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codeName="ThisWorkbook" defaultThemeVersion="124226"/>
  <mc:AlternateContent xmlns:mc="http://schemas.openxmlformats.org/markup-compatibility/2006">
    <mc:Choice Requires="x15">
      <x15ac:absPath xmlns:x15ac="http://schemas.microsoft.com/office/spreadsheetml/2010/11/ac" url="I:\SIMONA MATJAN\LC Dob - Boga vas_PZI_JN\"/>
    </mc:Choice>
  </mc:AlternateContent>
  <xr:revisionPtr revIDLastSave="0" documentId="13_ncr:1_{F5EC530A-3D07-487B-96EE-99D192EF4CDD}" xr6:coauthVersionLast="47" xr6:coauthVersionMax="47" xr10:uidLastSave="{00000000-0000-0000-0000-000000000000}"/>
  <bookViews>
    <workbookView xWindow="-120" yWindow="-120" windowWidth="29040" windowHeight="15840" tabRatio="952" xr2:uid="{00000000-000D-0000-FFFF-FFFF00000000}"/>
  </bookViews>
  <sheets>
    <sheet name="REKAPITULACIJA - SKUPNA" sheetId="8" r:id="rId1"/>
    <sheet name="REKAPITULACIJA - CESTA" sheetId="4" r:id="rId2"/>
    <sheet name="P1 do P7" sheetId="2" r:id="rId3"/>
    <sheet name="P7 do P45" sheetId="3" r:id="rId4"/>
    <sheet name="REKAPITULACIJA - PREPUSTI" sheetId="5" r:id="rId5"/>
    <sheet name="Prepust 1" sheetId="6" r:id="rId6"/>
    <sheet name="Prepust 2" sheetId="7" r:id="rId7"/>
    <sheet name="REKAPITULACIJA - JR" sheetId="9" r:id="rId8"/>
    <sheet name="Opombe k popisu" sheetId="10" r:id="rId9"/>
    <sheet name="Gradbena dela" sheetId="11" r:id="rId10"/>
    <sheet name="Elektro dela" sheetId="12" r:id="rId11"/>
  </sheets>
  <externalReferences>
    <externalReference r:id="rId12"/>
    <externalReference r:id="rId13"/>
    <externalReference r:id="rId14"/>
  </externalReferences>
  <definedNames>
    <definedName name="DF">[1]OSNOVA!$B$39</definedName>
    <definedName name="FRD">[1]OSNOVA!$B$37</definedName>
    <definedName name="indeks" localSheetId="10">[2]Rekapitulacija!#REF!</definedName>
    <definedName name="indeks" localSheetId="9">[2]Rekapitulacija!#REF!</definedName>
    <definedName name="indeks">'REKAPITULACIJA - JR'!#REF!</definedName>
    <definedName name="_xlnm.Print_Area" localSheetId="10">'Elektro dela'!$A$1:$F$36</definedName>
    <definedName name="_xlnm.Print_Area" localSheetId="9">'Gradbena dela'!$A$1:$F$57</definedName>
    <definedName name="_xlnm.Print_Area" localSheetId="8">'Opombe k popisu'!$A$1:$B$24</definedName>
    <definedName name="_xlnm.Print_Area" localSheetId="2">'P1 do P7'!$A$1:$G$98</definedName>
    <definedName name="_xlnm.Print_Area" localSheetId="3">'P7 do P45'!$A$1:$G$100</definedName>
    <definedName name="_xlnm.Print_Area" localSheetId="5">'Prepust 1'!$A$1:$G$110</definedName>
    <definedName name="_xlnm.Print_Area" localSheetId="6">'Prepust 2'!$A$1:$G$110</definedName>
    <definedName name="_xlnm.Print_Area" localSheetId="1">'REKAPITULACIJA - CESTA'!$A$1:$F$11</definedName>
    <definedName name="_xlnm.Print_Area" localSheetId="7">'REKAPITULACIJA - JR'!$A$1:$D$30</definedName>
    <definedName name="_xlnm.Print_Area" localSheetId="4">'REKAPITULACIJA - PREPUSTI'!$A$1:$G$18</definedName>
    <definedName name="_xlnm.Print_Area" localSheetId="0">'REKAPITULACIJA - SKUPNA'!$A$1:$F$14</definedName>
    <definedName name="_xlnm.Print_Titles" localSheetId="2">'P1 do P7'!$3:$4</definedName>
    <definedName name="_xlnm.Print_Titles" localSheetId="3">'P7 do P45'!$3:$4</definedName>
    <definedName name="_xlnm.Print_Titles" localSheetId="5">'Prepust 1'!$5:$6</definedName>
    <definedName name="_xlnm.Print_Titles" localSheetId="6">'Prepust 2'!$5:$6</definedName>
    <definedName name="_xlnm.Print_Titles" localSheetId="4">'REKAPITULACIJA - PREPUSTI'!$1:$2</definedName>
    <definedName name="vv">[3]Rekapitulacija!$D$40</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25" i="9" l="1"/>
  <c r="G99" i="6"/>
  <c r="F34" i="12" l="1"/>
  <c r="F32" i="12"/>
  <c r="F30" i="12"/>
  <c r="F28" i="12"/>
  <c r="F26" i="12"/>
  <c r="F24" i="12"/>
  <c r="F16" i="12"/>
  <c r="F14" i="12"/>
  <c r="F12" i="12"/>
  <c r="F10" i="12"/>
  <c r="F54" i="11"/>
  <c r="F52" i="11"/>
  <c r="F50" i="11"/>
  <c r="F48" i="11"/>
  <c r="F46" i="11"/>
  <c r="F44" i="11"/>
  <c r="F42" i="11"/>
  <c r="F40" i="11"/>
  <c r="F38" i="11"/>
  <c r="F36" i="11"/>
  <c r="F35" i="11"/>
  <c r="F34" i="11"/>
  <c r="F33" i="11"/>
  <c r="F24" i="11"/>
  <c r="F22" i="11"/>
  <c r="F20" i="11"/>
  <c r="F18" i="11"/>
  <c r="F10" i="11"/>
  <c r="F12" i="11" s="1"/>
  <c r="D11" i="9" s="1"/>
  <c r="G95" i="7"/>
  <c r="G93" i="7"/>
  <c r="G91" i="7"/>
  <c r="G84" i="7"/>
  <c r="G82" i="7"/>
  <c r="G75" i="7"/>
  <c r="G73" i="7"/>
  <c r="G71" i="7"/>
  <c r="G69" i="7"/>
  <c r="G67" i="7"/>
  <c r="G65" i="7"/>
  <c r="G63" i="7"/>
  <c r="G61" i="7"/>
  <c r="G59" i="7"/>
  <c r="G57" i="7"/>
  <c r="G55" i="7"/>
  <c r="G53" i="7"/>
  <c r="G51" i="7"/>
  <c r="G49" i="7"/>
  <c r="G47" i="7"/>
  <c r="G45" i="7"/>
  <c r="G43" i="7"/>
  <c r="G41" i="7"/>
  <c r="G39" i="7"/>
  <c r="G32" i="7"/>
  <c r="G28" i="7"/>
  <c r="G26" i="7"/>
  <c r="G24" i="7"/>
  <c r="G17" i="7"/>
  <c r="G15" i="7"/>
  <c r="G13" i="7"/>
  <c r="G11" i="7"/>
  <c r="G9" i="7"/>
  <c r="G95" i="6"/>
  <c r="G93" i="6"/>
  <c r="G91" i="6"/>
  <c r="G84" i="6"/>
  <c r="G82" i="6"/>
  <c r="G75" i="6"/>
  <c r="G73" i="6"/>
  <c r="G71" i="6"/>
  <c r="G69" i="6"/>
  <c r="G67" i="6"/>
  <c r="G65" i="6"/>
  <c r="G63" i="6"/>
  <c r="G61" i="6"/>
  <c r="G59" i="6"/>
  <c r="G57" i="6"/>
  <c r="G55" i="6"/>
  <c r="G53" i="6"/>
  <c r="G51" i="6"/>
  <c r="G49" i="6"/>
  <c r="G47" i="6"/>
  <c r="G45" i="6"/>
  <c r="G43" i="6"/>
  <c r="G41" i="6"/>
  <c r="G39" i="6"/>
  <c r="G32" i="6"/>
  <c r="G28" i="6"/>
  <c r="G26" i="6"/>
  <c r="G24" i="6"/>
  <c r="G17" i="6"/>
  <c r="G15" i="6"/>
  <c r="G13" i="6"/>
  <c r="G11" i="6"/>
  <c r="G9" i="6"/>
  <c r="G85" i="3"/>
  <c r="G84" i="3"/>
  <c r="G83" i="3"/>
  <c r="G82" i="3"/>
  <c r="G81" i="3"/>
  <c r="G77" i="3"/>
  <c r="G75" i="3"/>
  <c r="G72" i="3"/>
  <c r="G71" i="3"/>
  <c r="G70" i="3"/>
  <c r="G65" i="3"/>
  <c r="G64" i="3"/>
  <c r="G62" i="3"/>
  <c r="G61" i="3"/>
  <c r="G55" i="3"/>
  <c r="G53" i="3"/>
  <c r="G51" i="3"/>
  <c r="G50" i="3"/>
  <c r="G45" i="3"/>
  <c r="G44" i="3"/>
  <c r="G42" i="3"/>
  <c r="G40" i="3"/>
  <c r="G37" i="3"/>
  <c r="G35" i="3"/>
  <c r="G33" i="3"/>
  <c r="G31" i="3"/>
  <c r="G30" i="3"/>
  <c r="G29" i="3"/>
  <c r="G24" i="3"/>
  <c r="G23" i="3"/>
  <c r="G22" i="3"/>
  <c r="G20" i="3"/>
  <c r="G19" i="3"/>
  <c r="G18" i="3"/>
  <c r="G16" i="3"/>
  <c r="G15" i="3"/>
  <c r="G14" i="3"/>
  <c r="G13" i="3"/>
  <c r="G11" i="3"/>
  <c r="G9" i="3"/>
  <c r="G8" i="3"/>
  <c r="G7" i="3"/>
  <c r="G84" i="2"/>
  <c r="G83" i="2"/>
  <c r="G85" i="2" s="1"/>
  <c r="G82" i="2"/>
  <c r="G81" i="2"/>
  <c r="G80" i="2"/>
  <c r="G75" i="2"/>
  <c r="G74" i="2"/>
  <c r="G72" i="2"/>
  <c r="G70" i="2"/>
  <c r="G67" i="2"/>
  <c r="G66" i="2"/>
  <c r="G65" i="2"/>
  <c r="G59" i="2"/>
  <c r="G57" i="2"/>
  <c r="G55" i="2"/>
  <c r="G54" i="2"/>
  <c r="G52" i="2"/>
  <c r="G51" i="2"/>
  <c r="G46" i="2"/>
  <c r="G45" i="2"/>
  <c r="G43" i="2"/>
  <c r="G41" i="2"/>
  <c r="G38" i="2"/>
  <c r="G37" i="2"/>
  <c r="G35" i="2"/>
  <c r="G33" i="2"/>
  <c r="G31" i="2"/>
  <c r="G30" i="2"/>
  <c r="G25" i="2"/>
  <c r="G24" i="2"/>
  <c r="G23" i="2"/>
  <c r="G21" i="2"/>
  <c r="G19" i="2"/>
  <c r="G18" i="2"/>
  <c r="G17" i="2"/>
  <c r="G16" i="2"/>
  <c r="G14" i="2"/>
  <c r="G13" i="2"/>
  <c r="G12" i="2"/>
  <c r="G11" i="2"/>
  <c r="G9" i="2"/>
  <c r="G8" i="2"/>
  <c r="G7" i="2"/>
  <c r="B107" i="7"/>
  <c r="B106" i="7"/>
  <c r="B105" i="7"/>
  <c r="A105" i="7"/>
  <c r="B104" i="7"/>
  <c r="A104" i="7"/>
  <c r="B103" i="7"/>
  <c r="B99" i="7"/>
  <c r="A99" i="7"/>
  <c r="A91" i="7"/>
  <c r="A93" i="7" s="1"/>
  <c r="A95" i="7" s="1"/>
  <c r="A97" i="7" s="1"/>
  <c r="B86" i="7"/>
  <c r="A86" i="7"/>
  <c r="B77" i="7"/>
  <c r="A77" i="7"/>
  <c r="G76" i="7"/>
  <c r="A39" i="7"/>
  <c r="A41" i="7" s="1"/>
  <c r="A43" i="7" s="1"/>
  <c r="A45" i="7" s="1"/>
  <c r="A47" i="7" s="1"/>
  <c r="A49" i="7" s="1"/>
  <c r="A51" i="7" s="1"/>
  <c r="A53" i="7" s="1"/>
  <c r="A55" i="7" s="1"/>
  <c r="A57" i="7" s="1"/>
  <c r="A59" i="7" s="1"/>
  <c r="A61" i="7" s="1"/>
  <c r="A63" i="7" s="1"/>
  <c r="A65" i="7" s="1"/>
  <c r="A67" i="7" s="1"/>
  <c r="A69" i="7" s="1"/>
  <c r="A71" i="7" s="1"/>
  <c r="B34" i="7"/>
  <c r="A34" i="7"/>
  <c r="G30" i="7"/>
  <c r="A26" i="7"/>
  <c r="A28" i="7" s="1"/>
  <c r="A30" i="7" s="1"/>
  <c r="A32" i="7" s="1"/>
  <c r="B19" i="7"/>
  <c r="A19" i="7"/>
  <c r="A9" i="7"/>
  <c r="A11" i="7" s="1"/>
  <c r="A13" i="7" s="1"/>
  <c r="A15" i="7" s="1"/>
  <c r="A17" i="7" s="1"/>
  <c r="D4" i="7"/>
  <c r="B107" i="6"/>
  <c r="B106" i="6"/>
  <c r="F105" i="6"/>
  <c r="E105" i="6"/>
  <c r="D105" i="6"/>
  <c r="C105" i="6"/>
  <c r="B105" i="6"/>
  <c r="A105" i="6"/>
  <c r="B104" i="6"/>
  <c r="A104" i="6"/>
  <c r="B103" i="6"/>
  <c r="B99" i="6"/>
  <c r="A99" i="6"/>
  <c r="A91" i="6"/>
  <c r="A93" i="6" s="1"/>
  <c r="A95" i="6" s="1"/>
  <c r="A97" i="6" s="1"/>
  <c r="B86" i="6"/>
  <c r="A86" i="6"/>
  <c r="B77" i="6"/>
  <c r="A77" i="6"/>
  <c r="G76" i="6"/>
  <c r="A39" i="6"/>
  <c r="A41" i="6" s="1"/>
  <c r="A43" i="6" s="1"/>
  <c r="A45" i="6" s="1"/>
  <c r="A47" i="6" s="1"/>
  <c r="A49" i="6" s="1"/>
  <c r="A51" i="6" s="1"/>
  <c r="A53" i="6" s="1"/>
  <c r="A55" i="6" s="1"/>
  <c r="A57" i="6" s="1"/>
  <c r="A59" i="6" s="1"/>
  <c r="A61" i="6" s="1"/>
  <c r="A63" i="6" s="1"/>
  <c r="A65" i="6" s="1"/>
  <c r="A67" i="6" s="1"/>
  <c r="A69" i="6" s="1"/>
  <c r="A71" i="6" s="1"/>
  <c r="B34" i="6"/>
  <c r="A34" i="6"/>
  <c r="A10" i="5" s="1"/>
  <c r="G30" i="6"/>
  <c r="A26" i="6"/>
  <c r="A28" i="6" s="1"/>
  <c r="A30" i="6" s="1"/>
  <c r="A32" i="6" s="1"/>
  <c r="B19" i="6"/>
  <c r="A19" i="6"/>
  <c r="A9" i="5" s="1"/>
  <c r="A9" i="6"/>
  <c r="A11" i="6" s="1"/>
  <c r="A13" i="6" s="1"/>
  <c r="A15" i="6" s="1"/>
  <c r="A17" i="6" s="1"/>
  <c r="D4" i="6"/>
  <c r="F10" i="5"/>
  <c r="E10" i="5"/>
  <c r="D10" i="5"/>
  <c r="C10" i="5"/>
  <c r="F9" i="5"/>
  <c r="E9" i="5"/>
  <c r="D9" i="5"/>
  <c r="C9" i="5"/>
  <c r="A8" i="3"/>
  <c r="A11" i="3" s="1"/>
  <c r="A13" i="3" s="1"/>
  <c r="F18" i="12" l="1"/>
  <c r="D21" i="9" s="1"/>
  <c r="G19" i="7"/>
  <c r="G103" i="7" s="1"/>
  <c r="G77" i="6"/>
  <c r="G105" i="6" s="1"/>
  <c r="G19" i="6"/>
  <c r="G34" i="7"/>
  <c r="G104" i="7" s="1"/>
  <c r="F26" i="11"/>
  <c r="D13" i="9" s="1"/>
  <c r="G34" i="6"/>
  <c r="G104" i="6" s="1"/>
  <c r="G86" i="7"/>
  <c r="G106" i="7" s="1"/>
  <c r="G86" i="6"/>
  <c r="G106" i="6" s="1"/>
  <c r="F56" i="11"/>
  <c r="D15" i="9" s="1"/>
  <c r="G77" i="7"/>
  <c r="G105" i="7" s="1"/>
  <c r="F36" i="12"/>
  <c r="D23" i="9" s="1"/>
  <c r="A75" i="6"/>
  <c r="A73" i="6"/>
  <c r="A75" i="7"/>
  <c r="A73" i="7"/>
  <c r="A14" i="3"/>
  <c r="A15" i="3" s="1"/>
  <c r="A16" i="3" s="1"/>
  <c r="A18" i="3" s="1"/>
  <c r="A19" i="3" s="1"/>
  <c r="A20" i="3" s="1"/>
  <c r="A22" i="3" s="1"/>
  <c r="A23" i="3" s="1"/>
  <c r="A24" i="3" s="1"/>
  <c r="A29" i="3" s="1"/>
  <c r="A30" i="3" s="1"/>
  <c r="A31" i="3" s="1"/>
  <c r="A33" i="3" s="1"/>
  <c r="G78" i="3"/>
  <c r="G95" i="3" s="1"/>
  <c r="G46" i="3"/>
  <c r="G92" i="3" s="1"/>
  <c r="G57" i="3"/>
  <c r="G93" i="3" s="1"/>
  <c r="G25" i="3"/>
  <c r="G91" i="3" s="1"/>
  <c r="G86" i="3"/>
  <c r="G96" i="3" s="1"/>
  <c r="G66" i="3"/>
  <c r="G94" i="3" s="1"/>
  <c r="D17" i="9" l="1"/>
  <c r="F97" i="6"/>
  <c r="G103" i="6"/>
  <c r="G97" i="3"/>
  <c r="G98" i="3" s="1"/>
  <c r="F97" i="7"/>
  <c r="A35" i="3"/>
  <c r="A37" i="3" s="1"/>
  <c r="A40" i="3" s="1"/>
  <c r="A42" i="3" s="1"/>
  <c r="A44" i="3" s="1"/>
  <c r="A45" i="3" s="1"/>
  <c r="A8" i="2"/>
  <c r="D27" i="9" l="1"/>
  <c r="F10" i="8" s="1"/>
  <c r="G97" i="7"/>
  <c r="G97" i="6"/>
  <c r="G107" i="6" s="1"/>
  <c r="G108" i="6" s="1"/>
  <c r="G9" i="5" s="1"/>
  <c r="G99" i="3"/>
  <c r="G100" i="3" s="1"/>
  <c r="F7" i="4"/>
  <c r="A50" i="3"/>
  <c r="A51" i="3" s="1"/>
  <c r="A53" i="3" s="1"/>
  <c r="G109" i="6" l="1"/>
  <c r="G110" i="6" s="1"/>
  <c r="D28" i="9"/>
  <c r="D29" i="9" s="1"/>
  <c r="G99" i="7"/>
  <c r="G107" i="7" s="1"/>
  <c r="G108" i="7" s="1"/>
  <c r="A55" i="3"/>
  <c r="G109" i="7" l="1"/>
  <c r="G110" i="7" s="1"/>
  <c r="G10" i="5"/>
  <c r="G12" i="5" s="1"/>
  <c r="G13" i="5" s="1"/>
  <c r="G14" i="5" s="1"/>
  <c r="A61" i="3"/>
  <c r="A62" i="3" s="1"/>
  <c r="A64" i="3" s="1"/>
  <c r="A65" i="3" s="1"/>
  <c r="A70" i="3" s="1"/>
  <c r="A11" i="2"/>
  <c r="A12" i="2" s="1"/>
  <c r="A13" i="2" s="1"/>
  <c r="A14" i="2" s="1"/>
  <c r="F8" i="8" l="1"/>
  <c r="A71" i="3"/>
  <c r="A72" i="3" s="1"/>
  <c r="A75" i="3" s="1"/>
  <c r="A77" i="3" s="1"/>
  <c r="A81" i="3" l="1"/>
  <c r="A82" i="3" s="1"/>
  <c r="A83" i="3" s="1"/>
  <c r="A84" i="3" s="1"/>
  <c r="A85" i="3" s="1"/>
  <c r="G77" i="2" l="1"/>
  <c r="G93" i="2" s="1"/>
  <c r="G47" i="2"/>
  <c r="G91" i="2" s="1"/>
  <c r="G26" i="2"/>
  <c r="G90" i="2" s="1"/>
  <c r="G61" i="2"/>
  <c r="G92" i="2" s="1"/>
  <c r="G95" i="2" l="1"/>
  <c r="A16" i="2"/>
  <c r="A17" i="2" s="1"/>
  <c r="A18" i="2" s="1"/>
  <c r="A19" i="2" s="1"/>
  <c r="A21" i="2" s="1"/>
  <c r="A23" i="2" s="1"/>
  <c r="G94" i="2" l="1"/>
  <c r="A24" i="2" l="1"/>
  <c r="A25" i="2" s="1"/>
  <c r="A30" i="2" s="1"/>
  <c r="A31" i="2" s="1"/>
  <c r="G96" i="2"/>
  <c r="F5" i="4" l="1"/>
  <c r="F9" i="4" s="1"/>
  <c r="F6" i="8" s="1"/>
  <c r="F12" i="8" s="1"/>
  <c r="F13" i="8" s="1"/>
  <c r="F14" i="8" s="1"/>
  <c r="G97" i="2"/>
  <c r="G98" i="2" s="1"/>
  <c r="A33" i="2"/>
  <c r="A35" i="2" s="1"/>
  <c r="A37" i="2" s="1"/>
  <c r="A38" i="2" s="1"/>
  <c r="A41" i="2" s="1"/>
  <c r="A43" i="2" s="1"/>
  <c r="A45" i="2" s="1"/>
  <c r="A46" i="2" l="1"/>
  <c r="A51" i="2"/>
  <c r="A52" i="2" s="1"/>
  <c r="A54" i="2" s="1"/>
  <c r="A55" i="2" s="1"/>
  <c r="A57" i="2" s="1"/>
  <c r="A59" i="2" s="1"/>
  <c r="A65" i="2" s="1"/>
  <c r="A66" i="2" l="1"/>
  <c r="A67" i="2" l="1"/>
  <c r="A70" i="2" s="1"/>
  <c r="A72" i="2" s="1"/>
  <c r="A74" i="2" s="1"/>
  <c r="A75" i="2" s="1"/>
  <c r="A80" i="2" l="1"/>
  <c r="A81" i="2" s="1"/>
  <c r="A82" i="2" s="1"/>
  <c r="A83" i="2" s="1"/>
  <c r="A84" i="2" s="1"/>
  <c r="A24" i="10"/>
  <c r="A9" i="10"/>
  <c r="A8" i="10"/>
  <c r="A7" i="10"/>
  <c r="A10" i="10"/>
  <c r="A2" i="10"/>
  <c r="A3" i="10"/>
  <c r="A4" i="10"/>
  <c r="A5" i="10"/>
  <c r="A6" i="10"/>
  <c r="A11" i="10"/>
</calcChain>
</file>

<file path=xl/sharedStrings.xml><?xml version="1.0" encoding="utf-8"?>
<sst xmlns="http://schemas.openxmlformats.org/spreadsheetml/2006/main" count="776" uniqueCount="352">
  <si>
    <t>EM</t>
  </si>
  <si>
    <t>PREDDELA</t>
  </si>
  <si>
    <t>m'</t>
  </si>
  <si>
    <t>PREDDELA SKUPAJ</t>
  </si>
  <si>
    <t>2</t>
  </si>
  <si>
    <t>ZEMELJSKA DELA</t>
  </si>
  <si>
    <t>ZEMELJSKA DELA SKUPAJ</t>
  </si>
  <si>
    <t>3</t>
  </si>
  <si>
    <t>4</t>
  </si>
  <si>
    <t>6</t>
  </si>
  <si>
    <t>Zap.št.</t>
  </si>
  <si>
    <t>1</t>
  </si>
  <si>
    <t>SKUPAJ</t>
  </si>
  <si>
    <t>VOZIŠČNE KONSTRUKCIJE</t>
  </si>
  <si>
    <t>VOZIŠČNE KONSTRUKCIJE SKUPAJ</t>
  </si>
  <si>
    <t>kos</t>
  </si>
  <si>
    <t xml:space="preserve">OPREMA CEST </t>
  </si>
  <si>
    <t>OPREMA CEST SKUPAJ</t>
  </si>
  <si>
    <t>ODVODNJEVANJE</t>
  </si>
  <si>
    <t>OPREMA CESTE</t>
  </si>
  <si>
    <t>ODVODNJEVANJE SKUPAJ</t>
  </si>
  <si>
    <t>znesek EUR</t>
  </si>
  <si>
    <t>Doplačilo za zatravitev s semenom</t>
  </si>
  <si>
    <t>Izdelava temelja iz cementnega betona C12/15, globine 80 cm, premera 30cm za prometni znak</t>
  </si>
  <si>
    <t>REKAPITULACIJA</t>
  </si>
  <si>
    <t>TUJE STORITVE</t>
  </si>
  <si>
    <t>ur</t>
  </si>
  <si>
    <t>TUJE STORITVE SKUPAJ</t>
  </si>
  <si>
    <t>SKUPAJ BREZ DDV</t>
  </si>
  <si>
    <t>Šifra</t>
  </si>
  <si>
    <t>Opis</t>
  </si>
  <si>
    <t>Kol.</t>
  </si>
  <si>
    <t>Cena/EM</t>
  </si>
  <si>
    <t>Vrednost</t>
  </si>
  <si>
    <t>31132</t>
  </si>
  <si>
    <t>Dobava in vgraditev vkopane zaključnice, dolžine 4 m</t>
  </si>
  <si>
    <t>64281</t>
  </si>
  <si>
    <t>DDV 22 %</t>
  </si>
  <si>
    <t>Demontaža jeklene varnostne ograje skupaj z zaključnicami in odvoz na deponijo</t>
  </si>
  <si>
    <t xml:space="preserve">Dobava in vgraditev stebrička za prometni znak iz vroče cinkane jeklene cevi s premerom 64 mm, dolge 2500 mm </t>
  </si>
  <si>
    <t>11</t>
  </si>
  <si>
    <t>Geodetska dela</t>
  </si>
  <si>
    <t>Čiščenje terena</t>
  </si>
  <si>
    <t>12</t>
  </si>
  <si>
    <t>13</t>
  </si>
  <si>
    <t>Ostala preddela</t>
  </si>
  <si>
    <t xml:space="preserve">Rezanje asfaltne zmesi s talno diamantno žago, debeline 6 do 10 cm </t>
  </si>
  <si>
    <t>21</t>
  </si>
  <si>
    <t>Planum temeljnih tal</t>
  </si>
  <si>
    <t>24</t>
  </si>
  <si>
    <t>Nasipi, zasipo, posteljice, glinasti naboj</t>
  </si>
  <si>
    <t>25</t>
  </si>
  <si>
    <t>Brežine in zelenice</t>
  </si>
  <si>
    <t>29</t>
  </si>
  <si>
    <t>Prevoz, razprostiranje in ureditev deponij</t>
  </si>
  <si>
    <t>31</t>
  </si>
  <si>
    <t>Nosilne plasti</t>
  </si>
  <si>
    <t>35</t>
  </si>
  <si>
    <t>Robni elementi vozišč</t>
  </si>
  <si>
    <t>36</t>
  </si>
  <si>
    <t>Bankine</t>
  </si>
  <si>
    <t>44</t>
  </si>
  <si>
    <t>Jaški</t>
  </si>
  <si>
    <t>45</t>
  </si>
  <si>
    <t>Dobava in vgraditev rešetke iz duktilne litine z nosilnostjo 400 kN, s prerezom 400/400 mm (kadunjasta)</t>
  </si>
  <si>
    <t>45114</t>
  </si>
  <si>
    <t>45213</t>
  </si>
  <si>
    <t>61</t>
  </si>
  <si>
    <t>Pokončna oprema cest</t>
  </si>
  <si>
    <t>62</t>
  </si>
  <si>
    <t>Označbe na cestišču</t>
  </si>
  <si>
    <t>64</t>
  </si>
  <si>
    <t>32</t>
  </si>
  <si>
    <t>Obrabne plasti</t>
  </si>
  <si>
    <t>Prepusti</t>
  </si>
  <si>
    <t>Demontaža prometnega znaka na enem podstavku</t>
  </si>
  <si>
    <t>Odkop humuzirane/zatravljene bankine, široke 0,51 do 1,00 m</t>
  </si>
  <si>
    <t>m2</t>
  </si>
  <si>
    <t>12 211</t>
  </si>
  <si>
    <t>11 223</t>
  </si>
  <si>
    <t>12 231</t>
  </si>
  <si>
    <t>12 316</t>
  </si>
  <si>
    <t>12 382</t>
  </si>
  <si>
    <t xml:space="preserve">Rezkanje in odvoz asfaltne krovne plasti v debelini 4 do 7 cm </t>
  </si>
  <si>
    <t>12 374</t>
  </si>
  <si>
    <t xml:space="preserve">Rezkanje in odvoz asfaltne krovne plasti v debelini nad 10 cm </t>
  </si>
  <si>
    <t>12 323</t>
  </si>
  <si>
    <t>12 372</t>
  </si>
  <si>
    <r>
      <t>m</t>
    </r>
    <r>
      <rPr>
        <vertAlign val="superscript"/>
        <sz val="10"/>
        <rFont val="Arial Narrow"/>
        <family val="2"/>
        <charset val="238"/>
      </rPr>
      <t>2</t>
    </r>
  </si>
  <si>
    <r>
      <t>m</t>
    </r>
    <r>
      <rPr>
        <vertAlign val="superscript"/>
        <sz val="10"/>
        <rFont val="Arial Narrow"/>
        <family val="2"/>
        <charset val="238"/>
      </rPr>
      <t>3</t>
    </r>
  </si>
  <si>
    <t>Organizacija gradbišča - postavitev začasnih objektov</t>
  </si>
  <si>
    <t>13 311</t>
  </si>
  <si>
    <t>13 112</t>
  </si>
  <si>
    <t xml:space="preserve">Površinski izkop plodne zemljine - 1. kategorije - strojno znakladanje in deponiranjem na gradbišču </t>
  </si>
  <si>
    <t>21 114</t>
  </si>
  <si>
    <t>22 114</t>
  </si>
  <si>
    <t>Vgraditev nasipa iz mehke kamnine - 4. kategorije</t>
  </si>
  <si>
    <t>24 113</t>
  </si>
  <si>
    <t xml:space="preserve">Izdelava posteljice iz drobljenih kamnitih zrn v debelini 30 cm </t>
  </si>
  <si>
    <t>24 474</t>
  </si>
  <si>
    <t>Opomba: kamnita greda 0/63 iz zmrzlinsko odpornega materiala</t>
  </si>
  <si>
    <t>31 646</t>
  </si>
  <si>
    <t>32 278</t>
  </si>
  <si>
    <t>35 214</t>
  </si>
  <si>
    <t>36 113</t>
  </si>
  <si>
    <t>Opomba: Berma ob vkopnih brežinah, opornih objektih, lahko se doda rezkanec</t>
  </si>
  <si>
    <t>44 122</t>
  </si>
  <si>
    <t>44 854</t>
  </si>
  <si>
    <t xml:space="preserve">Izvedba uradnega (certifikat) geodetskega posnetka izvedenih del, skupaj s komunalnim katastrom; za potrebe tehničnega pregleda in izvedbe projekta izvedenih del </t>
  </si>
  <si>
    <t>61 122</t>
  </si>
  <si>
    <t>Oprema za zavarovanje prometa</t>
  </si>
  <si>
    <t>Opomba: sredinska in robni črti</t>
  </si>
  <si>
    <t>61 214</t>
  </si>
  <si>
    <t>Dobava in pritrditev prometnega znaka, podloga iz aluminijaste pločevine, znak z ............ barvo-folijo ....... vrste, velikost od 0,21 do 0,40 m2</t>
  </si>
  <si>
    <t>61 723</t>
  </si>
  <si>
    <t>Opomba: 3312 in 3312-2  50x50 cm  RA3; 4103 90x25 cm RA2</t>
  </si>
  <si>
    <t>Projektantski nadzor. Vrednost postavke je že fiksno določena in jo ponudnik ne more/ne sme spreminjati. Obračun projektantskega nadzora se bo izvedel po dokazljivih dejanskih stroških na podlagi računa izvajalca projektantskega nadzora.</t>
  </si>
  <si>
    <t>Geomehanski nadzor. Vrednost postavke je že fiksno določena in jo ponudnik ne more/ne sme spreminjati. Obračun projektantskega nadzora se bo izvedel po dokazljivih dejanskih stroških na podlagi računa izvajalca projektantskega nadzora.</t>
  </si>
  <si>
    <t>79 311</t>
  </si>
  <si>
    <t>79 351</t>
  </si>
  <si>
    <t>79 514</t>
  </si>
  <si>
    <t>N 79 520</t>
  </si>
  <si>
    <t>25 111</t>
  </si>
  <si>
    <t>25 151</t>
  </si>
  <si>
    <t xml:space="preserve"> N 29 100</t>
  </si>
  <si>
    <t>Izdelava jaška iz cementnega betona, krožnega prereza s premerom 50 cm, globokega 1,0 do 1,5 m (peskolov)</t>
  </si>
  <si>
    <t xml:space="preserve">Izdelava prepusta krožnega prereza iz cevi iz cementnega betona s premerom 40 cm </t>
  </si>
  <si>
    <t>Izdelava poševne vtočne ali iztočne glave prepusta krožnega prereza iz cementnega betona s premerom 40 cm</t>
  </si>
  <si>
    <t>Opomba:na bankini</t>
  </si>
  <si>
    <t>Porušitev in odstranitev kanalizacije iz cevi s premerom do 40 cm</t>
  </si>
  <si>
    <t>12421</t>
  </si>
  <si>
    <t>Izdelava tankoslojne vzdolžne označbe na vozišču z enokomponentno belo barvo, vključno 250 g/m2 posipa z drobci / kroglicami stekla, strojno, debelina plasti suhe snovi 250 mikrometra, širina črte 15 cm</t>
  </si>
  <si>
    <t>Doplačilo za izdelavo tankoslojne prekinjene označbe, ročno, širina črte 15 cm</t>
  </si>
  <si>
    <t>62533</t>
  </si>
  <si>
    <t>62123</t>
  </si>
  <si>
    <t>Dobava in vgraditev jeklene varnostne ograje, vključno vse elemente, za nivo zadrževanja N2 in za delovno širino W5 (zabita)</t>
  </si>
  <si>
    <t>64 435</t>
  </si>
  <si>
    <t>Rekonstrukcija ceste LC 138171 Dob pri Šentvidu - Boga vas</t>
  </si>
  <si>
    <t>Obnova in zavarovanje zakoličbe osi trase za javne ceste v ravninskem terenu</t>
  </si>
  <si>
    <t>11 121</t>
  </si>
  <si>
    <t>Humuziranje brežine, v debelini do 15cm - ročno</t>
  </si>
  <si>
    <t>2.1 Načrt gradbeništva - cesta</t>
  </si>
  <si>
    <t>Opomba: Preveriti ali nepoškodovane lahko prevzame koncesionar, upoštevane tudi vkopane zaključnice</t>
  </si>
  <si>
    <t>Odkaz, označitev in zaščita vseh obstoječih komunalnih vodov na mestu izkopa ali poseganja v koridor posameznega zračnega voda. Zakoličbo ob prisotnosti izvajalca gradbeno obrtniških del ali zemeljskih del izvedejo upravljalci posameznih vodov pred pričetkom gradnje.</t>
  </si>
  <si>
    <t>kpl</t>
  </si>
  <si>
    <t>t</t>
  </si>
  <si>
    <t>Ločilne, drenažne in filterske plasti</t>
  </si>
  <si>
    <t>Dobava in vgraditev geotekstilije za drenažno plast, po načrtu.</t>
  </si>
  <si>
    <t>23</t>
  </si>
  <si>
    <t>Dobava in vgraditev predfabriciranega dvignjenega robnika iz cementnega betona  s prerezom 15/25 cm (pločnik)</t>
  </si>
  <si>
    <t>Izdelava bankine iz gramoza ali naravno zdrobljenega kamnitega materiala, široke do 0,75 m</t>
  </si>
  <si>
    <t>Izdelava  začasnih pomožnih gradbenih objektov za zaščito in varovanje pred porušitvijo obstoječe GJI večcevne kabelske kanalizacije vzdolžno glede na zemeljska dela. Varovalna konstrukcija je izdelana  iz profilnega lesa in  betonskih blokov po detajlu. Okoli cevi je ročni izkop. Dodatna zaščita z navadno PVC cevjo.</t>
  </si>
  <si>
    <t>Opomba: Uporabi se plodna zemljina</t>
  </si>
  <si>
    <t>Izdelava nosilne plasti bituminizirane zmesi AC 22 base B 50/70 A3, Z5; v debelini 6 cm</t>
  </si>
  <si>
    <t xml:space="preserve">Izdelava obrabne in zaporne plasti bituminizirane zmesi AC 11 surf B 50/70 A3, Z2; v debelini 5 cm iz zmesi zrn peska iz silikatnih kamnin, drobirja iz karbonatnih kamnin in cestogradbenega bitumna </t>
  </si>
  <si>
    <t>Izdelava obrabne in zaporne plasti bituminizirane zmesi AC 11 base/surf B50/70, A5 / Z3 v debelini 5 cm iz zmesi zrn peska iz silikatnih kamnin, drobirja iz karbonatnih kamnin in cestogradbenega bitumna - pločnik</t>
  </si>
  <si>
    <t>Opomba: povprečna debelina obstoječega asfalta 12,5 cm</t>
  </si>
  <si>
    <t>Postavitev in zavarovanje prečnega profila ostale javne ceste v ravninskem terenu</t>
  </si>
  <si>
    <t>Porušitev in odstranitev asfaltne plasti v debelini do 12 cm</t>
  </si>
  <si>
    <t>Demontaža prometnega znaka na dveh podstavkih</t>
  </si>
  <si>
    <t>Opomba: Lahko se doda rezkanec</t>
  </si>
  <si>
    <t>5</t>
  </si>
  <si>
    <t>Območje P7 do P45</t>
  </si>
  <si>
    <t>Območje P1 do P7</t>
  </si>
  <si>
    <t>Demontaža koša na obstoječem košarkaškem igrišču, kompletno s tablo in nosilnim drogom</t>
  </si>
  <si>
    <t>OBMOČJE P1 DO P7</t>
  </si>
  <si>
    <t>OBMOČJE P7 DO P45</t>
  </si>
  <si>
    <t xml:space="preserve"> </t>
  </si>
  <si>
    <t>PREPUST 1</t>
  </si>
  <si>
    <t>PREPUST 2</t>
  </si>
  <si>
    <t>SKUPAJ:</t>
  </si>
  <si>
    <t>22 % DDV:</t>
  </si>
  <si>
    <t>Izvjalec del je pred oddajo ponudbe dolžan preveriti ustreznost samih popisov del in količin glede na vse projekte, ki so mu na vpogled pri investitorju ali projektantu. V primeru odstopanj jih je dolžan zajeti v sklopu te ponudbe - ločeno ali kot razna dela</t>
  </si>
  <si>
    <t>Pripravljalna dela, zakoličbe in postavljanje ustreznih profilov, ureditev gradbišča,..Naj izdela ponudbo izvajalec sam in postavi za ta dela svojo ceno v sklopu te ponudbe.</t>
  </si>
  <si>
    <t>2.2 Načrt gradbeništva - prepusti</t>
  </si>
  <si>
    <t>Št.</t>
  </si>
  <si>
    <t>Opis dela</t>
  </si>
  <si>
    <t>e.m.</t>
  </si>
  <si>
    <t>Količina</t>
  </si>
  <si>
    <t>cena / enoto</t>
  </si>
  <si>
    <t>Znesek / EUR</t>
  </si>
  <si>
    <t>PRIPRAVLJALNA DELA</t>
  </si>
  <si>
    <t>Priprava in organizacija gradbšča z vsemi objekti, deponijami, instalacijami in orodji, z zagotovotvijo varnostnih in higienskih tehničnih pogojev, vključno z dostopnimi delovnimi odri ter oznakami gradbišča. (vključuje dela potrebna za postavitev konstrukcij)</t>
  </si>
  <si>
    <t>Odstranjevanje gradbišča z demontažo in odvozom gradbiščnih naprav in objektov.</t>
  </si>
  <si>
    <t>Postavitev in zavarovanje profilov za zakoličbo objekta s površino do 50m2</t>
  </si>
  <si>
    <t>Posnetek višine in položaja točke na terenu/objektu (podajanje in kontrola višin ter potrebnih smeri)</t>
  </si>
  <si>
    <t>EUR</t>
  </si>
  <si>
    <t>Izkopi gradbene jame za objekte globine do 5.00m v zemljini III. Ktg (most)</t>
  </si>
  <si>
    <t>m3</t>
  </si>
  <si>
    <t>Planum temeljnih tal v zemljini III. ktg. (most)</t>
  </si>
  <si>
    <t>GRADBENA IN OBRTNIŠKA DELA</t>
  </si>
  <si>
    <t>Izdelava enostranskega podprteega opaža temeljev višine do 0.50m (temelji)</t>
  </si>
  <si>
    <t>Izdelava dvostranskega vezanega opaža za ravne zidove višine do 4.00m.</t>
  </si>
  <si>
    <t>doplačilo za izdelavo vute</t>
  </si>
  <si>
    <t>m</t>
  </si>
  <si>
    <t>Izdelava opaža prekladne konstrukcije s podpiranjem do 3,00m.</t>
  </si>
  <si>
    <t>Izdelava enostranskega opaža stranic prekladne konstrukcije</t>
  </si>
  <si>
    <t>Izdelava enostranskega opaža stranic prehodnih plošč</t>
  </si>
  <si>
    <t>Izdelava dvostranskega vezanega in podprtega opaža robnega venca</t>
  </si>
  <si>
    <t>Dobava in vgranja rebraste armature S 500 do fi 12mm</t>
  </si>
  <si>
    <t>kg</t>
  </si>
  <si>
    <t>Dobava in vgranja rebraste armature S 500 nad fi 12mm</t>
  </si>
  <si>
    <t>Dobava in vgradnja betona C 12/15, v prerezu do 0.30 m3/m2-m1
(podložni beton pod temelji)</t>
  </si>
  <si>
    <t>Dobava in vgradnja betona C 30/37 XC3 XD1 XF2 PV-II Dmax 32, v prerezu nad 0.50 m3/m2-m1.
(ojačani cementni beton temeljev, mostnih opornikov in prehodnih plošč)</t>
  </si>
  <si>
    <t>Dobava in vgradnja betona C 30/37 XC4 XD3 XF3 PV-II Dmax 16, v prerezu nad 0.50 m3/m2-m1.
(ojačani cementni beton prekladne konstrukcije)</t>
  </si>
  <si>
    <t>Vgradnja cementnega betona C 35/45 XC4 XD3 XF4 PV-III  Dmax16 (robni venci)</t>
  </si>
  <si>
    <t>Izdelava HI prekladne plošče v sestavi:  
- Prednamaz posut s kremenčevim peskom
- Zalivni premaz
- Izravnalna plast
- Bitumenski trak</t>
  </si>
  <si>
    <t>Izdelava osnovnega (predhodnega) premaza z raztopino bitumenskega veziva, povprečna poraba 0,2 do 0,3kg/m2.
Postavka vključuje zaščito s polipropilensko polstjo p.p. 300. 
(2x hladni premaz delov konstrukcije, ki pridejo v stik z zemljino)</t>
  </si>
  <si>
    <t>Dobava in vgradnja cevi za komunalne vode.</t>
  </si>
  <si>
    <t>m1</t>
  </si>
  <si>
    <t>Zidanje z lomljencem iz karbonatnih kamnin  (zmrzlinsko odporen kamen) v cementni malti (C25/30 XC2, XF2), na eno lice, prerez 0,36 do 1,50 m3/m2 (podporna kamnita zložba) v razmerju kamen:beton=70:30</t>
  </si>
  <si>
    <t>Zidanje z lomljencem iz karbonatnih kamnin  (zmrzlinsko odporen kamen) v cementni malti (C25/30 XC2, XF2), v celoti zasuto, prerez do 1,00 m3/m2 (podzidava temeljev do kompaktnega apnenca) v razmerju kamen:beton=70:30</t>
  </si>
  <si>
    <t>Dobava in vgraditev predfabriciranega dvignjenega robnika iz cementnega betona  s prerezom 15/25 cm.</t>
  </si>
  <si>
    <t>OPREMA CEST</t>
  </si>
  <si>
    <t>Dobava in vgraditev jeklene varnostne ograje, vključno vse elemente, za nivo zadrževanja H1 in za delovno širino W2 (pritrjena na robni venec prepusta)</t>
  </si>
  <si>
    <t>Dobava in vgraditev zaščitne mostne ograje za pešce</t>
  </si>
  <si>
    <t>CESTA</t>
  </si>
  <si>
    <t>PREPUSTI</t>
  </si>
  <si>
    <t xml:space="preserve">OBJEKT: Cesta Dol pri Šentvidu - Boga vas, Javna razsvetljava
</t>
  </si>
  <si>
    <t>REKAPITULACIJA:</t>
  </si>
  <si>
    <t>3 – NAČRT S PODROČJA ELEKTROTEHNIKE</t>
  </si>
  <si>
    <t>Gradbena dela</t>
  </si>
  <si>
    <t>I</t>
  </si>
  <si>
    <t>Pripravljalna dela</t>
  </si>
  <si>
    <t>II</t>
  </si>
  <si>
    <t>Zemeljska dela</t>
  </si>
  <si>
    <t>III</t>
  </si>
  <si>
    <t>Kabelska kanalizacija</t>
  </si>
  <si>
    <t>V</t>
  </si>
  <si>
    <t>Nepredvidena dela (3% gradbenih del) - po potrditvi nadzora</t>
  </si>
  <si>
    <t>Elektro dela</t>
  </si>
  <si>
    <t>Javna razsvetljava</t>
  </si>
  <si>
    <t>Ostalo</t>
  </si>
  <si>
    <t>DDV (22%):</t>
  </si>
  <si>
    <t>SKUPAJ Z DDV:</t>
  </si>
  <si>
    <t>INDEKS RAZLIK V CENI</t>
  </si>
  <si>
    <t>Opombe k popisu</t>
  </si>
  <si>
    <t>Tam, kjer je v popisu opreme določen kos opisan kot določen tip ali blagovna znamka, se to razume v smislu lažjega opisa: enakovreden ali boljši.</t>
  </si>
  <si>
    <t>Popis tvori celoto skupaj z grafičnim in teksualnim delom načrta, zato ga je potrebno brati skupaj s celotnim načrtom (grafike, tehnična poročila)</t>
  </si>
  <si>
    <t>V posameznih postavkah popisa so v cenah materiala zajeti, dobava, prevoz, montaža, preizkus, vgradnja, zidarska pomoč, ožičenje, z veznim in pritrdilnim materialom, drobni material, nastavitve, šolanje uporabnika, usklajevanje z upravljalcem ter pregled el. instalacij  z meritvami, razen kjer je eksplicitno drugače navedeno</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</si>
  <si>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</si>
  <si>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delovni pas ožji od običajnega se gradnja prilagodi dejanskim razmeram na terenu.</t>
  </si>
  <si>
    <t xml:space="preserve">Vse ostale površine, ki jih bo izvajalec potreboval za gradnjo in za organizacijo gradbišč, si bo moral priskbeti sam na svoje stroške.   </t>
  </si>
  <si>
    <t xml:space="preserve">Izvajalec mora omogočati stalen, prost in vzdrževan dostop za potrebe intervencije oz. vzdrževanja  </t>
  </si>
  <si>
    <t>Izvajalec je dolžan izvesti vsa dela kvalitetno, v skladu s predpisi, projektom, tehničnimi pogoji in v skladu z dobro gradbeno prakso.</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</si>
  <si>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</si>
  <si>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</si>
  <si>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</si>
  <si>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</si>
  <si>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</si>
  <si>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</si>
  <si>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</si>
  <si>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</si>
  <si>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</si>
  <si>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</si>
  <si>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</si>
  <si>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</si>
  <si>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</si>
  <si>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</si>
  <si>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Vsa dela v zvezi s prestavitvami se obračunajo skladno z dejansko vgrajenimi količinami vgrajenega materiala in opravljenega dela z vpisom v gradbeni dnevnik.</t>
  </si>
  <si>
    <t>GRADBENA DELA</t>
  </si>
  <si>
    <t>I. PRIPRAVLJALNA DELA</t>
  </si>
  <si>
    <t>Enota</t>
  </si>
  <si>
    <t>Cena/enoto</t>
  </si>
  <si>
    <t>Zakoličba trase kabelske kanalizacije, svetilk in jaškov, elektroenergetskih vodov, ozemljitev in ostalih obstoječih komunalnih vodov na področju gradnje</t>
  </si>
  <si>
    <t>Skupaj PRIPRAVLJALNA DELA:</t>
  </si>
  <si>
    <t>II. ZEMELJSKA DELA</t>
  </si>
  <si>
    <t>Strojni izkop v terenu II. - IV. Kategorije, širine 80-100cm, globine do 120cm. Odvoz odvečnega izkopanega materiala na trajno deponijo z izdajo evidenčnega lista o oddaji gradbenih odpadkov. Upoštevati prereze iz priložene grafične priloge.</t>
  </si>
  <si>
    <t>Rezanje asfaltne plasti s talno
diamantno žago, debele 6 do 10 cm</t>
  </si>
  <si>
    <t>Rušenje in odstranitev obstoječe asfaltne površine, debeline 6 do 10 cm</t>
  </si>
  <si>
    <t>Dodatek za ročni izkop v bližini komunalnih vodov (obračun po dejanski količini - na tekoči meter izkopa)</t>
  </si>
  <si>
    <t>Skupaj ZEMELJSKA DELA:</t>
  </si>
  <si>
    <t>III. KABELSKA KANALIZACIJA</t>
  </si>
  <si>
    <t>Izvedba kabelske kanalizacije</t>
  </si>
  <si>
    <t>- fino planiranje</t>
  </si>
  <si>
    <t>- dobava in vgradnja podlage - mivka</t>
  </si>
  <si>
    <t>- dobava in obsuvanje cevi s peskom granulacije 3-7mm</t>
  </si>
  <si>
    <t>- zasipanje z izkopanim materialom, nabijanje na 20cm</t>
  </si>
  <si>
    <t>Dobava ter ročno in strojno vgrajevanje bitugramoza bitudrobir AC16 base B50/70 A4 v debelini 5 cm komplet z vsemi deli - prekopani del ceste</t>
  </si>
  <si>
    <t>Dobava ter ročno in strojno vgrajevanje bitumskega betona AC8 surf B70/100 A4 v debelini 3 cm komplet z vsemi deli - prekopani del ceste</t>
  </si>
  <si>
    <t>Dobava in polaganje gibke dvoplastne cevi za kabelsko kanalizacijo, rdeče barve, notranji premer 90mm (Stigmaflex), skupaj z originalnimi čepi, distančniki, koleni…</t>
  </si>
  <si>
    <t>Izdelava temelja za drog JR, dimenzij 0,7 x 0,7 x1,55m z razširitvami in uvodi, komplet z opažanjem, vgradnjo armature, tipske prirobnice iz pocinkane pločevine za namestitev kandelabra, izdelavo uvoda s cevjo fi63mm do jaška, izvodom ozemljila FeZen za pritrditev na kandelaber in končim obsipanjem ter nabijanjem gramoza.</t>
  </si>
  <si>
    <t>Dobava pocinkanega valjanca FeZn 25x4mm, vključno s križnimi sponkami, priključitvami na ozemljilne sisteme, protikorozijsko zaščito z bitumensko maso, ….</t>
  </si>
  <si>
    <t>Dobava in polaganje rdečega PVC opozorilnega traku z napisom "POZOR ELEKTRIKA"</t>
  </si>
  <si>
    <t>Izdelava preboja v steno obstoječega jaška kabelske kanalizacije, velikosti do 0,5m2, namestitev distančnikov in uvodnic, zidarska obdelava preboja</t>
  </si>
  <si>
    <t>Dodatek za izvedbo križanj s ostalimi komunalnimi vodi</t>
  </si>
  <si>
    <t>Skupaj KABELSKA KANALIZACIJA:</t>
  </si>
  <si>
    <t>ELEKTRO DELA</t>
  </si>
  <si>
    <t>I. JAVNA RAZSVETLJAVA</t>
  </si>
  <si>
    <t>S1 LED cestna svetilka, nameščena na h=7m, 24LED, 40W, izkoristek nad 100lm/W, razred II, vgrajen napajalnik, 220–240 VAC 50 ÷ 60 Hz, Življenjska doba L80B10
&gt;65.000 ur, 3000K, cca 3800lm, CRI&gt;70, Zaščita pred vdorom (IP)
IP 66, IK09, vgrajena prenapetostna zaščita, ohišje iz aluminija, montaža na drog 60mm, Garancija vsaj 5 let, skladnost EN 55015:2013, EN 61547:2009, EN61000-3-2:2006 + A1:2009 + A2:2009, EN61000-3-3:2013, EN60598-2-3:2003 + A1:2011 in conjunction with 60598-1:2015, ENEC, CB, CE
kot npr. Lumenia E LUM 1 24.040.002 40W 3800lm 3000K</t>
  </si>
  <si>
    <r>
      <t>Raven segmentni, okrogli steber cestne razsvetljave, višine 7 m, prilagojen za montažo na sidrne vijake, vročecinkane izvedbe (nanos cinka mora biti v skladu s standardom EN ISO 1461 minimalno 86 mm) - debelina stene posameznega segmenta je 3 mm, privarjena sidrna plošča dimenzij: 250x250x12 mm, vrh kandelabra prilagojen za direktni natik svetilke (f=60mm), s priključno ploščo (MVL 435/2), s cevno varovalko 6A  in ožičenjem FG16OR16 3x2,5 mm</t>
    </r>
    <r>
      <rPr>
        <vertAlign val="superscript"/>
        <sz val="9"/>
        <rFont val="Arial CE"/>
        <charset val="238"/>
      </rPr>
      <t>2</t>
    </r>
    <r>
      <rPr>
        <sz val="9"/>
        <rFont val="Arial CE"/>
        <charset val="238"/>
      </rPr>
      <t xml:space="preserve">  od priključne plošče do svetilke, kot npr. RPS6-60 (NCM), postavljen na temelj z avtodvigalom, priklop ozemljitvenega valjanca na steber</t>
    </r>
  </si>
  <si>
    <t>Kabel NAYY-J 4x16+2,5 mm2, uvlečen v kabelsko kanalizacijo in kandelabre</t>
  </si>
  <si>
    <r>
      <t>Kabelski tulci za zaključek kabla NAYY-J 4x16mm</t>
    </r>
    <r>
      <rPr>
        <vertAlign val="superscript"/>
        <sz val="9"/>
        <rFont val="Arial CE"/>
        <charset val="238"/>
      </rPr>
      <t>2</t>
    </r>
    <r>
      <rPr>
        <sz val="9"/>
        <rFont val="Arial CE"/>
        <charset val="238"/>
      </rPr>
      <t>, toploskrčne cevi z lepilom za zaščito kabelskih tulcev, priklop kabla na priključno ploščo v stebru JR, toplokrčni zaključni čep za neizkoriščeno žilo</t>
    </r>
  </si>
  <si>
    <t>gar</t>
  </si>
  <si>
    <t>Skupaj JAVNA RAZSVETLJAVA:</t>
  </si>
  <si>
    <t>II. OSTALO</t>
  </si>
  <si>
    <t>Zaščita in zavarovanje gradbišča</t>
  </si>
  <si>
    <t>Stroški izklopov in stikalnih manipulacij (elektrodistribucijsko podjetje)</t>
  </si>
  <si>
    <t>Izdelava meritev in merilnih poročil: ozemljitve, električne inštalacije</t>
  </si>
  <si>
    <r>
      <t xml:space="preserve">Izdelava geodetskega posnetka in izdelava elaborata za vris v kataster komunalnih vodov, vnos v kataster komunalnih komunalnih vodov, </t>
    </r>
    <r>
      <rPr>
        <i/>
        <u/>
        <sz val="10"/>
        <rFont val="Myriad Pro"/>
        <family val="2"/>
      </rPr>
      <t>posnetek izvesti pred zasipanje kabelskega jarka vodov</t>
    </r>
    <r>
      <rPr>
        <sz val="10"/>
        <rFont val="Arial"/>
        <family val="2"/>
        <charset val="238"/>
      </rPr>
      <t/>
    </r>
  </si>
  <si>
    <t>Skupaj OSTALO:</t>
  </si>
  <si>
    <t>JAVNA RAZSVETLJAVA</t>
  </si>
  <si>
    <t>Opomba: pri določitvi enotne cene upoštevati lestvico kamnine I - V.</t>
  </si>
  <si>
    <t>Nakladanje in odvoz odvečne zemljine na stalno deponijo z plčilom takse.  (upoštevati raščen teren)</t>
  </si>
  <si>
    <t>Opomba: Pri dololčitvi enotne cene , upoštevati lerwstvico kamnine I. - V.</t>
  </si>
  <si>
    <t>Nakladanje in odvoz odvečne zemljine na stalno deponijo z plačilom takse. Upoštevati raščen teren.</t>
  </si>
  <si>
    <t>Pri obikovaju enotne cene upoštevati lestvico kamnine I. - V.</t>
  </si>
  <si>
    <t xml:space="preserve">Površinski izkop plodne zemljine - 1. kategorije - strojno z  deponiranjem na gradbišču </t>
  </si>
  <si>
    <t xml:space="preserve">Rezkanje asfaltne krovne plasti v debelini nad 10 cm </t>
  </si>
  <si>
    <t xml:space="preserve">Rezkanje asfaltne krovne plasti v debelini 4 do 7 cm </t>
  </si>
  <si>
    <t xml:space="preserve">Nadzor upravljalca komunalnih vodov. Vrednost postavke je že fiksno določena in jo ponudnik ne more/ne sme spreminjati. </t>
  </si>
  <si>
    <t>Nadzor upravljalca komunalnih vodov. Vrednost postavke je že fiksno določena in jo ponudnik ne more/ne sme spreminjati.</t>
  </si>
  <si>
    <t>Nepredvidena dela (5% elektro del) - po potrditvi nadzora</t>
  </si>
  <si>
    <t>Rekonstrukcija ceste LC 138171 Dob pri Šentvidu 
- Boga vas</t>
  </si>
  <si>
    <t>3. Načrt s področja elektrotehnike</t>
  </si>
  <si>
    <t>REKAPITULACIJA - PREPUSTI</t>
  </si>
  <si>
    <t>REKAPITULACIJA - CESTA</t>
  </si>
  <si>
    <t>SKUPAJ BREZ DDV:</t>
  </si>
  <si>
    <r>
      <t xml:space="preserve">Izdelava kabelskega jaška </t>
    </r>
    <r>
      <rPr>
        <sz val="9"/>
        <rFont val="Arial CE"/>
        <charset val="238"/>
      </rPr>
      <t>( vključno z dobavo )</t>
    </r>
    <r>
      <rPr>
        <sz val="9"/>
        <rFont val="Arial CE"/>
        <family val="2"/>
        <charset val="238"/>
      </rPr>
      <t xml:space="preserve"> iz betonske cevi fi0,6 m, globine 1,0 m z enojnim LTŽ pokrovom nosilnosti 250kN in napisom JAVNA RAZSVETLJAVA. 
Upoštevati planiranje dna jaška, betoniranje podložne plošče, dobavo in postavitev betonske cevi, izdelavo prebojev v jašku, namestitev uvodnic za cevi, izdelavo venca za pritrditev okvirja pokrova ter dobavo in montažo pokrova jaška.</t>
    </r>
  </si>
  <si>
    <t>Porušitev obstoječega mostu (prepusta). Postavka zajema rušitvena dela, nakladanje in odvoz ruševin na stalno deponijo z plačilom takse.</t>
  </si>
  <si>
    <t>Izdelava klina iz zrnate kamnine – 3. kategorije z dobavo iz gramoznice  in vgradnjo. Prodec 0/32 ter komprimiranje v plasteh po 20 cm.</t>
  </si>
  <si>
    <t>Prevoz materiala nad 15-20km.Zajeto v postavki 2003</t>
  </si>
  <si>
    <t>Nepredvidena dela (10% od vrednosti del)</t>
  </si>
  <si>
    <t>Izkopi gradbene jame za objekte globine do 5.00m v zemljini III. Ktg  (most)</t>
  </si>
  <si>
    <t>Izdelava klina iz zrnate kamnine – 3. kategorije z dobavo iz gramoznice in vgradnjo Prodec 0/32 ter komprimiranje v plasteh po 20 cm.</t>
  </si>
  <si>
    <t>Prevoz materiala na razdaljo nad 15 do 20 km. (material 3., 4. kategorije) Zajeto v postaviki 2003</t>
  </si>
  <si>
    <t>Nepredvidena dela  (10% vrednosti del)</t>
  </si>
  <si>
    <t>Zavarovanje gradbišča v času gradnje s polovično zaporo prometa in ročnim usmerjanjem . Rezerviran znesek 4000,00 eur</t>
  </si>
  <si>
    <t>Zavarovanje gradbišča v času gradnje s popolno zaporo prometa. Rezerviran znesek 4.000,00eur</t>
  </si>
  <si>
    <t>Izkopi: Pri formiranje enotne cene upoštevati lestvico kamnine I. - V.</t>
  </si>
  <si>
    <t>Izkop zrnate zemljine - 3.-4. kategorije skupaj z  odmetom</t>
  </si>
  <si>
    <t>Izkop zrnate zemljine - 3.-4 kategorije za temelje, kanalske rove, prepuste, jaške in drenaže, širine do 1,0 m in globine do 1,0 m , z odmetom na rob iskopa.</t>
  </si>
  <si>
    <t>Ureditev planuma temeljnih tal zrnate zemljine - 3.-4. kategorije</t>
  </si>
  <si>
    <t>Nakladanje in Odvoz in deponiranje odvečnega materiala od izkopa v trajno deponijo materiala, skupaj z razprostiranjem, taksami,… (raščen teren)</t>
  </si>
  <si>
    <t>Nakladanje in Odvoz in deponiranje materiala iz rušenja k pooblaščenemu zbiratelju z plačilom takse</t>
  </si>
  <si>
    <t>Izdelava nevezane nosilne plasti enakomerno zrnatega drobljenca iz kamnine v debelini 21 do 30 cm (upoštevana debelina 30cm) Dobava in vgradnja</t>
  </si>
  <si>
    <t>NEPREDVIDENA DELA 10%</t>
  </si>
  <si>
    <t>Zavarovanje gradbišča v času gradnje s polovično zaporo prometa in ročnim usmerjanjem Rezerviran znesek  4000,00eur</t>
  </si>
  <si>
    <t>Zavarovanje gradbišča v času gradnje s popolno zaporo prometa. Rezerviran znesek  4000,00 eur</t>
  </si>
  <si>
    <t>Izkopi: Pri formiranju enotne cene upoštevati lestvico kamnine I. - V.</t>
  </si>
  <si>
    <t>Izkop zrnate zemljine - 3 - 4.kategorije skupaj z  odmetom na rob iskopa</t>
  </si>
  <si>
    <t>Ureditev planuma temeljnih tal plodne zemljine - 3.-4. kategorije</t>
  </si>
  <si>
    <t>Nakladanje in Odvoz in deponiranje odvečnega materiala od izkopa v trajno deponijo materiala, skupaj z razprostiranjem, taksami,… ( raščen teren )</t>
  </si>
  <si>
    <t>Nakladanje in Odvoz in deponiranje materiala iz rušenja k pooblaščenemu zbiratelju z palčilom takse</t>
  </si>
  <si>
    <t>Izdelava nevezane nosilne plasti enakomerno zrnatega drobljenca iz kamnine v debelini 21 do 30 cm (upoštevana debelina 30cm) Dobava in vgradnja z uvaljanjem</t>
  </si>
  <si>
    <t>Projektantski nadzor. Vrednost je fiksno določena.</t>
  </si>
  <si>
    <t>Geomehanski nadzor. Vrednost je fiksno določena.</t>
  </si>
  <si>
    <t>Priprava osnov za izdelavo PID in NOV dokumentacije. . Vrednost je fiksno določena.</t>
  </si>
  <si>
    <t>Nadzor s strani upravitelja JR (po dejanskih stroških). Vrednost je fiksno določena.</t>
  </si>
  <si>
    <t>Priprava in izdelava projekta izvedenih del PID. Vrednost je fiksno določena.</t>
  </si>
  <si>
    <t>Izdelava projektne dokumentacije za projekt izvedenih del. Vrednost je fiksno določena.</t>
  </si>
  <si>
    <t>SKUPNA REKAPITULACIJA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</si>
</sst>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S_I_T_-;\-* #,##0.00\ _S_I_T_-;_-* &quot;-&quot;??\ _S_I_T_-;_-@_-"/>
    <numFmt numFmtId="165" formatCode="_-* #,##0.00\ [$€-1]_-;\-* #,##0.00\ [$€-1]_-;_-* &quot;-&quot;??\ [$€-1]_-"/>
    <numFmt numFmtId="166" formatCode="##\ ###"/>
    <numFmt numFmtId="167" formatCode="#,##0.000"/>
    <numFmt numFmtId="168" formatCode="0."/>
    <numFmt numFmtId="169" formatCode="_-* #,##0.00\ &quot;SIT&quot;_-;\-* #,##0.00\ &quot;SIT&quot;_-;_-* &quot;-&quot;??\ &quot;SIT&quot;_-;_-@_-"/>
    <numFmt numFmtId="170" formatCode="#,##0.00\ _S_I_T"/>
    <numFmt numFmtId="171" formatCode="#,##0.00\ [$€-1]"/>
  </numFmts>
  <fonts count="54">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0"/>
      <name val="Arial CE"/>
      <charset val="238"/>
    </font>
    <font>
      <sz val="12"/>
      <name val="Times New Roman CE"/>
      <family val="1"/>
      <charset val="238"/>
    </font>
    <font>
      <i/>
      <sz val="10"/>
      <name val="SL Dutch"/>
    </font>
    <font>
      <sz val="8"/>
      <name val="Arial"/>
      <family val="2"/>
      <charset val="238"/>
    </font>
    <font>
      <sz val="10"/>
      <name val="Arial Narrow"/>
      <family val="2"/>
      <charset val="238"/>
    </font>
    <font>
      <b/>
      <sz val="10"/>
      <name val="Arial Narrow"/>
      <family val="2"/>
      <charset val="238"/>
    </font>
    <font>
      <vertAlign val="superscript"/>
      <sz val="10"/>
      <name val="Arial Narrow"/>
      <family val="2"/>
      <charset val="238"/>
    </font>
    <font>
      <sz val="12"/>
      <color indexed="63"/>
      <name val="Trebuchet MS"/>
      <family val="2"/>
      <charset val="238"/>
    </font>
    <font>
      <sz val="12"/>
      <name val="Trebuchet MS"/>
      <family val="2"/>
      <charset val="238"/>
    </font>
    <font>
      <sz val="7"/>
      <name val="DinMittCE"/>
      <family val="1"/>
      <charset val="238"/>
    </font>
    <font>
      <sz val="11"/>
      <name val="Arial"/>
      <family val="2"/>
      <charset val="238"/>
    </font>
    <font>
      <i/>
      <sz val="10"/>
      <name val="Arial Narrow"/>
      <family val="2"/>
      <charset val="238"/>
    </font>
    <font>
      <sz val="12"/>
      <name val="Arial Narrow"/>
      <family val="2"/>
      <charset val="238"/>
    </font>
    <font>
      <b/>
      <sz val="14"/>
      <name val="Arial Narrow"/>
      <family val="2"/>
      <charset val="238"/>
    </font>
    <font>
      <i/>
      <sz val="12"/>
      <name val="Arial Narrow"/>
      <family val="2"/>
      <charset val="238"/>
    </font>
    <font>
      <u/>
      <sz val="12"/>
      <name val="Arial Narrow"/>
      <family val="2"/>
      <charset val="238"/>
    </font>
    <font>
      <b/>
      <sz val="12"/>
      <name val="Arial Narrow"/>
      <family val="2"/>
      <charset val="238"/>
    </font>
    <font>
      <b/>
      <u/>
      <sz val="12"/>
      <name val="Arial Narrow"/>
      <family val="2"/>
      <charset val="238"/>
    </font>
    <font>
      <b/>
      <i/>
      <sz val="10"/>
      <name val="Arial Narrow"/>
      <family val="2"/>
      <charset val="238"/>
    </font>
    <font>
      <sz val="10"/>
      <name val="Arial CE"/>
      <family val="2"/>
      <charset val="238"/>
    </font>
    <font>
      <b/>
      <sz val="11"/>
      <name val="Arial CE"/>
      <family val="2"/>
      <charset val="238"/>
    </font>
    <font>
      <sz val="11"/>
      <name val="Arial CE"/>
      <charset val="238"/>
    </font>
    <font>
      <sz val="11"/>
      <name val="Arial CE"/>
      <family val="2"/>
      <charset val="238"/>
    </font>
    <font>
      <b/>
      <sz val="11"/>
      <name val="Arial"/>
      <family val="2"/>
      <charset val="238"/>
    </font>
    <font>
      <sz val="11"/>
      <name val="Times New Roman CE"/>
      <family val="1"/>
      <charset val="238"/>
    </font>
    <font>
      <b/>
      <sz val="10"/>
      <name val="Arial CE"/>
      <family val="2"/>
      <charset val="238"/>
    </font>
    <font>
      <b/>
      <i/>
      <sz val="9"/>
      <name val="Arial"/>
      <family val="2"/>
      <charset val="238"/>
    </font>
    <font>
      <sz val="10"/>
      <name val="Times New Roman CE"/>
      <family val="1"/>
      <charset val="238"/>
    </font>
    <font>
      <i/>
      <sz val="10"/>
      <name val="Times New Roman CE"/>
      <family val="1"/>
      <charset val="238"/>
    </font>
    <font>
      <b/>
      <sz val="10"/>
      <name val="Arial"/>
      <family val="2"/>
      <charset val="238"/>
    </font>
    <font>
      <sz val="10"/>
      <color indexed="9"/>
      <name val="Arial CE"/>
      <family val="2"/>
      <charset val="238"/>
    </font>
    <font>
      <sz val="9"/>
      <name val="Arial"/>
      <family val="2"/>
      <charset val="238"/>
    </font>
    <font>
      <sz val="9"/>
      <name val="Arial"/>
      <family val="2"/>
    </font>
    <font>
      <b/>
      <sz val="9"/>
      <name val="Arial"/>
      <family val="2"/>
      <charset val="238"/>
    </font>
    <font>
      <i/>
      <sz val="9"/>
      <name val="Arial"/>
      <family val="2"/>
      <charset val="238"/>
    </font>
    <font>
      <sz val="9"/>
      <name val="Arial CE"/>
      <family val="2"/>
      <charset val="238"/>
    </font>
    <font>
      <sz val="9"/>
      <name val="Arial CE"/>
      <charset val="238"/>
    </font>
    <font>
      <vertAlign val="superscript"/>
      <sz val="9"/>
      <name val="Arial CE"/>
      <charset val="238"/>
    </font>
    <font>
      <b/>
      <i/>
      <sz val="9"/>
      <name val="Arial"/>
      <family val="2"/>
    </font>
    <font>
      <sz val="9"/>
      <name val="Times New Roman CE"/>
      <family val="1"/>
      <charset val="238"/>
    </font>
    <font>
      <i/>
      <u/>
      <sz val="10"/>
      <name val="Myriad Pro"/>
      <family val="2"/>
    </font>
    <font>
      <sz val="10"/>
      <name val="Arial"/>
      <family val="2"/>
      <charset val="238"/>
    </font>
    <font>
      <sz val="11"/>
      <name val="Arial Narrow"/>
      <family val="2"/>
      <charset val="238"/>
    </font>
    <font>
      <sz val="7"/>
      <name val="Arial Narrow"/>
      <family val="2"/>
      <charset val="238"/>
    </font>
    <font>
      <sz val="9"/>
      <name val="Arial Narrow"/>
      <family val="2"/>
      <charset val="238"/>
    </font>
    <font>
      <b/>
      <i/>
      <sz val="10"/>
      <name val="Arial"/>
      <family val="2"/>
      <charset val="238"/>
    </font>
    <font>
      <b/>
      <sz val="9"/>
      <name val="Arial CE"/>
      <charset val="238"/>
    </font>
    <font>
      <sz val="10"/>
      <name val="Myriad Pro"/>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2" tint="-0.249977111117893"/>
        <bgColor indexed="64"/>
      </patternFill>
    </fill>
    <fill>
      <patternFill patternType="solid">
        <fgColor rgb="FFFFC000"/>
        <bgColor indexed="64"/>
      </patternFill>
    </fill>
    <fill>
      <patternFill patternType="solid">
        <fgColor indexed="22"/>
        <bgColor indexed="64"/>
      </patternFill>
    </fill>
    <fill>
      <patternFill patternType="solid">
        <fgColor indexed="22"/>
        <bgColor indexed="27"/>
      </patternFill>
    </fill>
    <fill>
      <patternFill patternType="solid">
        <fgColor theme="0" tint="-0.249977111117893"/>
        <bgColor indexed="27"/>
      </patternFill>
    </fill>
  </fills>
  <borders count="16">
    <border>
      <left/>
      <right/>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indexed="64"/>
      </bottom>
      <diagonal/>
    </border>
    <border>
      <left/>
      <right/>
      <top style="medium">
        <color indexed="8"/>
      </top>
      <bottom/>
      <diagonal/>
    </border>
    <border>
      <left/>
      <right/>
      <top/>
      <bottom style="double">
        <color indexed="64"/>
      </bottom>
      <diagonal/>
    </border>
    <border>
      <left/>
      <right/>
      <top style="medium">
        <color indexed="8"/>
      </top>
      <bottom style="thin">
        <color indexed="8"/>
      </bottom>
      <diagonal/>
    </border>
    <border>
      <left/>
      <right/>
      <top style="thin">
        <color indexed="8"/>
      </top>
      <bottom style="medium">
        <color indexed="8"/>
      </bottom>
      <diagonal/>
    </border>
  </borders>
  <cellStyleXfs count="45">
    <xf numFmtId="0" fontId="0" fillId="0" borderId="0" applyFont="0" applyBorder="0"/>
    <xf numFmtId="0" fontId="4" fillId="0" borderId="0"/>
    <xf numFmtId="164" fontId="4" fillId="0" borderId="0" applyFont="0" applyFill="0" applyBorder="0" applyAlignment="0" applyProtection="0"/>
    <xf numFmtId="0" fontId="4" fillId="0" borderId="0"/>
    <xf numFmtId="0" fontId="6" fillId="0" borderId="0"/>
    <xf numFmtId="165" fontId="6" fillId="0" borderId="0" applyFont="0" applyFill="0" applyBorder="0" applyAlignment="0" applyProtection="0"/>
    <xf numFmtId="39" fontId="5" fillId="0" borderId="1">
      <alignment horizontal="right" vertical="top" wrapText="1"/>
    </xf>
    <xf numFmtId="0" fontId="3" fillId="0" borderId="0"/>
    <xf numFmtId="0" fontId="4" fillId="0" borderId="0"/>
    <xf numFmtId="0" fontId="4" fillId="0" borderId="0" applyFont="0" applyBorder="0"/>
    <xf numFmtId="0" fontId="4" fillId="0" borderId="0" applyFont="0" applyBorder="0"/>
    <xf numFmtId="0" fontId="6" fillId="0" borderId="0"/>
    <xf numFmtId="0" fontId="6" fillId="0" borderId="0"/>
    <xf numFmtId="0" fontId="4" fillId="0" borderId="0"/>
    <xf numFmtId="0" fontId="7"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1" fontId="8" fillId="0" borderId="0"/>
    <xf numFmtId="0" fontId="5" fillId="0" borderId="2">
      <alignment horizontal="left" vertical="top" wrapText="1"/>
    </xf>
    <xf numFmtId="164" fontId="4" fillId="0" borderId="0" applyFont="0" applyFill="0" applyBorder="0" applyAlignment="0" applyProtection="0"/>
    <xf numFmtId="164" fontId="6" fillId="0" borderId="0" applyFont="0" applyFill="0" applyBorder="0" applyAlignment="0" applyProtection="0"/>
    <xf numFmtId="0" fontId="2" fillId="0" borderId="0"/>
    <xf numFmtId="164" fontId="4" fillId="0" borderId="0" applyFont="0" applyFill="0" applyBorder="0" applyAlignment="0" applyProtection="0"/>
    <xf numFmtId="0" fontId="4" fillId="0" borderId="0" applyFont="0" applyBorder="0"/>
    <xf numFmtId="0" fontId="4" fillId="0" borderId="0"/>
    <xf numFmtId="0" fontId="4" fillId="0" borderId="0"/>
    <xf numFmtId="0" fontId="4" fillId="0" borderId="0"/>
    <xf numFmtId="0" fontId="4" fillId="0" borderId="0"/>
    <xf numFmtId="0" fontId="4" fillId="0" borderId="0"/>
    <xf numFmtId="0" fontId="1" fillId="0" borderId="0"/>
    <xf numFmtId="0" fontId="5" fillId="0" borderId="0"/>
    <xf numFmtId="169" fontId="6" fillId="0" borderId="0" applyFont="0" applyFill="0" applyBorder="0" applyAlignment="0" applyProtection="0"/>
    <xf numFmtId="0" fontId="25" fillId="0" borderId="0"/>
    <xf numFmtId="0" fontId="6" fillId="0" borderId="0"/>
    <xf numFmtId="44" fontId="47" fillId="0" borderId="0" applyFont="0" applyFill="0" applyBorder="0" applyAlignment="0" applyProtection="0"/>
  </cellStyleXfs>
  <cellXfs count="370">
    <xf numFmtId="0" fontId="0" fillId="0" borderId="0" xfId="0"/>
    <xf numFmtId="0" fontId="10" fillId="0" borderId="0" xfId="0" applyFont="1" applyFill="1" applyBorder="1"/>
    <xf numFmtId="0" fontId="10" fillId="0" borderId="0" xfId="0" applyFont="1" applyBorder="1"/>
    <xf numFmtId="0" fontId="10" fillId="0" borderId="3" xfId="3" applyFont="1" applyBorder="1" applyAlignment="1">
      <alignment horizontal="center"/>
    </xf>
    <xf numFmtId="0" fontId="10" fillId="0" borderId="3" xfId="3" applyFont="1" applyBorder="1"/>
    <xf numFmtId="0" fontId="10" fillId="0" borderId="3" xfId="3" applyFont="1" applyBorder="1" applyAlignment="1">
      <alignment vertical="top" wrapText="1"/>
    </xf>
    <xf numFmtId="4" fontId="10" fillId="0" borderId="3" xfId="3" applyNumberFormat="1" applyFont="1" applyBorder="1"/>
    <xf numFmtId="4" fontId="10" fillId="0" borderId="3" xfId="3" applyNumberFormat="1" applyFont="1" applyBorder="1" applyAlignment="1">
      <alignment horizontal="center"/>
    </xf>
    <xf numFmtId="0" fontId="10" fillId="0" borderId="0" xfId="0" applyFont="1" applyFill="1" applyBorder="1" applyAlignment="1">
      <alignment wrapText="1"/>
    </xf>
    <xf numFmtId="0" fontId="10" fillId="0" borderId="0" xfId="0" applyFont="1" applyBorder="1" applyAlignment="1">
      <alignment wrapText="1"/>
    </xf>
    <xf numFmtId="0" fontId="11" fillId="2" borderId="3" xfId="0" applyFont="1" applyFill="1" applyBorder="1" applyAlignment="1">
      <alignment horizontal="center" vertical="center" wrapText="1"/>
    </xf>
    <xf numFmtId="0" fontId="11" fillId="2" borderId="3" xfId="0" applyFont="1" applyFill="1" applyBorder="1" applyAlignment="1">
      <alignment horizontal="left" vertical="top" wrapText="1"/>
    </xf>
    <xf numFmtId="2" fontId="10" fillId="2" borderId="3" xfId="0" applyNumberFormat="1" applyFont="1" applyFill="1" applyBorder="1" applyAlignment="1">
      <alignment wrapText="1"/>
    </xf>
    <xf numFmtId="0" fontId="11" fillId="2" borderId="3" xfId="0" applyFont="1" applyFill="1" applyBorder="1" applyAlignment="1">
      <alignment horizontal="center" wrapText="1"/>
    </xf>
    <xf numFmtId="4" fontId="10" fillId="2" borderId="3" xfId="0" applyNumberFormat="1" applyFont="1" applyFill="1" applyBorder="1" applyAlignment="1">
      <alignment wrapText="1"/>
    </xf>
    <xf numFmtId="0" fontId="11" fillId="0" borderId="3" xfId="0"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0" fontId="11" fillId="0" borderId="3" xfId="0" applyFont="1" applyFill="1" applyBorder="1" applyAlignment="1">
      <alignment horizontal="left" vertical="top" wrapText="1"/>
    </xf>
    <xf numFmtId="2" fontId="10" fillId="0" borderId="3" xfId="0" applyNumberFormat="1" applyFont="1" applyFill="1" applyBorder="1" applyAlignment="1">
      <alignment wrapText="1"/>
    </xf>
    <xf numFmtId="0" fontId="11" fillId="0" borderId="3" xfId="0" applyFont="1" applyFill="1" applyBorder="1" applyAlignment="1">
      <alignment horizontal="center" wrapText="1"/>
    </xf>
    <xf numFmtId="4" fontId="10" fillId="0" borderId="3" xfId="0" applyNumberFormat="1" applyFont="1" applyBorder="1" applyAlignment="1">
      <alignment wrapText="1"/>
    </xf>
    <xf numFmtId="4" fontId="10" fillId="0" borderId="3" xfId="0" applyNumberFormat="1" applyFont="1" applyFill="1" applyBorder="1" applyAlignment="1">
      <alignment wrapText="1"/>
    </xf>
    <xf numFmtId="0" fontId="10" fillId="0" borderId="3" xfId="0"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49" fontId="10" fillId="0" borderId="3" xfId="0" applyNumberFormat="1" applyFont="1" applyFill="1" applyBorder="1" applyAlignment="1">
      <alignment horizontal="left" vertical="top" wrapText="1"/>
    </xf>
    <xf numFmtId="0" fontId="10" fillId="0" borderId="3" xfId="0" applyFont="1" applyFill="1" applyBorder="1" applyAlignment="1">
      <alignment horizontal="center" wrapText="1"/>
    </xf>
    <xf numFmtId="2" fontId="10" fillId="0" borderId="3" xfId="0" applyNumberFormat="1" applyFont="1" applyBorder="1" applyAlignment="1">
      <alignment wrapText="1"/>
    </xf>
    <xf numFmtId="49" fontId="10" fillId="0" borderId="3" xfId="2" applyNumberFormat="1" applyFont="1" applyFill="1" applyBorder="1" applyAlignment="1">
      <alignment horizontal="center" vertical="center" wrapText="1"/>
    </xf>
    <xf numFmtId="49" fontId="10" fillId="0" borderId="3" xfId="0" applyNumberFormat="1" applyFont="1" applyBorder="1" applyAlignment="1">
      <alignment horizontal="center" vertical="center" wrapText="1"/>
    </xf>
    <xf numFmtId="0" fontId="10" fillId="0" borderId="3" xfId="0" applyFont="1" applyBorder="1" applyAlignment="1">
      <alignment horizontal="center" wrapText="1"/>
    </xf>
    <xf numFmtId="0" fontId="10" fillId="0" borderId="3" xfId="0" applyFont="1" applyBorder="1" applyAlignment="1">
      <alignment vertical="top" wrapText="1"/>
    </xf>
    <xf numFmtId="2" fontId="10" fillId="0" borderId="0" xfId="0" applyNumberFormat="1" applyFont="1" applyFill="1" applyBorder="1" applyAlignment="1">
      <alignment wrapText="1"/>
    </xf>
    <xf numFmtId="49" fontId="11" fillId="0" borderId="3" xfId="0" applyNumberFormat="1" applyFont="1" applyFill="1" applyBorder="1" applyAlignment="1">
      <alignment horizontal="left" vertical="top" wrapText="1"/>
    </xf>
    <xf numFmtId="0" fontId="10" fillId="2" borderId="3" xfId="0" applyFont="1" applyFill="1" applyBorder="1" applyAlignment="1">
      <alignment horizontal="center" vertical="center" wrapText="1"/>
    </xf>
    <xf numFmtId="0" fontId="11" fillId="2" borderId="3" xfId="0" applyFont="1" applyFill="1" applyBorder="1" applyAlignment="1">
      <alignment vertical="top" wrapText="1"/>
    </xf>
    <xf numFmtId="0" fontId="10" fillId="2" borderId="3" xfId="0" applyFont="1" applyFill="1" applyBorder="1" applyAlignment="1">
      <alignment horizontal="center" wrapText="1"/>
    </xf>
    <xf numFmtId="4" fontId="11" fillId="2" borderId="3" xfId="0" applyNumberFormat="1" applyFont="1" applyFill="1" applyBorder="1" applyAlignment="1">
      <alignment wrapText="1"/>
    </xf>
    <xf numFmtId="0" fontId="10" fillId="0" borderId="3" xfId="0" applyFont="1" applyBorder="1" applyAlignment="1">
      <alignment horizontal="center" vertical="center" wrapText="1"/>
    </xf>
    <xf numFmtId="0" fontId="11" fillId="0" borderId="3" xfId="0" applyFont="1" applyBorder="1" applyAlignment="1">
      <alignment vertical="top" wrapText="1"/>
    </xf>
    <xf numFmtId="4" fontId="11" fillId="0" borderId="3" xfId="0" applyNumberFormat="1" applyFont="1" applyBorder="1" applyAlignment="1">
      <alignment wrapText="1"/>
    </xf>
    <xf numFmtId="49" fontId="11" fillId="2" borderId="3" xfId="0" applyNumberFormat="1" applyFont="1" applyFill="1" applyBorder="1" applyAlignment="1">
      <alignment horizontal="center" vertical="center" wrapText="1"/>
    </xf>
    <xf numFmtId="49" fontId="11" fillId="2" borderId="3" xfId="0" applyNumberFormat="1" applyFont="1" applyFill="1" applyBorder="1" applyAlignment="1">
      <alignment vertical="top" wrapText="1"/>
    </xf>
    <xf numFmtId="49" fontId="11" fillId="0" borderId="3" xfId="0" applyNumberFormat="1" applyFont="1" applyBorder="1" applyAlignment="1">
      <alignment horizontal="center" vertical="center" wrapText="1"/>
    </xf>
    <xf numFmtId="49" fontId="11" fillId="0" borderId="3" xfId="0" applyNumberFormat="1" applyFont="1" applyBorder="1" applyAlignment="1">
      <alignment vertical="top" wrapText="1"/>
    </xf>
    <xf numFmtId="0" fontId="10" fillId="0" borderId="0" xfId="0" applyFont="1" applyFill="1" applyBorder="1" applyAlignment="1">
      <alignment horizontal="center" wrapText="1"/>
    </xf>
    <xf numFmtId="4" fontId="10" fillId="0" borderId="0" xfId="0" applyNumberFormat="1" applyFont="1" applyFill="1" applyBorder="1" applyAlignment="1">
      <alignment wrapText="1"/>
    </xf>
    <xf numFmtId="0" fontId="10" fillId="0" borderId="0" xfId="0"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0" xfId="0" applyNumberFormat="1" applyFont="1" applyBorder="1" applyAlignment="1">
      <alignment vertical="justify" wrapText="1"/>
    </xf>
    <xf numFmtId="4" fontId="10" fillId="0" borderId="0" xfId="0" applyNumberFormat="1" applyFont="1" applyBorder="1" applyAlignment="1">
      <alignment wrapText="1"/>
    </xf>
    <xf numFmtId="1" fontId="10" fillId="0" borderId="0" xfId="0" applyNumberFormat="1" applyFont="1" applyFill="1" applyBorder="1" applyProtection="1">
      <protection locked="0"/>
    </xf>
    <xf numFmtId="49" fontId="10" fillId="0" borderId="3" xfId="0" applyNumberFormat="1" applyFont="1" applyBorder="1" applyAlignment="1">
      <alignment vertical="top" wrapText="1"/>
    </xf>
    <xf numFmtId="2" fontId="11" fillId="0" borderId="3" xfId="0" applyNumberFormat="1" applyFont="1" applyFill="1" applyBorder="1" applyAlignment="1">
      <alignment wrapText="1"/>
    </xf>
    <xf numFmtId="1" fontId="11" fillId="0" borderId="3" xfId="0" applyNumberFormat="1" applyFont="1" applyFill="1" applyBorder="1" applyAlignment="1" applyProtection="1">
      <alignment horizontal="center"/>
    </xf>
    <xf numFmtId="4" fontId="11" fillId="0" borderId="3" xfId="0" applyNumberFormat="1" applyFont="1" applyFill="1" applyBorder="1" applyAlignment="1">
      <alignment wrapText="1"/>
    </xf>
    <xf numFmtId="0" fontId="11" fillId="0" borderId="0" xfId="0" applyFont="1" applyFill="1" applyBorder="1" applyAlignment="1">
      <alignment wrapText="1"/>
    </xf>
    <xf numFmtId="0" fontId="11" fillId="0" borderId="0" xfId="0" applyFont="1" applyBorder="1" applyAlignment="1">
      <alignment wrapText="1"/>
    </xf>
    <xf numFmtId="2" fontId="11" fillId="0" borderId="3" xfId="0" applyNumberFormat="1" applyFont="1" applyBorder="1" applyAlignment="1">
      <alignment wrapText="1"/>
    </xf>
    <xf numFmtId="0" fontId="11" fillId="0" borderId="3" xfId="0" applyFont="1" applyBorder="1" applyAlignment="1">
      <alignment horizontal="center" wrapText="1"/>
    </xf>
    <xf numFmtId="49" fontId="10" fillId="0" borderId="3" xfId="0" applyNumberFormat="1" applyFont="1" applyFill="1" applyBorder="1" applyAlignment="1">
      <alignment vertical="top" wrapText="1"/>
    </xf>
    <xf numFmtId="49" fontId="11" fillId="0" borderId="3" xfId="0" applyNumberFormat="1" applyFont="1" applyFill="1" applyBorder="1" applyAlignment="1">
      <alignment vertical="top" wrapText="1"/>
    </xf>
    <xf numFmtId="49" fontId="10" fillId="0" borderId="3" xfId="0" applyNumberFormat="1" applyFont="1" applyBorder="1" applyAlignment="1">
      <alignment horizontal="left" vertical="top" wrapText="1"/>
    </xf>
    <xf numFmtId="0" fontId="11" fillId="0" borderId="3" xfId="0" applyFont="1" applyBorder="1" applyAlignment="1">
      <alignment horizontal="center" vertical="center" wrapText="1"/>
    </xf>
    <xf numFmtId="49" fontId="11" fillId="0" borderId="3" xfId="0" applyNumberFormat="1" applyFont="1" applyBorder="1" applyAlignment="1">
      <alignment horizontal="left" vertical="top" wrapText="1"/>
    </xf>
    <xf numFmtId="0" fontId="11" fillId="0" borderId="3" xfId="0" applyFont="1" applyFill="1" applyBorder="1" applyAlignment="1">
      <alignment vertical="top" wrapText="1"/>
    </xf>
    <xf numFmtId="2" fontId="11" fillId="2" borderId="3" xfId="0" applyNumberFormat="1" applyFont="1" applyFill="1" applyBorder="1" applyAlignment="1">
      <alignment wrapText="1"/>
    </xf>
    <xf numFmtId="2" fontId="10" fillId="0" borderId="0" xfId="0" applyNumberFormat="1" applyFont="1" applyBorder="1" applyAlignment="1">
      <alignment wrapText="1"/>
    </xf>
    <xf numFmtId="0" fontId="11" fillId="2" borderId="3" xfId="4" applyFont="1" applyFill="1" applyBorder="1" applyAlignment="1">
      <alignment horizontal="center" vertical="top"/>
    </xf>
    <xf numFmtId="0" fontId="11" fillId="2" borderId="3" xfId="4" applyFont="1" applyFill="1" applyBorder="1" applyAlignment="1">
      <alignment vertical="top" wrapText="1"/>
    </xf>
    <xf numFmtId="0" fontId="10" fillId="2" borderId="3" xfId="4" applyFont="1" applyFill="1" applyBorder="1" applyAlignment="1">
      <alignment horizontal="center"/>
    </xf>
    <xf numFmtId="2" fontId="11" fillId="2" borderId="3" xfId="4" applyNumberFormat="1" applyFont="1" applyFill="1" applyBorder="1" applyAlignment="1">
      <alignment horizontal="center"/>
    </xf>
    <xf numFmtId="2" fontId="10" fillId="2" borderId="3" xfId="4" applyNumberFormat="1" applyFont="1" applyFill="1" applyBorder="1" applyAlignment="1">
      <alignment horizontal="right"/>
    </xf>
    <xf numFmtId="4" fontId="10" fillId="2" borderId="3" xfId="4" applyNumberFormat="1" applyFont="1" applyFill="1" applyBorder="1"/>
    <xf numFmtId="2" fontId="10" fillId="0" borderId="3" xfId="3" applyNumberFormat="1" applyFont="1" applyBorder="1" applyAlignment="1">
      <alignment horizontal="right"/>
    </xf>
    <xf numFmtId="0" fontId="10" fillId="2" borderId="3" xfId="4" applyFont="1" applyFill="1" applyBorder="1"/>
    <xf numFmtId="0" fontId="11" fillId="2" borderId="3" xfId="3" applyFont="1" applyFill="1" applyBorder="1" applyAlignment="1">
      <alignment vertical="top" wrapText="1"/>
    </xf>
    <xf numFmtId="4" fontId="11" fillId="2" borderId="3" xfId="3" applyNumberFormat="1" applyFont="1" applyFill="1" applyBorder="1"/>
    <xf numFmtId="0" fontId="11" fillId="0" borderId="3" xfId="1" applyNumberFormat="1" applyFont="1" applyBorder="1" applyAlignment="1">
      <alignment horizontal="center"/>
    </xf>
    <xf numFmtId="0" fontId="10" fillId="0" borderId="3" xfId="0" applyFont="1" applyBorder="1"/>
    <xf numFmtId="0" fontId="11" fillId="0" borderId="3" xfId="1" applyFont="1" applyBorder="1" applyAlignment="1">
      <alignment horizontal="center" vertical="top"/>
    </xf>
    <xf numFmtId="0" fontId="11" fillId="0" borderId="3" xfId="1" applyFont="1" applyBorder="1"/>
    <xf numFmtId="4" fontId="10" fillId="0" borderId="3" xfId="0" applyNumberFormat="1" applyFont="1" applyBorder="1"/>
    <xf numFmtId="4" fontId="11" fillId="0" borderId="3" xfId="1" applyNumberFormat="1" applyFont="1" applyBorder="1" applyAlignment="1">
      <alignment horizontal="center"/>
    </xf>
    <xf numFmtId="0" fontId="10" fillId="0" borderId="3" xfId="1" applyNumberFormat="1" applyFont="1" applyBorder="1" applyAlignment="1">
      <alignment horizontal="center"/>
    </xf>
    <xf numFmtId="0" fontId="10" fillId="0" borderId="3" xfId="1" applyFont="1" applyBorder="1" applyAlignment="1">
      <alignment vertical="top"/>
    </xf>
    <xf numFmtId="0" fontId="10" fillId="0" borderId="3" xfId="1" applyFont="1" applyBorder="1"/>
    <xf numFmtId="4" fontId="10" fillId="0" borderId="3" xfId="1" applyNumberFormat="1" applyFont="1" applyBorder="1"/>
    <xf numFmtId="49" fontId="10" fillId="0" borderId="3" xfId="1" applyNumberFormat="1" applyFont="1" applyBorder="1" applyAlignment="1">
      <alignment horizontal="center"/>
    </xf>
    <xf numFmtId="0" fontId="11" fillId="0" borderId="3" xfId="1" applyFont="1" applyBorder="1" applyAlignment="1">
      <alignment vertical="top"/>
    </xf>
    <xf numFmtId="0" fontId="10" fillId="0" borderId="3" xfId="1" applyNumberFormat="1" applyFont="1" applyFill="1" applyBorder="1" applyAlignment="1">
      <alignment horizontal="center"/>
    </xf>
    <xf numFmtId="0" fontId="11" fillId="0" borderId="3" xfId="1" applyFont="1" applyFill="1" applyBorder="1" applyAlignment="1">
      <alignment horizontal="left"/>
    </xf>
    <xf numFmtId="0" fontId="10" fillId="0" borderId="3" xfId="1" applyFont="1" applyFill="1" applyBorder="1"/>
    <xf numFmtId="4" fontId="10" fillId="0" borderId="3" xfId="0" applyNumberFormat="1" applyFont="1" applyFill="1" applyBorder="1"/>
    <xf numFmtId="4" fontId="11" fillId="0" borderId="3" xfId="0" applyNumberFormat="1" applyFont="1" applyFill="1" applyBorder="1"/>
    <xf numFmtId="0" fontId="11" fillId="0" borderId="3" xfId="0" applyFont="1" applyBorder="1" applyAlignment="1">
      <alignment horizontal="left" vertical="center" wrapText="1"/>
    </xf>
    <xf numFmtId="0" fontId="10" fillId="0" borderId="0" xfId="0" applyFont="1" applyBorder="1" applyAlignment="1">
      <alignment vertical="top" wrapText="1"/>
    </xf>
    <xf numFmtId="0" fontId="10" fillId="0" borderId="0" xfId="0" applyFont="1" applyBorder="1" applyAlignment="1">
      <alignment horizontal="center" wrapText="1"/>
    </xf>
    <xf numFmtId="2" fontId="10" fillId="3" borderId="0" xfId="0" applyNumberFormat="1" applyFont="1" applyFill="1" applyBorder="1" applyAlignment="1">
      <alignment wrapText="1"/>
    </xf>
    <xf numFmtId="0" fontId="10" fillId="4" borderId="0" xfId="0" applyFont="1" applyFill="1" applyBorder="1" applyAlignment="1">
      <alignment wrapText="1"/>
    </xf>
    <xf numFmtId="0" fontId="13" fillId="0" borderId="0" xfId="0" applyFont="1" applyAlignment="1">
      <alignment vertical="top"/>
    </xf>
    <xf numFmtId="166" fontId="10" fillId="0" borderId="3" xfId="40" applyNumberFormat="1" applyFont="1" applyBorder="1" applyAlignment="1">
      <alignment horizontal="center" vertical="top"/>
    </xf>
    <xf numFmtId="0" fontId="10" fillId="0" borderId="3" xfId="40" applyFont="1" applyBorder="1" applyAlignment="1">
      <alignment vertical="top" wrapText="1"/>
    </xf>
    <xf numFmtId="0" fontId="10" fillId="0" borderId="0" xfId="40" applyFont="1" applyAlignment="1">
      <alignment vertical="top"/>
    </xf>
    <xf numFmtId="2" fontId="10" fillId="0" borderId="5" xfId="0" applyNumberFormat="1" applyFont="1" applyBorder="1" applyAlignment="1">
      <alignment vertical="top" wrapText="1"/>
    </xf>
    <xf numFmtId="0" fontId="13" fillId="0" borderId="0" xfId="11" applyFont="1" applyAlignment="1">
      <alignment vertical="top"/>
    </xf>
    <xf numFmtId="0" fontId="16" fillId="0" borderId="0" xfId="11" applyFont="1" applyAlignment="1">
      <alignment vertical="top"/>
    </xf>
    <xf numFmtId="0" fontId="11" fillId="0" borderId="0" xfId="11" applyFont="1" applyAlignment="1">
      <alignment horizontal="left"/>
    </xf>
    <xf numFmtId="0" fontId="11" fillId="0" borderId="0" xfId="11" applyFont="1" applyAlignment="1">
      <alignment vertical="top"/>
    </xf>
    <xf numFmtId="0" fontId="10" fillId="0" borderId="0" xfId="11" applyFont="1" applyAlignment="1">
      <alignment horizontal="left" vertical="top"/>
    </xf>
    <xf numFmtId="0" fontId="10" fillId="0" borderId="0" xfId="11" applyFont="1" applyAlignment="1">
      <alignment horizontal="left"/>
    </xf>
    <xf numFmtId="0" fontId="10" fillId="0" borderId="0" xfId="11" applyFont="1"/>
    <xf numFmtId="0" fontId="17" fillId="0" borderId="0" xfId="11" applyFont="1"/>
    <xf numFmtId="167" fontId="17" fillId="0" borderId="0" xfId="11" applyNumberFormat="1" applyFont="1"/>
    <xf numFmtId="0" fontId="18" fillId="0" borderId="0" xfId="11" applyFont="1"/>
    <xf numFmtId="0" fontId="11" fillId="0" borderId="0" xfId="11" applyFont="1" applyAlignment="1">
      <alignment horizontal="left" vertical="top"/>
    </xf>
    <xf numFmtId="0" fontId="18" fillId="5" borderId="0" xfId="11" applyFont="1" applyFill="1" applyAlignment="1">
      <alignment horizontal="left"/>
    </xf>
    <xf numFmtId="0" fontId="20" fillId="0" borderId="0" xfId="11" applyFont="1"/>
    <xf numFmtId="167" fontId="20" fillId="0" borderId="0" xfId="11" applyNumberFormat="1" applyFont="1"/>
    <xf numFmtId="0" fontId="11" fillId="0" borderId="0" xfId="11" applyFont="1" applyAlignment="1">
      <alignment horizontal="left" vertical="center"/>
    </xf>
    <xf numFmtId="4" fontId="11" fillId="0" borderId="0" xfId="11" applyNumberFormat="1" applyFont="1" applyAlignment="1">
      <alignment horizontal="right" vertical="center"/>
    </xf>
    <xf numFmtId="0" fontId="10" fillId="0" borderId="0" xfId="11" applyFont="1" applyAlignment="1">
      <alignment vertical="center"/>
    </xf>
    <xf numFmtId="0" fontId="17" fillId="0" borderId="0" xfId="11" applyFont="1" applyAlignment="1">
      <alignment vertical="center"/>
    </xf>
    <xf numFmtId="167" fontId="17" fillId="0" borderId="0" xfId="11" applyNumberFormat="1" applyFont="1" applyAlignment="1">
      <alignment vertical="center"/>
    </xf>
    <xf numFmtId="0" fontId="18" fillId="0" borderId="0" xfId="11" applyFont="1" applyAlignment="1">
      <alignment vertical="center"/>
    </xf>
    <xf numFmtId="0" fontId="11" fillId="0" borderId="0" xfId="11" applyFont="1" applyAlignment="1">
      <alignment horizontal="left" vertical="center" wrapText="1"/>
    </xf>
    <xf numFmtId="168" fontId="21" fillId="0" borderId="6" xfId="11" applyNumberFormat="1" applyFont="1" applyBorder="1" applyAlignment="1">
      <alignment horizontal="left" vertical="center"/>
    </xf>
    <xf numFmtId="0" fontId="22" fillId="0" borderId="3" xfId="11" applyFont="1" applyBorder="1" applyAlignment="1">
      <alignment horizontal="left" vertical="center" wrapText="1"/>
    </xf>
    <xf numFmtId="0" fontId="23" fillId="0" borderId="3" xfId="11" applyFont="1" applyBorder="1" applyAlignment="1">
      <alignment horizontal="left" vertical="center"/>
    </xf>
    <xf numFmtId="4" fontId="22" fillId="0" borderId="7" xfId="11" applyNumberFormat="1" applyFont="1" applyBorder="1" applyAlignment="1">
      <alignment horizontal="right" vertical="center"/>
    </xf>
    <xf numFmtId="0" fontId="20" fillId="0" borderId="0" xfId="11" applyFont="1" applyAlignment="1">
      <alignment vertical="center"/>
    </xf>
    <xf numFmtId="167" fontId="20" fillId="0" borderId="0" xfId="11" applyNumberFormat="1" applyFont="1" applyAlignment="1">
      <alignment vertical="center"/>
    </xf>
    <xf numFmtId="168" fontId="10" fillId="0" borderId="0" xfId="11" applyNumberFormat="1" applyFont="1" applyAlignment="1">
      <alignment horizontal="left" vertical="center"/>
    </xf>
    <xf numFmtId="0" fontId="10" fillId="0" borderId="0" xfId="11" applyFont="1" applyAlignment="1">
      <alignment horizontal="left" vertical="center"/>
    </xf>
    <xf numFmtId="168" fontId="10" fillId="0" borderId="6" xfId="11" applyNumberFormat="1" applyFont="1" applyBorder="1" applyAlignment="1">
      <alignment horizontal="left" vertical="center"/>
    </xf>
    <xf numFmtId="0" fontId="11" fillId="0" borderId="3" xfId="11" applyFont="1" applyBorder="1" applyAlignment="1">
      <alignment horizontal="left" vertical="center" wrapText="1"/>
    </xf>
    <xf numFmtId="0" fontId="10" fillId="0" borderId="3" xfId="11" applyFont="1" applyBorder="1" applyAlignment="1">
      <alignment horizontal="left" vertical="center"/>
    </xf>
    <xf numFmtId="4" fontId="11" fillId="0" borderId="7" xfId="11" applyNumberFormat="1" applyFont="1" applyBorder="1" applyAlignment="1">
      <alignment horizontal="right" vertical="center"/>
    </xf>
    <xf numFmtId="168" fontId="10" fillId="0" borderId="0" xfId="11" applyNumberFormat="1" applyFont="1" applyAlignment="1">
      <alignment horizontal="left"/>
    </xf>
    <xf numFmtId="0" fontId="11" fillId="0" borderId="0" xfId="11" applyFont="1" applyAlignment="1">
      <alignment horizontal="left" vertical="top" wrapText="1"/>
    </xf>
    <xf numFmtId="4" fontId="11" fillId="0" borderId="0" xfId="11" applyNumberFormat="1" applyFont="1" applyAlignment="1">
      <alignment horizontal="left"/>
    </xf>
    <xf numFmtId="0" fontId="18" fillId="0" borderId="0" xfId="11" applyFont="1" applyAlignment="1">
      <alignment horizontal="left"/>
    </xf>
    <xf numFmtId="0" fontId="18" fillId="0" borderId="0" xfId="11" applyFont="1" applyAlignment="1">
      <alignment vertical="top"/>
    </xf>
    <xf numFmtId="0" fontId="18" fillId="0" borderId="0" xfId="11" applyFont="1" applyAlignment="1">
      <alignment horizontal="left" vertical="top"/>
    </xf>
    <xf numFmtId="0" fontId="11" fillId="0" borderId="4" xfId="11" applyFont="1" applyBorder="1"/>
    <xf numFmtId="0" fontId="11" fillId="0" borderId="4" xfId="11" applyFont="1" applyBorder="1" applyAlignment="1">
      <alignment vertical="top"/>
    </xf>
    <xf numFmtId="0" fontId="11" fillId="0" borderId="4" xfId="11" applyFont="1" applyBorder="1" applyAlignment="1">
      <alignment vertical="top" wrapText="1"/>
    </xf>
    <xf numFmtId="0" fontId="11" fillId="0" borderId="0" xfId="11" applyFont="1"/>
    <xf numFmtId="0" fontId="24" fillId="0" borderId="0" xfId="11" applyFont="1"/>
    <xf numFmtId="167" fontId="24" fillId="0" borderId="0" xfId="11" applyNumberFormat="1" applyFont="1"/>
    <xf numFmtId="168" fontId="10" fillId="0" borderId="8" xfId="11" applyNumberFormat="1" applyFont="1" applyBorder="1" applyAlignment="1">
      <alignment horizontal="center" vertical="center" wrapText="1"/>
    </xf>
    <xf numFmtId="0" fontId="10" fillId="0" borderId="9" xfId="11" applyFont="1" applyBorder="1" applyAlignment="1">
      <alignment horizontal="center" vertical="center"/>
    </xf>
    <xf numFmtId="0" fontId="10" fillId="0" borderId="10" xfId="11" applyFont="1" applyBorder="1" applyAlignment="1">
      <alignment horizontal="center" vertical="top"/>
    </xf>
    <xf numFmtId="0" fontId="10" fillId="0" borderId="8" xfId="11" applyFont="1" applyBorder="1" applyAlignment="1">
      <alignment horizontal="center" vertical="center"/>
    </xf>
    <xf numFmtId="0" fontId="10" fillId="0" borderId="8" xfId="11" applyFont="1" applyBorder="1" applyAlignment="1">
      <alignment horizontal="center" vertical="center" wrapText="1"/>
    </xf>
    <xf numFmtId="0" fontId="10" fillId="0" borderId="0" xfId="11" applyFont="1" applyAlignment="1">
      <alignment horizontal="center" vertical="center"/>
    </xf>
    <xf numFmtId="0" fontId="17" fillId="0" borderId="0" xfId="11" applyFont="1" applyAlignment="1">
      <alignment horizontal="center" vertical="center"/>
    </xf>
    <xf numFmtId="167" fontId="17" fillId="0" borderId="0" xfId="11" applyNumberFormat="1" applyFont="1" applyAlignment="1">
      <alignment horizontal="center" vertical="center"/>
    </xf>
    <xf numFmtId="0" fontId="18" fillId="0" borderId="0" xfId="11" applyFont="1" applyAlignment="1">
      <alignment horizontal="center" vertical="center"/>
    </xf>
    <xf numFmtId="168" fontId="10" fillId="0" borderId="0" xfId="11" applyNumberFormat="1" applyFont="1" applyAlignment="1">
      <alignment horizontal="left" wrapText="1"/>
    </xf>
    <xf numFmtId="0" fontId="10" fillId="0" borderId="0" xfId="11" applyFont="1" applyAlignment="1">
      <alignment horizontal="center" vertical="top"/>
    </xf>
    <xf numFmtId="0" fontId="10" fillId="0" borderId="0" xfId="11" applyFont="1" applyAlignment="1">
      <alignment horizontal="left" vertical="top" wrapText="1"/>
    </xf>
    <xf numFmtId="0" fontId="10" fillId="0" borderId="0" xfId="11" applyFont="1" applyAlignment="1">
      <alignment horizontal="left" wrapText="1"/>
    </xf>
    <xf numFmtId="0" fontId="10" fillId="0" borderId="0" xfId="11" applyFont="1" applyAlignment="1">
      <alignment horizontal="center"/>
    </xf>
    <xf numFmtId="0" fontId="17" fillId="0" borderId="0" xfId="11" applyFont="1" applyAlignment="1">
      <alignment horizontal="center"/>
    </xf>
    <xf numFmtId="167" fontId="17" fillId="0" borderId="0" xfId="11" applyNumberFormat="1" applyFont="1" applyAlignment="1">
      <alignment horizontal="center"/>
    </xf>
    <xf numFmtId="0" fontId="18" fillId="0" borderId="0" xfId="11" applyFont="1" applyAlignment="1">
      <alignment horizontal="center"/>
    </xf>
    <xf numFmtId="0" fontId="11" fillId="5" borderId="3" xfId="11" applyFont="1" applyFill="1" applyBorder="1" applyAlignment="1">
      <alignment horizontal="left" vertical="center" wrapText="1"/>
    </xf>
    <xf numFmtId="0" fontId="11" fillId="5" borderId="3" xfId="11" applyFont="1" applyFill="1" applyBorder="1" applyAlignment="1">
      <alignment horizontal="left" vertical="center"/>
    </xf>
    <xf numFmtId="4" fontId="10" fillId="5" borderId="3" xfId="11" applyNumberFormat="1" applyFont="1" applyFill="1" applyBorder="1" applyAlignment="1">
      <alignment horizontal="left" vertical="center"/>
    </xf>
    <xf numFmtId="0" fontId="10" fillId="5" borderId="0" xfId="11" applyFont="1" applyFill="1" applyAlignment="1">
      <alignment horizontal="center"/>
    </xf>
    <xf numFmtId="0" fontId="17" fillId="5" borderId="0" xfId="11" applyFont="1" applyFill="1" applyAlignment="1">
      <alignment horizontal="center"/>
    </xf>
    <xf numFmtId="167" fontId="17" fillId="5" borderId="0" xfId="11" applyNumberFormat="1" applyFont="1" applyFill="1" applyAlignment="1">
      <alignment horizontal="center"/>
    </xf>
    <xf numFmtId="0" fontId="18" fillId="5" borderId="0" xfId="11" applyFont="1" applyFill="1" applyAlignment="1">
      <alignment horizontal="center"/>
    </xf>
    <xf numFmtId="0" fontId="10" fillId="0" borderId="6" xfId="11" applyFont="1" applyBorder="1" applyAlignment="1">
      <alignment horizontal="left" vertical="top"/>
    </xf>
    <xf numFmtId="49" fontId="10" fillId="0" borderId="3" xfId="19" applyNumberFormat="1" applyFont="1" applyBorder="1" applyAlignment="1">
      <alignment vertical="top" wrapText="1"/>
    </xf>
    <xf numFmtId="0" fontId="11" fillId="0" borderId="3" xfId="11" applyFont="1" applyBorder="1" applyAlignment="1">
      <alignment horizontal="left" vertical="top" wrapText="1"/>
    </xf>
    <xf numFmtId="0" fontId="10" fillId="0" borderId="3" xfId="11" applyFont="1" applyBorder="1" applyAlignment="1">
      <alignment horizontal="left" vertical="top"/>
    </xf>
    <xf numFmtId="0" fontId="11" fillId="0" borderId="6" xfId="11" applyFont="1" applyBorder="1" applyAlignment="1">
      <alignment horizontal="left"/>
    </xf>
    <xf numFmtId="4" fontId="10" fillId="0" borderId="3" xfId="41" applyNumberFormat="1" applyFont="1" applyFill="1" applyBorder="1" applyAlignment="1">
      <alignment horizontal="left"/>
    </xf>
    <xf numFmtId="0" fontId="10" fillId="0" borderId="3" xfId="11" applyFont="1" applyBorder="1" applyAlignment="1">
      <alignment vertical="top" wrapText="1"/>
    </xf>
    <xf numFmtId="0" fontId="10" fillId="0" borderId="3" xfId="11" applyFont="1" applyBorder="1"/>
    <xf numFmtId="0" fontId="10" fillId="0" borderId="3" xfId="11" applyFont="1" applyBorder="1" applyAlignment="1">
      <alignment vertical="top"/>
    </xf>
    <xf numFmtId="2" fontId="10" fillId="0" borderId="3" xfId="11" applyNumberFormat="1" applyFont="1" applyBorder="1" applyAlignment="1">
      <alignment vertical="top"/>
    </xf>
    <xf numFmtId="4" fontId="10" fillId="0" borderId="0" xfId="11" applyNumberFormat="1" applyFont="1" applyAlignment="1">
      <alignment horizontal="left" vertical="top"/>
    </xf>
    <xf numFmtId="4" fontId="10" fillId="0" borderId="0" xfId="11" applyNumberFormat="1" applyFont="1" applyAlignment="1">
      <alignment horizontal="left"/>
    </xf>
    <xf numFmtId="0" fontId="22" fillId="0" borderId="0" xfId="11" applyFont="1" applyAlignment="1">
      <alignment horizontal="left" vertical="top" wrapText="1"/>
    </xf>
    <xf numFmtId="0" fontId="10" fillId="0" borderId="3" xfId="11" applyFont="1" applyBorder="1" applyAlignment="1">
      <alignment horizontal="left" vertical="top" wrapText="1"/>
    </xf>
    <xf numFmtId="0" fontId="18" fillId="0" borderId="3" xfId="11" applyFont="1" applyBorder="1" applyAlignment="1">
      <alignment horizontal="left"/>
    </xf>
    <xf numFmtId="0" fontId="11" fillId="0" borderId="4" xfId="11" applyFont="1" applyBorder="1" applyAlignment="1">
      <alignment horizontal="left"/>
    </xf>
    <xf numFmtId="0" fontId="11" fillId="0" borderId="4" xfId="11" applyFont="1" applyBorder="1" applyAlignment="1">
      <alignment horizontal="left" vertical="top" wrapText="1"/>
    </xf>
    <xf numFmtId="0" fontId="10" fillId="0" borderId="4" xfId="11" applyFont="1" applyBorder="1" applyAlignment="1">
      <alignment horizontal="left" vertical="top"/>
    </xf>
    <xf numFmtId="4" fontId="10" fillId="0" borderId="4" xfId="41" applyNumberFormat="1" applyFont="1" applyFill="1" applyBorder="1" applyAlignment="1">
      <alignment horizontal="right" vertical="top"/>
    </xf>
    <xf numFmtId="0" fontId="10" fillId="5" borderId="0" xfId="11" applyFont="1" applyFill="1" applyAlignment="1">
      <alignment vertical="center"/>
    </xf>
    <xf numFmtId="0" fontId="17" fillId="5" borderId="0" xfId="11" applyFont="1" applyFill="1" applyAlignment="1">
      <alignment vertical="center"/>
    </xf>
    <xf numFmtId="167" fontId="17" fillId="5" borderId="0" xfId="11" applyNumberFormat="1" applyFont="1" applyFill="1" applyAlignment="1">
      <alignment vertical="center"/>
    </xf>
    <xf numFmtId="0" fontId="18" fillId="5" borderId="0" xfId="11" applyFont="1" applyFill="1" applyAlignment="1">
      <alignment vertical="center"/>
    </xf>
    <xf numFmtId="49" fontId="10" fillId="0" borderId="3" xfId="11" applyNumberFormat="1" applyFont="1" applyBorder="1" applyAlignment="1">
      <alignment horizontal="left" vertical="top" wrapText="1"/>
    </xf>
    <xf numFmtId="4" fontId="10" fillId="0" borderId="0" xfId="0" applyNumberFormat="1" applyFont="1" applyBorder="1"/>
    <xf numFmtId="0" fontId="10" fillId="0" borderId="0" xfId="1" applyNumberFormat="1" applyFont="1" applyBorder="1" applyAlignment="1">
      <alignment horizontal="center"/>
    </xf>
    <xf numFmtId="0" fontId="10" fillId="0" borderId="0" xfId="1" applyFont="1" applyBorder="1" applyAlignment="1">
      <alignment vertical="top"/>
    </xf>
    <xf numFmtId="0" fontId="10" fillId="0" borderId="0" xfId="1" applyFont="1" applyBorder="1"/>
    <xf numFmtId="4" fontId="10" fillId="0" borderId="0" xfId="1" applyNumberFormat="1" applyFont="1" applyBorder="1"/>
    <xf numFmtId="49" fontId="10" fillId="0" borderId="0" xfId="1" applyNumberFormat="1" applyFont="1" applyBorder="1" applyAlignment="1">
      <alignment horizontal="center"/>
    </xf>
    <xf numFmtId="0" fontId="11" fillId="0" borderId="0" xfId="1" applyFont="1" applyBorder="1" applyAlignment="1">
      <alignment vertical="top"/>
    </xf>
    <xf numFmtId="0" fontId="10" fillId="0" borderId="0" xfId="1" applyNumberFormat="1" applyFont="1" applyFill="1" applyBorder="1" applyAlignment="1">
      <alignment horizontal="center"/>
    </xf>
    <xf numFmtId="0" fontId="11" fillId="0" borderId="0" xfId="1" applyFont="1" applyFill="1" applyBorder="1" applyAlignment="1">
      <alignment horizontal="left"/>
    </xf>
    <xf numFmtId="0" fontId="10" fillId="0" borderId="0" xfId="1" applyFont="1" applyFill="1" applyBorder="1"/>
    <xf numFmtId="4" fontId="10" fillId="0" borderId="0" xfId="0" applyNumberFormat="1" applyFont="1" applyFill="1" applyBorder="1"/>
    <xf numFmtId="4" fontId="11" fillId="0" borderId="0" xfId="0" applyNumberFormat="1" applyFont="1" applyFill="1" applyBorder="1"/>
    <xf numFmtId="0" fontId="11" fillId="0" borderId="0" xfId="0" applyFont="1" applyBorder="1" applyAlignment="1">
      <alignment horizontal="left" vertical="center" wrapText="1"/>
    </xf>
    <xf numFmtId="2" fontId="11" fillId="0" borderId="0" xfId="0" applyNumberFormat="1" applyFont="1" applyBorder="1" applyAlignment="1">
      <alignment wrapText="1"/>
    </xf>
    <xf numFmtId="0" fontId="11" fillId="0" borderId="0" xfId="0" applyFont="1" applyBorder="1" applyAlignment="1">
      <alignment horizontal="center" wrapText="1"/>
    </xf>
    <xf numFmtId="4" fontId="11" fillId="0" borderId="0" xfId="0" applyNumberFormat="1" applyFont="1" applyBorder="1" applyAlignment="1">
      <alignment wrapText="1"/>
    </xf>
    <xf numFmtId="0" fontId="10" fillId="0" borderId="11" xfId="1" applyNumberFormat="1" applyFont="1" applyBorder="1" applyAlignment="1">
      <alignment horizontal="center"/>
    </xf>
    <xf numFmtId="0" fontId="11" fillId="0" borderId="11" xfId="1" applyFont="1" applyBorder="1" applyAlignment="1">
      <alignment vertical="top"/>
    </xf>
    <xf numFmtId="0" fontId="10" fillId="0" borderId="11" xfId="1" applyFont="1" applyBorder="1"/>
    <xf numFmtId="4" fontId="10" fillId="0" borderId="11" xfId="0" applyNumberFormat="1" applyFont="1" applyBorder="1"/>
    <xf numFmtId="0" fontId="11" fillId="0" borderId="11" xfId="1" applyNumberFormat="1" applyFont="1" applyBorder="1" applyAlignment="1">
      <alignment horizontal="center"/>
    </xf>
    <xf numFmtId="0" fontId="11" fillId="0" borderId="11" xfId="1" applyFont="1" applyBorder="1" applyAlignment="1">
      <alignment horizontal="center" vertical="top"/>
    </xf>
    <xf numFmtId="0" fontId="11" fillId="0" borderId="11" xfId="1" applyFont="1" applyBorder="1"/>
    <xf numFmtId="0" fontId="10" fillId="0" borderId="11" xfId="0" applyFont="1" applyBorder="1"/>
    <xf numFmtId="4" fontId="11" fillId="0" borderId="11" xfId="1" applyNumberFormat="1" applyFont="1" applyBorder="1" applyAlignment="1">
      <alignment horizontal="center"/>
    </xf>
    <xf numFmtId="0" fontId="26" fillId="0" borderId="0" xfId="42" applyFont="1"/>
    <xf numFmtId="0" fontId="27" fillId="0" borderId="0" xfId="42" applyFont="1"/>
    <xf numFmtId="0" fontId="28" fillId="0" borderId="0" xfId="42" applyFont="1"/>
    <xf numFmtId="0" fontId="29" fillId="0" borderId="0" xfId="42" applyFont="1"/>
    <xf numFmtId="0" fontId="30" fillId="0" borderId="0" xfId="42" applyFont="1"/>
    <xf numFmtId="170" fontId="27" fillId="0" borderId="0" xfId="42" applyNumberFormat="1" applyFont="1"/>
    <xf numFmtId="16" fontId="30" fillId="0" borderId="11" xfId="42" applyNumberFormat="1" applyFont="1" applyBorder="1"/>
    <xf numFmtId="16" fontId="30" fillId="0" borderId="0" xfId="42" applyNumberFormat="1" applyFont="1"/>
    <xf numFmtId="0" fontId="31" fillId="0" borderId="0" xfId="42" applyFont="1" applyAlignment="1">
      <alignment horizontal="left"/>
    </xf>
    <xf numFmtId="0" fontId="32" fillId="0" borderId="0" xfId="42" applyFont="1" applyAlignment="1">
      <alignment vertical="top" wrapText="1"/>
    </xf>
    <xf numFmtId="0" fontId="25" fillId="0" borderId="0" xfId="42"/>
    <xf numFmtId="16" fontId="33" fillId="0" borderId="0" xfId="42" applyNumberFormat="1" applyFont="1"/>
    <xf numFmtId="0" fontId="34" fillId="0" borderId="0" xfId="42" applyFont="1"/>
    <xf numFmtId="0" fontId="25" fillId="0" borderId="11" xfId="42" applyBorder="1"/>
    <xf numFmtId="0" fontId="31" fillId="0" borderId="12" xfId="42" applyFont="1" applyBorder="1"/>
    <xf numFmtId="0" fontId="31" fillId="0" borderId="12" xfId="42" applyFont="1" applyBorder="1" applyAlignment="1">
      <alignment horizontal="right"/>
    </xf>
    <xf numFmtId="171" fontId="26" fillId="0" borderId="0" xfId="42" applyNumberFormat="1" applyFont="1" applyAlignment="1">
      <alignment horizontal="center" vertical="top"/>
    </xf>
    <xf numFmtId="0" fontId="31" fillId="0" borderId="0" xfId="42" applyFont="1"/>
    <xf numFmtId="0" fontId="31" fillId="0" borderId="13" xfId="42" applyFont="1" applyBorder="1"/>
    <xf numFmtId="0" fontId="31" fillId="0" borderId="13" xfId="42" applyFont="1" applyBorder="1" applyAlignment="1">
      <alignment horizontal="right"/>
    </xf>
    <xf numFmtId="171" fontId="26" fillId="0" borderId="13" xfId="42" applyNumberFormat="1" applyFont="1" applyBorder="1" applyAlignment="1">
      <alignment horizontal="center" vertical="top"/>
    </xf>
    <xf numFmtId="0" fontId="31" fillId="0" borderId="0" xfId="42" applyFont="1" applyAlignment="1">
      <alignment horizontal="right"/>
    </xf>
    <xf numFmtId="0" fontId="25" fillId="0" borderId="0" xfId="42" applyAlignment="1">
      <alignment wrapText="1"/>
    </xf>
    <xf numFmtId="0" fontId="36" fillId="0" borderId="0" xfId="42" applyFont="1"/>
    <xf numFmtId="0" fontId="29" fillId="0" borderId="11" xfId="42" applyFont="1" applyBorder="1"/>
    <xf numFmtId="0" fontId="37" fillId="0" borderId="0" xfId="42" applyFont="1" applyAlignment="1">
      <alignment horizontal="center" vertical="top"/>
    </xf>
    <xf numFmtId="49" fontId="37" fillId="0" borderId="0" xfId="42" applyNumberFormat="1" applyFont="1" applyAlignment="1">
      <alignment vertical="top" wrapText="1"/>
    </xf>
    <xf numFmtId="0" fontId="38" fillId="0" borderId="0" xfId="42" applyFont="1" applyAlignment="1">
      <alignment horizontal="left" wrapText="1"/>
    </xf>
    <xf numFmtId="2" fontId="37" fillId="0" borderId="0" xfId="42" applyNumberFormat="1" applyFont="1" applyAlignment="1">
      <alignment vertical="top" wrapText="1"/>
    </xf>
    <xf numFmtId="49" fontId="38" fillId="0" borderId="0" xfId="42" applyNumberFormat="1" applyFont="1" applyAlignment="1">
      <alignment vertical="top" wrapText="1"/>
    </xf>
    <xf numFmtId="0" fontId="39" fillId="0" borderId="0" xfId="42" applyFont="1" applyAlignment="1">
      <alignment horizontal="center" vertical="top"/>
    </xf>
    <xf numFmtId="49" fontId="39" fillId="0" borderId="0" xfId="42" applyNumberFormat="1" applyFont="1" applyAlignment="1">
      <alignment vertical="top" wrapText="1"/>
    </xf>
    <xf numFmtId="0" fontId="27" fillId="0" borderId="0" xfId="43" applyFont="1" applyAlignment="1">
      <alignment vertical="top"/>
    </xf>
    <xf numFmtId="0" fontId="32" fillId="0" borderId="0" xfId="42" applyFont="1" applyAlignment="1">
      <alignment horizontal="left" vertical="top"/>
    </xf>
    <xf numFmtId="49" fontId="32" fillId="0" borderId="0" xfId="42" applyNumberFormat="1" applyFont="1" applyAlignment="1">
      <alignment horizontal="justify" vertical="top" wrapText="1"/>
    </xf>
    <xf numFmtId="0" fontId="32" fillId="0" borderId="0" xfId="42" applyFont="1" applyAlignment="1">
      <alignment horizontal="center" vertical="top"/>
    </xf>
    <xf numFmtId="2" fontId="32" fillId="0" borderId="0" xfId="42" applyNumberFormat="1" applyFont="1" applyAlignment="1">
      <alignment vertical="top"/>
    </xf>
    <xf numFmtId="4" fontId="32" fillId="0" borderId="0" xfId="42" applyNumberFormat="1" applyFont="1" applyAlignment="1">
      <alignment vertical="top"/>
    </xf>
    <xf numFmtId="0" fontId="40" fillId="0" borderId="0" xfId="42" applyFont="1" applyAlignment="1">
      <alignment horizontal="left" vertical="top"/>
    </xf>
    <xf numFmtId="49" fontId="40" fillId="0" borderId="0" xfId="42" applyNumberFormat="1" applyFont="1" applyAlignment="1">
      <alignment horizontal="justify" vertical="top" wrapText="1"/>
    </xf>
    <xf numFmtId="0" fontId="40" fillId="0" borderId="0" xfId="42" applyFont="1" applyAlignment="1">
      <alignment horizontal="center" vertical="top"/>
    </xf>
    <xf numFmtId="2" fontId="40" fillId="0" borderId="0" xfId="42" applyNumberFormat="1" applyFont="1" applyAlignment="1">
      <alignment vertical="top"/>
    </xf>
    <xf numFmtId="4" fontId="40" fillId="0" borderId="0" xfId="42" applyNumberFormat="1" applyFont="1" applyAlignment="1">
      <alignment vertical="top"/>
    </xf>
    <xf numFmtId="0" fontId="37" fillId="0" borderId="0" xfId="42" applyFont="1" applyAlignment="1">
      <alignment vertical="top"/>
    </xf>
    <xf numFmtId="0" fontId="37" fillId="0" borderId="0" xfId="42" applyFont="1" applyAlignment="1">
      <alignment horizontal="left" vertical="top"/>
    </xf>
    <xf numFmtId="49" fontId="41" fillId="0" borderId="0" xfId="42" applyNumberFormat="1" applyFont="1" applyAlignment="1">
      <alignment vertical="top" wrapText="1"/>
    </xf>
    <xf numFmtId="0" fontId="37" fillId="0" borderId="0" xfId="42" applyFont="1" applyAlignment="1">
      <alignment horizontal="right" vertical="top" wrapText="1"/>
    </xf>
    <xf numFmtId="2" fontId="37" fillId="0" borderId="0" xfId="42" applyNumberFormat="1" applyFont="1" applyAlignment="1">
      <alignment vertical="top"/>
    </xf>
    <xf numFmtId="0" fontId="41" fillId="0" borderId="0" xfId="42" applyFont="1" applyAlignment="1">
      <alignment horizontal="justify" vertical="top" wrapText="1"/>
    </xf>
    <xf numFmtId="0" fontId="27" fillId="0" borderId="0" xfId="43" applyFont="1" applyAlignment="1">
      <alignment horizontal="center" vertical="top"/>
    </xf>
    <xf numFmtId="0" fontId="39" fillId="0" borderId="15" xfId="42" applyFont="1" applyBorder="1" applyAlignment="1">
      <alignment horizontal="left"/>
    </xf>
    <xf numFmtId="49" fontId="39" fillId="0" borderId="15" xfId="42" applyNumberFormat="1" applyFont="1" applyBorder="1" applyAlignment="1">
      <alignment horizontal="center"/>
    </xf>
    <xf numFmtId="0" fontId="39" fillId="0" borderId="15" xfId="42" applyFont="1" applyBorder="1" applyAlignment="1">
      <alignment horizontal="justify"/>
    </xf>
    <xf numFmtId="0" fontId="37" fillId="0" borderId="15" xfId="42" applyFont="1" applyBorder="1" applyAlignment="1">
      <alignment horizontal="center"/>
    </xf>
    <xf numFmtId="3" fontId="37" fillId="0" borderId="15" xfId="42" applyNumberFormat="1" applyFont="1" applyBorder="1"/>
    <xf numFmtId="4" fontId="39" fillId="0" borderId="15" xfId="42" applyNumberFormat="1" applyFont="1" applyBorder="1"/>
    <xf numFmtId="4" fontId="37" fillId="0" borderId="0" xfId="42" applyNumberFormat="1" applyFont="1" applyAlignment="1">
      <alignment horizontal="left" vertical="top" wrapText="1"/>
    </xf>
    <xf numFmtId="3" fontId="32" fillId="0" borderId="0" xfId="42" applyNumberFormat="1" applyFont="1" applyAlignment="1">
      <alignment vertical="top"/>
    </xf>
    <xf numFmtId="3" fontId="40" fillId="0" borderId="0" xfId="42" applyNumberFormat="1" applyFont="1" applyAlignment="1">
      <alignment vertical="top"/>
    </xf>
    <xf numFmtId="2" fontId="32" fillId="0" borderId="0" xfId="42" applyNumberFormat="1" applyFont="1" applyAlignment="1">
      <alignment horizontal="center" vertical="top"/>
    </xf>
    <xf numFmtId="4" fontId="32" fillId="0" borderId="0" xfId="42" applyNumberFormat="1" applyFont="1" applyAlignment="1">
      <alignment horizontal="center" vertical="top"/>
    </xf>
    <xf numFmtId="3" fontId="32" fillId="0" borderId="0" xfId="42" applyNumberFormat="1" applyFont="1" applyAlignment="1">
      <alignment horizontal="center" vertical="top"/>
    </xf>
    <xf numFmtId="49" fontId="42" fillId="0" borderId="0" xfId="42" applyNumberFormat="1" applyFont="1" applyAlignment="1">
      <alignment vertical="top" wrapText="1"/>
    </xf>
    <xf numFmtId="49" fontId="27" fillId="0" borderId="0" xfId="43" applyNumberFormat="1" applyFont="1" applyAlignment="1">
      <alignment vertical="top" wrapText="1"/>
    </xf>
    <xf numFmtId="0" fontId="37" fillId="0" borderId="0" xfId="42" applyFont="1" applyAlignment="1">
      <alignment vertical="top" wrapText="1"/>
    </xf>
    <xf numFmtId="0" fontId="37" fillId="0" borderId="0" xfId="42" applyFont="1" applyAlignment="1">
      <alignment horizontal="right"/>
    </xf>
    <xf numFmtId="3" fontId="37" fillId="0" borderId="0" xfId="42" applyNumberFormat="1" applyFont="1"/>
    <xf numFmtId="2" fontId="37" fillId="0" borderId="0" xfId="42" applyNumberFormat="1" applyFont="1"/>
    <xf numFmtId="4" fontId="37" fillId="0" borderId="0" xfId="42" applyNumberFormat="1" applyFont="1"/>
    <xf numFmtId="2" fontId="42" fillId="0" borderId="0" xfId="42" applyNumberFormat="1" applyFont="1" applyAlignment="1">
      <alignment vertical="top" wrapText="1"/>
    </xf>
    <xf numFmtId="1" fontId="44" fillId="0" borderId="0" xfId="42" applyNumberFormat="1" applyFont="1" applyAlignment="1">
      <alignment horizontal="center" vertical="top"/>
    </xf>
    <xf numFmtId="3" fontId="44" fillId="0" borderId="0" xfId="42" applyNumberFormat="1" applyFont="1" applyAlignment="1">
      <alignment horizontal="center" vertical="top"/>
    </xf>
    <xf numFmtId="0" fontId="38" fillId="0" borderId="0" xfId="42" applyFont="1" applyAlignment="1">
      <alignment horizontal="left" vertical="top" wrapText="1"/>
    </xf>
    <xf numFmtId="49" fontId="42" fillId="0" borderId="0" xfId="42" applyNumberFormat="1" applyFont="1" applyAlignment="1">
      <alignment horizontal="left" vertical="top" wrapText="1"/>
    </xf>
    <xf numFmtId="0" fontId="41" fillId="0" borderId="0" xfId="42" applyFont="1" applyAlignment="1">
      <alignment horizontal="left" vertical="top"/>
    </xf>
    <xf numFmtId="0" fontId="45" fillId="0" borderId="0" xfId="42" applyFont="1" applyAlignment="1">
      <alignment horizontal="justify"/>
    </xf>
    <xf numFmtId="0" fontId="41" fillId="0" borderId="0" xfId="42" applyFont="1" applyAlignment="1">
      <alignment vertical="top"/>
    </xf>
    <xf numFmtId="4" fontId="41" fillId="0" borderId="0" xfId="42" applyNumberFormat="1" applyFont="1" applyAlignment="1">
      <alignment vertical="top"/>
    </xf>
    <xf numFmtId="2" fontId="37" fillId="0" borderId="15" xfId="42" applyNumberFormat="1" applyFont="1" applyBorder="1"/>
    <xf numFmtId="49" fontId="5" fillId="0" borderId="0" xfId="42" applyNumberFormat="1" applyFont="1" applyAlignment="1">
      <alignment horizontal="left" vertical="top" wrapText="1"/>
    </xf>
    <xf numFmtId="0" fontId="11" fillId="0" borderId="0" xfId="0" applyFont="1" applyBorder="1" applyAlignment="1">
      <alignment horizontal="right" vertical="top" wrapText="1"/>
    </xf>
    <xf numFmtId="0" fontId="15" fillId="0" borderId="0" xfId="0" applyFont="1" applyAlignment="1">
      <alignment horizontal="left" vertical="top" wrapText="1"/>
    </xf>
    <xf numFmtId="0" fontId="29" fillId="0" borderId="11" xfId="42" applyFont="1" applyBorder="1"/>
    <xf numFmtId="0" fontId="25" fillId="0" borderId="0" xfId="42"/>
    <xf numFmtId="0" fontId="10" fillId="0" borderId="0" xfId="0" applyFont="1" applyFill="1" applyBorder="1" applyAlignment="1">
      <alignment horizontal="center" vertical="center" wrapText="1"/>
    </xf>
    <xf numFmtId="0" fontId="10" fillId="0" borderId="0" xfId="40" applyFont="1" applyBorder="1" applyAlignment="1">
      <alignment vertical="top"/>
    </xf>
    <xf numFmtId="0" fontId="10" fillId="0" borderId="0" xfId="4" applyFont="1" applyFill="1" applyBorder="1"/>
    <xf numFmtId="0" fontId="48" fillId="0" borderId="0" xfId="11" applyFont="1" applyAlignment="1">
      <alignment vertical="top"/>
    </xf>
    <xf numFmtId="0" fontId="50" fillId="0" borderId="4" xfId="11" applyFont="1" applyBorder="1" applyAlignment="1">
      <alignment horizontal="right" vertical="top" wrapText="1"/>
    </xf>
    <xf numFmtId="0" fontId="35" fillId="0" borderId="0" xfId="42" applyFont="1"/>
    <xf numFmtId="0" fontId="6" fillId="0" borderId="0" xfId="42" applyFont="1"/>
    <xf numFmtId="0" fontId="51" fillId="0" borderId="0" xfId="42" applyFont="1" applyAlignment="1">
      <alignment vertical="top" wrapText="1"/>
    </xf>
    <xf numFmtId="0" fontId="25" fillId="0" borderId="0" xfId="42" applyFont="1"/>
    <xf numFmtId="171" fontId="25" fillId="0" borderId="0" xfId="42" applyNumberFormat="1" applyFont="1" applyAlignment="1">
      <alignment horizontal="center" vertical="top"/>
    </xf>
    <xf numFmtId="0" fontId="25" fillId="0" borderId="0" xfId="42" applyFont="1" applyAlignment="1">
      <alignment horizontal="center"/>
    </xf>
    <xf numFmtId="0" fontId="51" fillId="0" borderId="0" xfId="42" applyFont="1"/>
    <xf numFmtId="0" fontId="39" fillId="7" borderId="14" xfId="42" applyFont="1" applyFill="1" applyBorder="1" applyAlignment="1">
      <alignment horizontal="left" vertical="top"/>
    </xf>
    <xf numFmtId="49" fontId="39" fillId="7" borderId="14" xfId="42" applyNumberFormat="1" applyFont="1" applyFill="1" applyBorder="1" applyAlignment="1">
      <alignment horizontal="justify" vertical="top" wrapText="1"/>
    </xf>
    <xf numFmtId="0" fontId="39" fillId="7" borderId="14" xfId="42" applyFont="1" applyFill="1" applyBorder="1" applyAlignment="1">
      <alignment horizontal="center" vertical="top"/>
    </xf>
    <xf numFmtId="2" fontId="39" fillId="7" borderId="14" xfId="42" applyNumberFormat="1" applyFont="1" applyFill="1" applyBorder="1" applyAlignment="1">
      <alignment horizontal="center" vertical="top"/>
    </xf>
    <xf numFmtId="4" fontId="39" fillId="7" borderId="14" xfId="42" applyNumberFormat="1" applyFont="1" applyFill="1" applyBorder="1" applyAlignment="1">
      <alignment horizontal="center" vertical="top"/>
    </xf>
    <xf numFmtId="3" fontId="39" fillId="7" borderId="14" xfId="42" applyNumberFormat="1" applyFont="1" applyFill="1" applyBorder="1" applyAlignment="1">
      <alignment horizontal="center" vertical="top"/>
    </xf>
    <xf numFmtId="170" fontId="6" fillId="0" borderId="0" xfId="42" applyNumberFormat="1" applyFont="1" applyAlignment="1">
      <alignment horizontal="center"/>
    </xf>
    <xf numFmtId="0" fontId="6" fillId="0" borderId="0" xfId="42" applyFont="1" applyAlignment="1">
      <alignment horizontal="right"/>
    </xf>
    <xf numFmtId="49" fontId="52" fillId="0" borderId="0" xfId="43" applyNumberFormat="1" applyFont="1" applyAlignment="1">
      <alignment vertical="top" wrapText="1"/>
    </xf>
    <xf numFmtId="0" fontId="52" fillId="0" borderId="0" xfId="43" applyFont="1" applyAlignment="1">
      <alignment horizontal="center" vertical="top"/>
    </xf>
    <xf numFmtId="0" fontId="52" fillId="0" borderId="0" xfId="43" applyFont="1" applyAlignment="1">
      <alignment vertical="top"/>
    </xf>
    <xf numFmtId="0" fontId="52" fillId="0" borderId="0" xfId="42" applyFont="1" applyAlignment="1">
      <alignment horizontal="right"/>
    </xf>
    <xf numFmtId="44" fontId="11" fillId="0" borderId="0" xfId="44" applyFont="1" applyAlignment="1">
      <alignment horizontal="right" vertical="center"/>
    </xf>
    <xf numFmtId="44" fontId="11" fillId="0" borderId="0" xfId="44" applyFont="1"/>
    <xf numFmtId="44" fontId="10" fillId="0" borderId="8" xfId="44" applyFont="1" applyBorder="1" applyAlignment="1">
      <alignment horizontal="center" vertical="center"/>
    </xf>
    <xf numFmtId="44" fontId="10" fillId="0" borderId="0" xfId="44" applyFont="1" applyAlignment="1">
      <alignment horizontal="left"/>
    </xf>
    <xf numFmtId="44" fontId="11" fillId="5" borderId="7" xfId="44" applyFont="1" applyFill="1" applyBorder="1" applyAlignment="1">
      <alignment horizontal="right" vertical="center"/>
    </xf>
    <xf numFmtId="44" fontId="10" fillId="0" borderId="7" xfId="44" applyFont="1" applyFill="1" applyBorder="1" applyAlignment="1">
      <alignment horizontal="right" vertical="top"/>
    </xf>
    <xf numFmtId="44" fontId="10" fillId="0" borderId="7" xfId="44" applyFont="1" applyFill="1" applyBorder="1" applyAlignment="1">
      <alignment horizontal="left"/>
    </xf>
    <xf numFmtId="44" fontId="11" fillId="0" borderId="0" xfId="44" applyFont="1" applyAlignment="1">
      <alignment horizontal="left"/>
    </xf>
    <xf numFmtId="44" fontId="18" fillId="0" borderId="7" xfId="44" applyFont="1" applyBorder="1" applyAlignment="1">
      <alignment horizontal="left"/>
    </xf>
    <xf numFmtId="44" fontId="10" fillId="0" borderId="4" xfId="44" applyFont="1" applyFill="1" applyBorder="1" applyAlignment="1">
      <alignment horizontal="right" vertical="top"/>
    </xf>
    <xf numFmtId="44" fontId="22" fillId="0" borderId="7" xfId="44" applyFont="1" applyBorder="1" applyAlignment="1">
      <alignment horizontal="right" vertical="center"/>
    </xf>
    <xf numFmtId="44" fontId="11" fillId="0" borderId="7" xfId="44" applyFont="1" applyBorder="1" applyAlignment="1">
      <alignment horizontal="right" vertical="center"/>
    </xf>
    <xf numFmtId="44" fontId="18" fillId="0" borderId="0" xfId="44" applyFont="1" applyAlignment="1">
      <alignment horizontal="left"/>
    </xf>
    <xf numFmtId="0" fontId="6" fillId="0" borderId="0" xfId="43" applyFont="1" applyAlignment="1">
      <alignment vertical="top"/>
    </xf>
    <xf numFmtId="49" fontId="53" fillId="0" borderId="0" xfId="42" applyNumberFormat="1" applyFont="1" applyAlignment="1">
      <alignment horizontal="justify" vertical="top" wrapText="1"/>
    </xf>
    <xf numFmtId="49" fontId="53" fillId="0" borderId="0" xfId="42" applyNumberFormat="1" applyFont="1" applyAlignment="1">
      <alignment horizontal="left" vertical="top" wrapText="1"/>
    </xf>
    <xf numFmtId="4" fontId="10" fillId="0" borderId="3" xfId="11" applyNumberFormat="1" applyFont="1" applyBorder="1" applyAlignment="1">
      <alignment horizontal="right" vertical="top"/>
    </xf>
    <xf numFmtId="4" fontId="10" fillId="0" borderId="3" xfId="41" applyNumberFormat="1" applyFont="1" applyFill="1" applyBorder="1" applyAlignment="1">
      <alignment horizontal="right" vertical="top"/>
    </xf>
    <xf numFmtId="0" fontId="14" fillId="0" borderId="0" xfId="0" applyFont="1" applyAlignment="1">
      <alignment vertical="top"/>
    </xf>
    <xf numFmtId="0" fontId="11" fillId="0" borderId="3" xfId="0" applyFont="1" applyBorder="1" applyAlignment="1">
      <alignment horizontal="left" vertical="top"/>
    </xf>
    <xf numFmtId="0" fontId="11" fillId="0" borderId="3" xfId="0" applyFont="1" applyBorder="1" applyAlignment="1">
      <alignment horizontal="right" vertical="top"/>
    </xf>
    <xf numFmtId="0" fontId="11" fillId="0" borderId="0" xfId="0" applyFont="1" applyAlignment="1">
      <alignment horizontal="right" vertical="top" wrapText="1"/>
    </xf>
    <xf numFmtId="0" fontId="11" fillId="0" borderId="0" xfId="0" applyFont="1" applyBorder="1" applyAlignment="1">
      <alignment horizontal="right" vertical="top" wrapText="1"/>
    </xf>
    <xf numFmtId="0" fontId="15" fillId="0" borderId="0" xfId="0" applyFont="1" applyAlignment="1">
      <alignment horizontal="left" vertical="top" wrapText="1"/>
    </xf>
    <xf numFmtId="0" fontId="11" fillId="0" borderId="4" xfId="0" applyFont="1" applyBorder="1" applyAlignment="1">
      <alignment horizontal="right" vertical="top" wrapText="1"/>
    </xf>
    <xf numFmtId="4" fontId="17" fillId="0" borderId="0" xfId="11" applyNumberFormat="1" applyFont="1" applyAlignment="1">
      <alignment horizontal="justify" vertical="top" wrapText="1"/>
    </xf>
    <xf numFmtId="0" fontId="15" fillId="0" borderId="0" xfId="11" applyFont="1" applyAlignment="1">
      <alignment horizontal="left" vertical="top" wrapText="1"/>
    </xf>
    <xf numFmtId="0" fontId="19" fillId="6" borderId="0" xfId="11" applyFont="1" applyFill="1" applyAlignment="1">
      <alignment horizontal="left" wrapText="1"/>
    </xf>
    <xf numFmtId="0" fontId="11" fillId="0" borderId="0" xfId="11" applyFont="1" applyAlignment="1">
      <alignment horizontal="right" wrapText="1"/>
    </xf>
    <xf numFmtId="0" fontId="49" fillId="0" borderId="0" xfId="11" applyFont="1" applyAlignment="1">
      <alignment horizontal="left" vertical="top" wrapText="1"/>
    </xf>
    <xf numFmtId="0" fontId="29" fillId="0" borderId="0" xfId="42" applyFont="1" applyAlignment="1">
      <alignment vertical="top" wrapText="1"/>
    </xf>
    <xf numFmtId="0" fontId="25" fillId="0" borderId="0" xfId="42" applyAlignment="1">
      <alignment vertical="top" wrapText="1"/>
    </xf>
    <xf numFmtId="0" fontId="29" fillId="0" borderId="11" xfId="42" applyFont="1" applyBorder="1"/>
    <xf numFmtId="0" fontId="27" fillId="0" borderId="11" xfId="42" applyFont="1" applyBorder="1"/>
    <xf numFmtId="0" fontId="35" fillId="0" borderId="0" xfId="42" applyFont="1" applyAlignment="1">
      <alignment vertical="top" wrapText="1"/>
    </xf>
    <xf numFmtId="0" fontId="25" fillId="0" borderId="0" xfId="42"/>
    <xf numFmtId="0" fontId="25" fillId="0" borderId="0" xfId="42" applyAlignment="1">
      <alignment wrapText="1"/>
    </xf>
    <xf numFmtId="0" fontId="52" fillId="0" borderId="0" xfId="42" applyFont="1" applyAlignment="1">
      <alignment horizontal="right" wrapText="1"/>
    </xf>
    <xf numFmtId="49" fontId="52" fillId="0" borderId="0" xfId="43" applyNumberFormat="1" applyFont="1" applyBorder="1" applyAlignment="1">
      <alignment horizontal="right" wrapText="1"/>
    </xf>
    <xf numFmtId="0" fontId="52" fillId="0" borderId="0" xfId="43" applyFont="1" applyBorder="1" applyAlignment="1">
      <alignment horizontal="right" wrapText="1"/>
    </xf>
  </cellXfs>
  <cellStyles count="45">
    <cellStyle name="Comma 2" xfId="32" xr:uid="{00000000-0005-0000-0000-000001000000}"/>
    <cellStyle name="Euro" xfId="5" xr:uid="{00000000-0005-0000-0000-000002000000}"/>
    <cellStyle name="Keš" xfId="6" xr:uid="{00000000-0005-0000-0000-000003000000}"/>
    <cellStyle name="Navadno" xfId="0" builtinId="0"/>
    <cellStyle name="Navadno 10" xfId="31" xr:uid="{00000000-0005-0000-0000-000004000000}"/>
    <cellStyle name="Navadno 11" xfId="42" xr:uid="{D8609278-EF0A-4E1E-886E-869AFA4A43A4}"/>
    <cellStyle name="Navadno 2" xfId="3" xr:uid="{00000000-0005-0000-0000-000005000000}"/>
    <cellStyle name="Navadno 2 2" xfId="40" xr:uid="{10EA0481-80BD-4D9C-8B23-C363A9B94699}"/>
    <cellStyle name="Navadno 3" xfId="7" xr:uid="{00000000-0005-0000-0000-000006000000}"/>
    <cellStyle name="Navadno 3 2" xfId="8" xr:uid="{00000000-0005-0000-0000-000007000000}"/>
    <cellStyle name="Navadno 3 3" xfId="39" xr:uid="{00000000-0005-0000-0000-000008000000}"/>
    <cellStyle name="Navadno 4" xfId="9" xr:uid="{00000000-0005-0000-0000-000009000000}"/>
    <cellStyle name="Navadno 4 2" xfId="43" xr:uid="{2375E08D-2E5D-4A7B-A8C8-15704EA42F9A}"/>
    <cellStyle name="Navadno 5" xfId="10" xr:uid="{00000000-0005-0000-0000-00000A000000}"/>
    <cellStyle name="Navadno 6" xfId="11" xr:uid="{00000000-0005-0000-0000-00000B000000}"/>
    <cellStyle name="Navadno 7" xfId="12" xr:uid="{00000000-0005-0000-0000-00000C000000}"/>
    <cellStyle name="Navadno 8" xfId="13" xr:uid="{00000000-0005-0000-0000-00000D000000}"/>
    <cellStyle name="Navadno 9" xfId="4" xr:uid="{00000000-0005-0000-0000-00000E000000}"/>
    <cellStyle name="Normal 10" xfId="14" xr:uid="{00000000-0005-0000-0000-000010000000}"/>
    <cellStyle name="Normal 11" xfId="15" xr:uid="{00000000-0005-0000-0000-000011000000}"/>
    <cellStyle name="Normal 12" xfId="16" xr:uid="{00000000-0005-0000-0000-000012000000}"/>
    <cellStyle name="Normal 15" xfId="34" xr:uid="{00000000-0005-0000-0000-000013000000}"/>
    <cellStyle name="Normal 16" xfId="35" xr:uid="{00000000-0005-0000-0000-000014000000}"/>
    <cellStyle name="Normal 17" xfId="36" xr:uid="{00000000-0005-0000-0000-000015000000}"/>
    <cellStyle name="Normal 18" xfId="37" xr:uid="{00000000-0005-0000-0000-000016000000}"/>
    <cellStyle name="Normal 2" xfId="17" xr:uid="{00000000-0005-0000-0000-000017000000}"/>
    <cellStyle name="Normal 21" xfId="38" xr:uid="{00000000-0005-0000-0000-000018000000}"/>
    <cellStyle name="Normal 3" xfId="18" xr:uid="{00000000-0005-0000-0000-000019000000}"/>
    <cellStyle name="Normal 3 2" xfId="33" xr:uid="{00000000-0005-0000-0000-00001A000000}"/>
    <cellStyle name="Normal 4" xfId="19" xr:uid="{00000000-0005-0000-0000-00001B000000}"/>
    <cellStyle name="Normal 5" xfId="20" xr:uid="{00000000-0005-0000-0000-00001C000000}"/>
    <cellStyle name="Normal 6" xfId="21" xr:uid="{00000000-0005-0000-0000-00001D000000}"/>
    <cellStyle name="Normal 7" xfId="22" xr:uid="{00000000-0005-0000-0000-00001E000000}"/>
    <cellStyle name="Normal 7 2" xfId="23" xr:uid="{00000000-0005-0000-0000-00001F000000}"/>
    <cellStyle name="Normal 8" xfId="24" xr:uid="{00000000-0005-0000-0000-000020000000}"/>
    <cellStyle name="Normal 8 2" xfId="25" xr:uid="{00000000-0005-0000-0000-000021000000}"/>
    <cellStyle name="Normal 9" xfId="26" xr:uid="{00000000-0005-0000-0000-000022000000}"/>
    <cellStyle name="Normal_I-BREZOV" xfId="1" xr:uid="{00000000-0005-0000-0000-000023000000}"/>
    <cellStyle name="normal1" xfId="27" xr:uid="{00000000-0005-0000-0000-000024000000}"/>
    <cellStyle name="tekst-levo" xfId="28" xr:uid="{00000000-0005-0000-0000-000025000000}"/>
    <cellStyle name="Valuta" xfId="44" builtinId="4"/>
    <cellStyle name="Valuta 2" xfId="41" xr:uid="{42EEF775-F090-48DD-8107-4D007975E1E0}"/>
    <cellStyle name="Vejica" xfId="2" builtinId="3"/>
    <cellStyle name="Vejica 2" xfId="29" xr:uid="{00000000-0005-0000-0000-000026000000}"/>
    <cellStyle name="Vejica 3" xfId="30" xr:uid="{00000000-0005-0000-0000-00002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l-SI"/>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 b="1" i="0" u="none" strike="noStrike" baseline="0">
                <a:solidFill>
                  <a:srgbClr val="000000"/>
                </a:solidFill>
                <a:latin typeface="Arial CE"/>
                <a:ea typeface="Arial CE"/>
                <a:cs typeface="Arial CE"/>
              </a:defRPr>
            </a:pPr>
            <a:r>
              <a:rPr lang="sl-SI"/>
              <a:t>GRAFIKON</a:t>
            </a:r>
          </a:p>
        </c:rich>
      </c:tx>
      <c:overlay val="0"/>
      <c:spPr>
        <a:noFill/>
        <a:ln w="25400">
          <a:noFill/>
        </a:ln>
      </c:spPr>
    </c:title>
    <c:autoTitleDeleted val="0"/>
    <c:plotArea>
      <c:layout/>
      <c:pieChart>
        <c:varyColors val="1"/>
        <c:ser>
          <c:idx val="0"/>
          <c:order val="0"/>
          <c:spPr>
            <a:solidFill>
              <a:srgbClr val="9999FF"/>
            </a:solidFill>
            <a:ln w="12700">
              <a:solidFill>
                <a:srgbClr val="000000"/>
              </a:solidFill>
              <a:prstDash val="solid"/>
            </a:ln>
          </c:spPr>
          <c:dPt>
            <c:idx val="0"/>
            <c:bubble3D val="0"/>
            <c:spPr>
              <a:solidFill>
                <a:srgbClr val="9999FF"/>
              </a:solidFill>
              <a:ln w="3175">
                <a:solidFill>
                  <a:srgbClr val="000000"/>
                </a:solidFill>
                <a:prstDash val="solid"/>
              </a:ln>
            </c:spPr>
            <c:extLst>
              <c:ext xmlns:c16="http://schemas.microsoft.com/office/drawing/2014/chart" uri="{C3380CC4-5D6E-409C-BE32-E72D297353CC}">
                <c16:uniqueId val="{00000001-C341-4D3C-B25A-47524608AC9D}"/>
              </c:ext>
            </c:extLst>
          </c:dPt>
          <c:dPt>
            <c:idx val="1"/>
            <c:bubble3D val="0"/>
            <c:spPr>
              <a:solidFill>
                <a:srgbClr val="993366"/>
              </a:solidFill>
              <a:ln w="3175">
                <a:solidFill>
                  <a:srgbClr val="000000"/>
                </a:solidFill>
                <a:prstDash val="solid"/>
              </a:ln>
            </c:spPr>
            <c:extLst>
              <c:ext xmlns:c16="http://schemas.microsoft.com/office/drawing/2014/chart" uri="{C3380CC4-5D6E-409C-BE32-E72D297353CC}">
                <c16:uniqueId val="{00000003-C341-4D3C-B25A-47524608AC9D}"/>
              </c:ext>
            </c:extLst>
          </c:dPt>
          <c:dPt>
            <c:idx val="2"/>
            <c:bubble3D val="0"/>
            <c:spPr>
              <a:solidFill>
                <a:srgbClr val="FFFFCC"/>
              </a:solidFill>
              <a:ln w="3175">
                <a:solidFill>
                  <a:srgbClr val="000000"/>
                </a:solidFill>
                <a:prstDash val="solid"/>
              </a:ln>
            </c:spPr>
            <c:extLst>
              <c:ext xmlns:c16="http://schemas.microsoft.com/office/drawing/2014/chart" uri="{C3380CC4-5D6E-409C-BE32-E72D297353CC}">
                <c16:uniqueId val="{00000005-C341-4D3C-B25A-47524608AC9D}"/>
              </c:ext>
            </c:extLst>
          </c:dPt>
          <c:dLbls>
            <c:dLbl>
              <c:idx val="0"/>
              <c:spPr>
                <a:noFill/>
                <a:ln w="25400">
                  <a:noFill/>
                </a:ln>
              </c:spPr>
              <c:txPr>
                <a:bodyPr/>
                <a:lstStyle/>
                <a:p>
                  <a:pPr>
                    <a:defRPr sz="700" b="0" i="0" u="none" strike="noStrike" baseline="0">
                      <a:solidFill>
                        <a:srgbClr val="000000"/>
                      </a:solidFill>
                      <a:latin typeface="Arial"/>
                      <a:ea typeface="Arial"/>
                      <a:cs typeface="Arial"/>
                    </a:defRPr>
                  </a:pPr>
                  <a:endParaRPr lang="sl-SI"/>
                </a:p>
              </c:txPr>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341-4D3C-B25A-47524608AC9D}"/>
                </c:ext>
              </c:extLst>
            </c:dLbl>
            <c:dLbl>
              <c:idx val="1"/>
              <c:spPr>
                <a:noFill/>
                <a:ln w="25400">
                  <a:noFill/>
                </a:ln>
              </c:spPr>
              <c:txPr>
                <a:bodyPr/>
                <a:lstStyle/>
                <a:p>
                  <a:pPr>
                    <a:defRPr sz="700" b="0" i="0" u="none" strike="noStrike" baseline="0">
                      <a:solidFill>
                        <a:srgbClr val="000000"/>
                      </a:solidFill>
                      <a:latin typeface="Arial"/>
                      <a:ea typeface="Arial"/>
                      <a:cs typeface="Arial"/>
                    </a:defRPr>
                  </a:pPr>
                  <a:endParaRPr lang="sl-SI"/>
                </a:p>
              </c:txPr>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341-4D3C-B25A-47524608AC9D}"/>
                </c:ext>
              </c:extLst>
            </c:dLbl>
            <c:dLbl>
              <c:idx val="2"/>
              <c:spPr>
                <a:noFill/>
                <a:ln w="25400">
                  <a:noFill/>
                </a:ln>
              </c:spPr>
              <c:txPr>
                <a:bodyPr/>
                <a:lstStyle/>
                <a:p>
                  <a:pPr>
                    <a:defRPr sz="700" b="0" i="0" u="none" strike="noStrike" baseline="0">
                      <a:solidFill>
                        <a:srgbClr val="000000"/>
                      </a:solidFill>
                      <a:latin typeface="Arial"/>
                      <a:ea typeface="Arial"/>
                      <a:cs typeface="Arial"/>
                    </a:defRPr>
                  </a:pPr>
                  <a:endParaRPr lang="sl-SI"/>
                </a:p>
              </c:txPr>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341-4D3C-B25A-47524608AC9D}"/>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'REKAPITULACIJA - PREPUSTI'!$G$8:$G$10</c:f>
              <c:numCache>
                <c:formatCode>#,##0.00</c:formatCode>
                <c:ptCount val="3"/>
                <c:pt idx="1">
                  <c:v>1400</c:v>
                </c:pt>
                <c:pt idx="2">
                  <c:v>1400</c:v>
                </c:pt>
              </c:numCache>
            </c:numRef>
          </c:val>
          <c:extLst>
            <c:ext xmlns:c16="http://schemas.microsoft.com/office/drawing/2014/chart" uri="{C3380CC4-5D6E-409C-BE32-E72D297353CC}">
              <c16:uniqueId val="{00000006-C341-4D3C-B25A-47524608AC9D}"/>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spPr>
        <a:noFill/>
        <a:ln w="3175">
          <a:solidFill>
            <a:srgbClr val="000000"/>
          </a:solidFill>
          <a:prstDash val="solid"/>
        </a:ln>
      </c:spPr>
      <c:txPr>
        <a:bodyPr/>
        <a:lstStyle/>
        <a:p>
          <a:pPr rtl="0">
            <a:defRPr sz="535" b="0" i="0" u="none" strike="noStrike" baseline="0">
              <a:solidFill>
                <a:srgbClr val="000000"/>
              </a:solidFill>
              <a:latin typeface="Arial"/>
              <a:ea typeface="Arial"/>
              <a:cs typeface="Arial"/>
            </a:defRPr>
          </a:pPr>
          <a:endParaRPr lang="sl-SI"/>
        </a:p>
      </c:txPr>
    </c:legend>
    <c:plotVisOnly val="1"/>
    <c:dispBlanksAs val="zero"/>
    <c:showDLblsOverMax val="0"/>
  </c:chart>
  <c:spPr>
    <a:solidFill>
      <a:srgbClr val="FFFFFF"/>
    </a:solidFill>
    <a:ln w="9525">
      <a:noFill/>
    </a:ln>
  </c:spPr>
  <c:txPr>
    <a:bodyPr/>
    <a:lstStyle/>
    <a:p>
      <a:pPr>
        <a:defRPr sz="1000" b="0" i="0" u="none" strike="noStrike" baseline="0">
          <a:solidFill>
            <a:srgbClr val="000000"/>
          </a:solidFill>
          <a:latin typeface="Arial CE"/>
          <a:ea typeface="Arial CE"/>
          <a:cs typeface="Arial CE"/>
        </a:defRPr>
      </a:pPr>
      <a:endParaRPr lang="sl-SI"/>
    </a:p>
  </c:txPr>
  <c:printSettings>
    <c:headerFooter alignWithMargins="0"/>
    <c:pageMargins b="1" l="0.75000000000000233" r="0.75000000000000233" t="1" header="0.49212598450000111" footer="0.4921259845000011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2533650</xdr:colOff>
      <xdr:row>4</xdr:row>
      <xdr:rowOff>19050</xdr:rowOff>
    </xdr:from>
    <xdr:to>
      <xdr:col>6</xdr:col>
      <xdr:colOff>2533650</xdr:colOff>
      <xdr:row>11</xdr:row>
      <xdr:rowOff>209550</xdr:rowOff>
    </xdr:to>
    <xdr:graphicFrame macro="">
      <xdr:nvGraphicFramePr>
        <xdr:cNvPr id="2" name="Chart 1">
          <a:extLst>
            <a:ext uri="{FF2B5EF4-FFF2-40B4-BE49-F238E27FC236}">
              <a16:creationId xmlns:a16="http://schemas.microsoft.com/office/drawing/2014/main" id="{63975CF2-9C05-472C-836B-BFE3244AA6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Users\Bo&#353;tjan\Downloads\Popis%2042%20(1801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DELOVNI\STUDIO%20NARIS\PROJEKTI%20DELOVNI\106-08%20-%20Livade\PZI\Na&#269;rt%204\Popis%20Na&#269;rt%204%20NN%20priklju&#269;e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1. Razsvetljava"/>
      <sheetName val="2. Vodovni material"/>
      <sheetName val="3. Razdelilniki"/>
      <sheetName val="4.TK"/>
      <sheetName val="5. Strelovod"/>
      <sheetName val="6. Domofon in KP"/>
      <sheetName val="7. Ostalo"/>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Gradbena dela"/>
      <sheetName val="ostalo"/>
    </sheetNames>
    <sheetDataSet>
      <sheetData sheetId="0"/>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D507E-B101-4D1D-B1D2-E40AF32232C6}">
  <sheetPr>
    <tabColor theme="6" tint="0.39997558519241921"/>
  </sheetPr>
  <dimension ref="A1:XEY14"/>
  <sheetViews>
    <sheetView tabSelected="1" view="pageBreakPreview" zoomScaleNormal="100" zoomScaleSheetLayoutView="100" zoomScalePageLayoutView="70" workbookViewId="0"/>
  </sheetViews>
  <sheetFormatPr defaultColWidth="9.140625" defaultRowHeight="12.75"/>
  <cols>
    <col min="1" max="1" width="7.7109375" style="46" customWidth="1"/>
    <col min="2" max="2" width="41.42578125" style="95" customWidth="1"/>
    <col min="3" max="3" width="8" style="66" customWidth="1"/>
    <col min="4" max="4" width="5.5703125" style="96" bestFit="1" customWidth="1"/>
    <col min="5" max="5" width="8.7109375" style="49" customWidth="1"/>
    <col min="6" max="6" width="13.140625" style="49" bestFit="1" customWidth="1"/>
    <col min="7" max="7" width="8.85546875" style="45" customWidth="1"/>
    <col min="8" max="10" width="8.85546875" style="8" customWidth="1"/>
    <col min="11" max="16384" width="9.140625" style="9"/>
  </cols>
  <sheetData>
    <row r="1" spans="1:16379" ht="15.4" customHeight="1">
      <c r="A1" s="99"/>
      <c r="B1" s="99"/>
      <c r="C1" s="351" t="s">
        <v>137</v>
      </c>
      <c r="D1" s="351"/>
      <c r="E1" s="351"/>
      <c r="F1" s="351"/>
    </row>
    <row r="2" spans="1:16379" ht="24" customHeight="1">
      <c r="A2" s="353"/>
      <c r="B2" s="353"/>
      <c r="C2" s="352"/>
      <c r="D2" s="352"/>
      <c r="E2" s="352"/>
      <c r="F2" s="352"/>
    </row>
    <row r="3" spans="1:16379" ht="24" customHeight="1">
      <c r="A3" s="303"/>
      <c r="B3" s="303"/>
      <c r="C3" s="302"/>
      <c r="D3" s="302"/>
      <c r="E3" s="302"/>
      <c r="F3" s="302"/>
    </row>
    <row r="4" spans="1:16379" ht="13.5" thickBot="1">
      <c r="A4" s="217" t="s">
        <v>10</v>
      </c>
      <c r="B4" s="218" t="s">
        <v>351</v>
      </c>
      <c r="C4" s="219"/>
      <c r="D4" s="220"/>
      <c r="E4" s="216"/>
      <c r="F4" s="221" t="s">
        <v>21</v>
      </c>
    </row>
    <row r="5" spans="1:16379">
      <c r="A5" s="198"/>
      <c r="B5" s="199"/>
      <c r="C5" s="200"/>
      <c r="D5" s="2"/>
      <c r="E5" s="197"/>
      <c r="F5" s="201"/>
    </row>
    <row r="6" spans="1:16379">
      <c r="A6" s="198">
        <v>1</v>
      </c>
      <c r="B6" s="203" t="s">
        <v>216</v>
      </c>
      <c r="C6" s="200"/>
      <c r="D6" s="2"/>
      <c r="E6" s="197"/>
      <c r="F6" s="197">
        <f>'REKAPITULACIJA - CESTA'!F9</f>
        <v>25650</v>
      </c>
    </row>
    <row r="7" spans="1:16379">
      <c r="A7" s="202"/>
      <c r="B7" s="203"/>
      <c r="C7" s="200"/>
      <c r="D7" s="2"/>
      <c r="E7" s="197"/>
      <c r="F7" s="201"/>
    </row>
    <row r="8" spans="1:16379">
      <c r="A8" s="198">
        <v>3</v>
      </c>
      <c r="B8" s="203" t="s">
        <v>217</v>
      </c>
      <c r="C8" s="200"/>
      <c r="D8" s="2"/>
      <c r="E8" s="197"/>
      <c r="F8" s="201">
        <f>'REKAPITULACIJA - PREPUSTI'!G12</f>
        <v>2800</v>
      </c>
    </row>
    <row r="9" spans="1:16379">
      <c r="A9" s="202"/>
      <c r="B9" s="203"/>
      <c r="C9" s="200"/>
      <c r="D9" s="2"/>
      <c r="E9" s="197"/>
      <c r="F9" s="201"/>
    </row>
    <row r="10" spans="1:16379">
      <c r="A10" s="198">
        <v>4</v>
      </c>
      <c r="B10" s="203" t="s">
        <v>301</v>
      </c>
      <c r="C10" s="200"/>
      <c r="D10" s="2"/>
      <c r="E10" s="197"/>
      <c r="F10" s="201">
        <f>'REKAPITULACIJA - JR'!D27</f>
        <v>367.5</v>
      </c>
    </row>
    <row r="11" spans="1:16379" ht="13.5" thickBot="1">
      <c r="A11" s="213"/>
      <c r="B11" s="214"/>
      <c r="C11" s="215"/>
      <c r="D11" s="215"/>
      <c r="E11" s="216"/>
      <c r="F11" s="216"/>
    </row>
    <row r="12" spans="1:16379">
      <c r="A12" s="204"/>
      <c r="B12" s="205" t="s">
        <v>28</v>
      </c>
      <c r="C12" s="206"/>
      <c r="D12" s="206"/>
      <c r="E12" s="207"/>
      <c r="F12" s="208">
        <f>SUM(F6:F11)</f>
        <v>28817.5</v>
      </c>
    </row>
    <row r="13" spans="1:16379" s="45" customFormat="1">
      <c r="A13" s="46"/>
      <c r="B13" s="209" t="s">
        <v>37</v>
      </c>
      <c r="C13" s="210"/>
      <c r="D13" s="211"/>
      <c r="E13" s="212"/>
      <c r="F13" s="212">
        <f>+F12*0.22</f>
        <v>6339.85</v>
      </c>
      <c r="H13" s="8"/>
      <c r="I13" s="8"/>
      <c r="J13" s="8"/>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row>
    <row r="14" spans="1:16379" s="45" customFormat="1">
      <c r="A14" s="46"/>
      <c r="B14" s="209" t="s">
        <v>12</v>
      </c>
      <c r="C14" s="210"/>
      <c r="D14" s="211"/>
      <c r="E14" s="212"/>
      <c r="F14" s="212">
        <f>+F13+F12</f>
        <v>35157.35</v>
      </c>
      <c r="H14" s="8"/>
      <c r="I14" s="8"/>
      <c r="J14" s="8"/>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c r="AMK14" s="9"/>
      <c r="AML14" s="9"/>
      <c r="AMM14" s="9"/>
      <c r="AMN14" s="9"/>
      <c r="AMO14" s="9"/>
      <c r="AMP14" s="9"/>
      <c r="AMQ14" s="9"/>
      <c r="AMR14" s="9"/>
      <c r="AMS14" s="9"/>
      <c r="AMT14" s="9"/>
      <c r="AMU14" s="9"/>
      <c r="AMV14" s="9"/>
      <c r="AMW14" s="9"/>
      <c r="AMX14" s="9"/>
      <c r="AMY14" s="9"/>
      <c r="AMZ14" s="9"/>
      <c r="ANA14" s="9"/>
      <c r="ANB14" s="9"/>
      <c r="ANC14" s="9"/>
      <c r="AND14" s="9"/>
      <c r="ANE14" s="9"/>
      <c r="ANF14" s="9"/>
      <c r="ANG14" s="9"/>
      <c r="ANH14" s="9"/>
      <c r="ANI14" s="9"/>
      <c r="ANJ14" s="9"/>
      <c r="ANK14" s="9"/>
      <c r="ANL14" s="9"/>
      <c r="ANM14" s="9"/>
      <c r="ANN14" s="9"/>
      <c r="ANO14" s="9"/>
      <c r="ANP14" s="9"/>
      <c r="ANQ14" s="9"/>
      <c r="ANR14" s="9"/>
      <c r="ANS14" s="9"/>
      <c r="ANT14" s="9"/>
      <c r="ANU14" s="9"/>
      <c r="ANV14" s="9"/>
      <c r="ANW14" s="9"/>
      <c r="ANX14" s="9"/>
      <c r="ANY14" s="9"/>
      <c r="ANZ14" s="9"/>
      <c r="AOA14" s="9"/>
      <c r="AOB14" s="9"/>
      <c r="AOC14" s="9"/>
      <c r="AOD14" s="9"/>
      <c r="AOE14" s="9"/>
      <c r="AOF14" s="9"/>
      <c r="AOG14" s="9"/>
      <c r="AOH14" s="9"/>
      <c r="AOI14" s="9"/>
      <c r="AOJ14" s="9"/>
      <c r="AOK14" s="9"/>
      <c r="AOL14" s="9"/>
      <c r="AOM14" s="9"/>
      <c r="AON14" s="9"/>
      <c r="AOO14" s="9"/>
      <c r="AOP14" s="9"/>
      <c r="AOQ14" s="9"/>
      <c r="AOR14" s="9"/>
      <c r="AOS14" s="9"/>
      <c r="AOT14" s="9"/>
      <c r="AOU14" s="9"/>
      <c r="AOV14" s="9"/>
      <c r="AOW14" s="9"/>
      <c r="AOX14" s="9"/>
      <c r="AOY14" s="9"/>
      <c r="AOZ14" s="9"/>
      <c r="APA14" s="9"/>
      <c r="APB14" s="9"/>
      <c r="APC14" s="9"/>
      <c r="APD14" s="9"/>
      <c r="APE14" s="9"/>
      <c r="APF14" s="9"/>
      <c r="APG14" s="9"/>
      <c r="APH14" s="9"/>
      <c r="API14" s="9"/>
      <c r="APJ14" s="9"/>
      <c r="APK14" s="9"/>
      <c r="APL14" s="9"/>
      <c r="APM14" s="9"/>
      <c r="APN14" s="9"/>
      <c r="APO14" s="9"/>
      <c r="APP14" s="9"/>
      <c r="APQ14" s="9"/>
      <c r="APR14" s="9"/>
      <c r="APS14" s="9"/>
      <c r="APT14" s="9"/>
      <c r="APU14" s="9"/>
      <c r="APV14" s="9"/>
      <c r="APW14" s="9"/>
      <c r="APX14" s="9"/>
      <c r="APY14" s="9"/>
      <c r="APZ14" s="9"/>
      <c r="AQA14" s="9"/>
      <c r="AQB14" s="9"/>
      <c r="AQC14" s="9"/>
      <c r="AQD14" s="9"/>
      <c r="AQE14" s="9"/>
      <c r="AQF14" s="9"/>
      <c r="AQG14" s="9"/>
      <c r="AQH14" s="9"/>
      <c r="AQI14" s="9"/>
      <c r="AQJ14" s="9"/>
      <c r="AQK14" s="9"/>
      <c r="AQL14" s="9"/>
      <c r="AQM14" s="9"/>
      <c r="AQN14" s="9"/>
      <c r="AQO14" s="9"/>
      <c r="AQP14" s="9"/>
      <c r="AQQ14" s="9"/>
      <c r="AQR14" s="9"/>
      <c r="AQS14" s="9"/>
      <c r="AQT14" s="9"/>
      <c r="AQU14" s="9"/>
      <c r="AQV14" s="9"/>
      <c r="AQW14" s="9"/>
      <c r="AQX14" s="9"/>
      <c r="AQY14" s="9"/>
      <c r="AQZ14" s="9"/>
      <c r="ARA14" s="9"/>
      <c r="ARB14" s="9"/>
      <c r="ARC14" s="9"/>
      <c r="ARD14" s="9"/>
      <c r="ARE14" s="9"/>
      <c r="ARF14" s="9"/>
      <c r="ARG14" s="9"/>
      <c r="ARH14" s="9"/>
      <c r="ARI14" s="9"/>
      <c r="ARJ14" s="9"/>
      <c r="ARK14" s="9"/>
      <c r="ARL14" s="9"/>
      <c r="ARM14" s="9"/>
      <c r="ARN14" s="9"/>
      <c r="ARO14" s="9"/>
      <c r="ARP14" s="9"/>
      <c r="ARQ14" s="9"/>
      <c r="ARR14" s="9"/>
      <c r="ARS14" s="9"/>
      <c r="ART14" s="9"/>
      <c r="ARU14" s="9"/>
      <c r="ARV14" s="9"/>
      <c r="ARW14" s="9"/>
      <c r="ARX14" s="9"/>
      <c r="ARY14" s="9"/>
      <c r="ARZ14" s="9"/>
      <c r="ASA14" s="9"/>
      <c r="ASB14" s="9"/>
      <c r="ASC14" s="9"/>
      <c r="ASD14" s="9"/>
      <c r="ASE14" s="9"/>
      <c r="ASF14" s="9"/>
      <c r="ASG14" s="9"/>
      <c r="ASH14" s="9"/>
      <c r="ASI14" s="9"/>
      <c r="ASJ14" s="9"/>
      <c r="ASK14" s="9"/>
      <c r="ASL14" s="9"/>
      <c r="ASM14" s="9"/>
      <c r="ASN14" s="9"/>
      <c r="ASO14" s="9"/>
      <c r="ASP14" s="9"/>
      <c r="ASQ14" s="9"/>
      <c r="ASR14" s="9"/>
      <c r="ASS14" s="9"/>
      <c r="AST14" s="9"/>
      <c r="ASU14" s="9"/>
      <c r="ASV14" s="9"/>
      <c r="ASW14" s="9"/>
      <c r="ASX14" s="9"/>
      <c r="ASY14" s="9"/>
      <c r="ASZ14" s="9"/>
      <c r="ATA14" s="9"/>
      <c r="ATB14" s="9"/>
      <c r="ATC14" s="9"/>
      <c r="ATD14" s="9"/>
      <c r="ATE14" s="9"/>
      <c r="ATF14" s="9"/>
      <c r="ATG14" s="9"/>
      <c r="ATH14" s="9"/>
      <c r="ATI14" s="9"/>
      <c r="ATJ14" s="9"/>
      <c r="ATK14" s="9"/>
      <c r="ATL14" s="9"/>
      <c r="ATM14" s="9"/>
      <c r="ATN14" s="9"/>
      <c r="ATO14" s="9"/>
      <c r="ATP14" s="9"/>
      <c r="ATQ14" s="9"/>
      <c r="ATR14" s="9"/>
      <c r="ATS14" s="9"/>
      <c r="ATT14" s="9"/>
      <c r="ATU14" s="9"/>
      <c r="ATV14" s="9"/>
      <c r="ATW14" s="9"/>
      <c r="ATX14" s="9"/>
      <c r="ATY14" s="9"/>
      <c r="ATZ14" s="9"/>
      <c r="AUA14" s="9"/>
      <c r="AUB14" s="9"/>
      <c r="AUC14" s="9"/>
      <c r="AUD14" s="9"/>
      <c r="AUE14" s="9"/>
      <c r="AUF14" s="9"/>
      <c r="AUG14" s="9"/>
      <c r="AUH14" s="9"/>
      <c r="AUI14" s="9"/>
      <c r="AUJ14" s="9"/>
      <c r="AUK14" s="9"/>
      <c r="AUL14" s="9"/>
      <c r="AUM14" s="9"/>
      <c r="AUN14" s="9"/>
      <c r="AUO14" s="9"/>
      <c r="AUP14" s="9"/>
      <c r="AUQ14" s="9"/>
      <c r="AUR14" s="9"/>
      <c r="AUS14" s="9"/>
      <c r="AUT14" s="9"/>
      <c r="AUU14" s="9"/>
      <c r="AUV14" s="9"/>
      <c r="AUW14" s="9"/>
      <c r="AUX14" s="9"/>
      <c r="AUY14" s="9"/>
      <c r="AUZ14" s="9"/>
      <c r="AVA14" s="9"/>
      <c r="AVB14" s="9"/>
      <c r="AVC14" s="9"/>
      <c r="AVD14" s="9"/>
      <c r="AVE14" s="9"/>
      <c r="AVF14" s="9"/>
      <c r="AVG14" s="9"/>
      <c r="AVH14" s="9"/>
      <c r="AVI14" s="9"/>
      <c r="AVJ14" s="9"/>
      <c r="AVK14" s="9"/>
      <c r="AVL14" s="9"/>
      <c r="AVM14" s="9"/>
      <c r="AVN14" s="9"/>
      <c r="AVO14" s="9"/>
      <c r="AVP14" s="9"/>
      <c r="AVQ14" s="9"/>
      <c r="AVR14" s="9"/>
      <c r="AVS14" s="9"/>
      <c r="AVT14" s="9"/>
      <c r="AVU14" s="9"/>
      <c r="AVV14" s="9"/>
      <c r="AVW14" s="9"/>
      <c r="AVX14" s="9"/>
      <c r="AVY14" s="9"/>
      <c r="AVZ14" s="9"/>
      <c r="AWA14" s="9"/>
      <c r="AWB14" s="9"/>
      <c r="AWC14" s="9"/>
      <c r="AWD14" s="9"/>
      <c r="AWE14" s="9"/>
      <c r="AWF14" s="9"/>
      <c r="AWG14" s="9"/>
      <c r="AWH14" s="9"/>
      <c r="AWI14" s="9"/>
      <c r="AWJ14" s="9"/>
      <c r="AWK14" s="9"/>
      <c r="AWL14" s="9"/>
      <c r="AWM14" s="9"/>
      <c r="AWN14" s="9"/>
      <c r="AWO14" s="9"/>
      <c r="AWP14" s="9"/>
      <c r="AWQ14" s="9"/>
      <c r="AWR14" s="9"/>
      <c r="AWS14" s="9"/>
      <c r="AWT14" s="9"/>
      <c r="AWU14" s="9"/>
      <c r="AWV14" s="9"/>
      <c r="AWW14" s="9"/>
      <c r="AWX14" s="9"/>
      <c r="AWY14" s="9"/>
      <c r="AWZ14" s="9"/>
      <c r="AXA14" s="9"/>
      <c r="AXB14" s="9"/>
      <c r="AXC14" s="9"/>
      <c r="AXD14" s="9"/>
      <c r="AXE14" s="9"/>
      <c r="AXF14" s="9"/>
      <c r="AXG14" s="9"/>
      <c r="AXH14" s="9"/>
      <c r="AXI14" s="9"/>
      <c r="AXJ14" s="9"/>
      <c r="AXK14" s="9"/>
      <c r="AXL14" s="9"/>
      <c r="AXM14" s="9"/>
      <c r="AXN14" s="9"/>
      <c r="AXO14" s="9"/>
      <c r="AXP14" s="9"/>
      <c r="AXQ14" s="9"/>
      <c r="AXR14" s="9"/>
      <c r="AXS14" s="9"/>
      <c r="AXT14" s="9"/>
      <c r="AXU14" s="9"/>
      <c r="AXV14" s="9"/>
      <c r="AXW14" s="9"/>
      <c r="AXX14" s="9"/>
      <c r="AXY14" s="9"/>
      <c r="AXZ14" s="9"/>
      <c r="AYA14" s="9"/>
      <c r="AYB14" s="9"/>
      <c r="AYC14" s="9"/>
      <c r="AYD14" s="9"/>
      <c r="AYE14" s="9"/>
      <c r="AYF14" s="9"/>
      <c r="AYG14" s="9"/>
      <c r="AYH14" s="9"/>
      <c r="AYI14" s="9"/>
      <c r="AYJ14" s="9"/>
      <c r="AYK14" s="9"/>
      <c r="AYL14" s="9"/>
      <c r="AYM14" s="9"/>
      <c r="AYN14" s="9"/>
      <c r="AYO14" s="9"/>
      <c r="AYP14" s="9"/>
      <c r="AYQ14" s="9"/>
      <c r="AYR14" s="9"/>
      <c r="AYS14" s="9"/>
      <c r="AYT14" s="9"/>
      <c r="AYU14" s="9"/>
      <c r="AYV14" s="9"/>
      <c r="AYW14" s="9"/>
      <c r="AYX14" s="9"/>
      <c r="AYY14" s="9"/>
      <c r="AYZ14" s="9"/>
      <c r="AZA14" s="9"/>
      <c r="AZB14" s="9"/>
      <c r="AZC14" s="9"/>
      <c r="AZD14" s="9"/>
      <c r="AZE14" s="9"/>
      <c r="AZF14" s="9"/>
      <c r="AZG14" s="9"/>
      <c r="AZH14" s="9"/>
      <c r="AZI14" s="9"/>
      <c r="AZJ14" s="9"/>
      <c r="AZK14" s="9"/>
      <c r="AZL14" s="9"/>
      <c r="AZM14" s="9"/>
      <c r="AZN14" s="9"/>
      <c r="AZO14" s="9"/>
      <c r="AZP14" s="9"/>
      <c r="AZQ14" s="9"/>
      <c r="AZR14" s="9"/>
      <c r="AZS14" s="9"/>
      <c r="AZT14" s="9"/>
      <c r="AZU14" s="9"/>
      <c r="AZV14" s="9"/>
      <c r="AZW14" s="9"/>
      <c r="AZX14" s="9"/>
      <c r="AZY14" s="9"/>
      <c r="AZZ14" s="9"/>
      <c r="BAA14" s="9"/>
      <c r="BAB14" s="9"/>
      <c r="BAC14" s="9"/>
      <c r="BAD14" s="9"/>
      <c r="BAE14" s="9"/>
      <c r="BAF14" s="9"/>
      <c r="BAG14" s="9"/>
      <c r="BAH14" s="9"/>
      <c r="BAI14" s="9"/>
      <c r="BAJ14" s="9"/>
      <c r="BAK14" s="9"/>
      <c r="BAL14" s="9"/>
      <c r="BAM14" s="9"/>
      <c r="BAN14" s="9"/>
      <c r="BAO14" s="9"/>
      <c r="BAP14" s="9"/>
      <c r="BAQ14" s="9"/>
      <c r="BAR14" s="9"/>
      <c r="BAS14" s="9"/>
      <c r="BAT14" s="9"/>
      <c r="BAU14" s="9"/>
      <c r="BAV14" s="9"/>
      <c r="BAW14" s="9"/>
      <c r="BAX14" s="9"/>
      <c r="BAY14" s="9"/>
      <c r="BAZ14" s="9"/>
      <c r="BBA14" s="9"/>
      <c r="BBB14" s="9"/>
      <c r="BBC14" s="9"/>
      <c r="BBD14" s="9"/>
      <c r="BBE14" s="9"/>
      <c r="BBF14" s="9"/>
      <c r="BBG14" s="9"/>
      <c r="BBH14" s="9"/>
      <c r="BBI14" s="9"/>
      <c r="BBJ14" s="9"/>
      <c r="BBK14" s="9"/>
      <c r="BBL14" s="9"/>
      <c r="BBM14" s="9"/>
      <c r="BBN14" s="9"/>
      <c r="BBO14" s="9"/>
      <c r="BBP14" s="9"/>
      <c r="BBQ14" s="9"/>
      <c r="BBR14" s="9"/>
      <c r="BBS14" s="9"/>
      <c r="BBT14" s="9"/>
      <c r="BBU14" s="9"/>
      <c r="BBV14" s="9"/>
      <c r="BBW14" s="9"/>
      <c r="BBX14" s="9"/>
      <c r="BBY14" s="9"/>
      <c r="BBZ14" s="9"/>
      <c r="BCA14" s="9"/>
      <c r="BCB14" s="9"/>
      <c r="BCC14" s="9"/>
      <c r="BCD14" s="9"/>
      <c r="BCE14" s="9"/>
      <c r="BCF14" s="9"/>
      <c r="BCG14" s="9"/>
      <c r="BCH14" s="9"/>
      <c r="BCI14" s="9"/>
      <c r="BCJ14" s="9"/>
      <c r="BCK14" s="9"/>
      <c r="BCL14" s="9"/>
      <c r="BCM14" s="9"/>
      <c r="BCN14" s="9"/>
      <c r="BCO14" s="9"/>
      <c r="BCP14" s="9"/>
      <c r="BCQ14" s="9"/>
      <c r="BCR14" s="9"/>
      <c r="BCS14" s="9"/>
      <c r="BCT14" s="9"/>
      <c r="BCU14" s="9"/>
      <c r="BCV14" s="9"/>
      <c r="BCW14" s="9"/>
      <c r="BCX14" s="9"/>
      <c r="BCY14" s="9"/>
      <c r="BCZ14" s="9"/>
      <c r="BDA14" s="9"/>
      <c r="BDB14" s="9"/>
      <c r="BDC14" s="9"/>
      <c r="BDD14" s="9"/>
      <c r="BDE14" s="9"/>
      <c r="BDF14" s="9"/>
      <c r="BDG14" s="9"/>
      <c r="BDH14" s="9"/>
      <c r="BDI14" s="9"/>
      <c r="BDJ14" s="9"/>
      <c r="BDK14" s="9"/>
      <c r="BDL14" s="9"/>
      <c r="BDM14" s="9"/>
      <c r="BDN14" s="9"/>
      <c r="BDO14" s="9"/>
      <c r="BDP14" s="9"/>
      <c r="BDQ14" s="9"/>
      <c r="BDR14" s="9"/>
      <c r="BDS14" s="9"/>
      <c r="BDT14" s="9"/>
      <c r="BDU14" s="9"/>
      <c r="BDV14" s="9"/>
      <c r="BDW14" s="9"/>
      <c r="BDX14" s="9"/>
      <c r="BDY14" s="9"/>
      <c r="BDZ14" s="9"/>
      <c r="BEA14" s="9"/>
      <c r="BEB14" s="9"/>
      <c r="BEC14" s="9"/>
      <c r="BED14" s="9"/>
      <c r="BEE14" s="9"/>
      <c r="BEF14" s="9"/>
      <c r="BEG14" s="9"/>
      <c r="BEH14" s="9"/>
      <c r="BEI14" s="9"/>
      <c r="BEJ14" s="9"/>
      <c r="BEK14" s="9"/>
      <c r="BEL14" s="9"/>
      <c r="BEM14" s="9"/>
      <c r="BEN14" s="9"/>
      <c r="BEO14" s="9"/>
      <c r="BEP14" s="9"/>
      <c r="BEQ14" s="9"/>
      <c r="BER14" s="9"/>
      <c r="BES14" s="9"/>
      <c r="BET14" s="9"/>
      <c r="BEU14" s="9"/>
      <c r="BEV14" s="9"/>
      <c r="BEW14" s="9"/>
      <c r="BEX14" s="9"/>
      <c r="BEY14" s="9"/>
      <c r="BEZ14" s="9"/>
      <c r="BFA14" s="9"/>
      <c r="BFB14" s="9"/>
      <c r="BFC14" s="9"/>
      <c r="BFD14" s="9"/>
      <c r="BFE14" s="9"/>
      <c r="BFF14" s="9"/>
      <c r="BFG14" s="9"/>
      <c r="BFH14" s="9"/>
      <c r="BFI14" s="9"/>
      <c r="BFJ14" s="9"/>
      <c r="BFK14" s="9"/>
      <c r="BFL14" s="9"/>
      <c r="BFM14" s="9"/>
      <c r="BFN14" s="9"/>
      <c r="BFO14" s="9"/>
      <c r="BFP14" s="9"/>
      <c r="BFQ14" s="9"/>
      <c r="BFR14" s="9"/>
      <c r="BFS14" s="9"/>
      <c r="BFT14" s="9"/>
      <c r="BFU14" s="9"/>
      <c r="BFV14" s="9"/>
      <c r="BFW14" s="9"/>
      <c r="BFX14" s="9"/>
      <c r="BFY14" s="9"/>
      <c r="BFZ14" s="9"/>
      <c r="BGA14" s="9"/>
      <c r="BGB14" s="9"/>
      <c r="BGC14" s="9"/>
      <c r="BGD14" s="9"/>
      <c r="BGE14" s="9"/>
      <c r="BGF14" s="9"/>
      <c r="BGG14" s="9"/>
      <c r="BGH14" s="9"/>
      <c r="BGI14" s="9"/>
      <c r="BGJ14" s="9"/>
      <c r="BGK14" s="9"/>
      <c r="BGL14" s="9"/>
      <c r="BGM14" s="9"/>
      <c r="BGN14" s="9"/>
      <c r="BGO14" s="9"/>
      <c r="BGP14" s="9"/>
      <c r="BGQ14" s="9"/>
      <c r="BGR14" s="9"/>
      <c r="BGS14" s="9"/>
      <c r="BGT14" s="9"/>
      <c r="BGU14" s="9"/>
      <c r="BGV14" s="9"/>
      <c r="BGW14" s="9"/>
      <c r="BGX14" s="9"/>
      <c r="BGY14" s="9"/>
      <c r="BGZ14" s="9"/>
      <c r="BHA14" s="9"/>
      <c r="BHB14" s="9"/>
      <c r="BHC14" s="9"/>
      <c r="BHD14" s="9"/>
      <c r="BHE14" s="9"/>
      <c r="BHF14" s="9"/>
      <c r="BHG14" s="9"/>
      <c r="BHH14" s="9"/>
      <c r="BHI14" s="9"/>
      <c r="BHJ14" s="9"/>
      <c r="BHK14" s="9"/>
      <c r="BHL14" s="9"/>
      <c r="BHM14" s="9"/>
      <c r="BHN14" s="9"/>
      <c r="BHO14" s="9"/>
      <c r="BHP14" s="9"/>
      <c r="BHQ14" s="9"/>
      <c r="BHR14" s="9"/>
      <c r="BHS14" s="9"/>
      <c r="BHT14" s="9"/>
      <c r="BHU14" s="9"/>
      <c r="BHV14" s="9"/>
      <c r="BHW14" s="9"/>
      <c r="BHX14" s="9"/>
      <c r="BHY14" s="9"/>
      <c r="BHZ14" s="9"/>
      <c r="BIA14" s="9"/>
      <c r="BIB14" s="9"/>
      <c r="BIC14" s="9"/>
      <c r="BID14" s="9"/>
      <c r="BIE14" s="9"/>
      <c r="BIF14" s="9"/>
      <c r="BIG14" s="9"/>
      <c r="BIH14" s="9"/>
      <c r="BII14" s="9"/>
      <c r="BIJ14" s="9"/>
      <c r="BIK14" s="9"/>
      <c r="BIL14" s="9"/>
      <c r="BIM14" s="9"/>
      <c r="BIN14" s="9"/>
      <c r="BIO14" s="9"/>
      <c r="BIP14" s="9"/>
      <c r="BIQ14" s="9"/>
      <c r="BIR14" s="9"/>
      <c r="BIS14" s="9"/>
      <c r="BIT14" s="9"/>
      <c r="BIU14" s="9"/>
      <c r="BIV14" s="9"/>
      <c r="BIW14" s="9"/>
      <c r="BIX14" s="9"/>
      <c r="BIY14" s="9"/>
      <c r="BIZ14" s="9"/>
      <c r="BJA14" s="9"/>
      <c r="BJB14" s="9"/>
      <c r="BJC14" s="9"/>
      <c r="BJD14" s="9"/>
      <c r="BJE14" s="9"/>
      <c r="BJF14" s="9"/>
      <c r="BJG14" s="9"/>
      <c r="BJH14" s="9"/>
      <c r="BJI14" s="9"/>
      <c r="BJJ14" s="9"/>
      <c r="BJK14" s="9"/>
      <c r="BJL14" s="9"/>
      <c r="BJM14" s="9"/>
      <c r="BJN14" s="9"/>
      <c r="BJO14" s="9"/>
      <c r="BJP14" s="9"/>
      <c r="BJQ14" s="9"/>
      <c r="BJR14" s="9"/>
      <c r="BJS14" s="9"/>
      <c r="BJT14" s="9"/>
      <c r="BJU14" s="9"/>
      <c r="BJV14" s="9"/>
      <c r="BJW14" s="9"/>
      <c r="BJX14" s="9"/>
      <c r="BJY14" s="9"/>
      <c r="BJZ14" s="9"/>
      <c r="BKA14" s="9"/>
      <c r="BKB14" s="9"/>
      <c r="BKC14" s="9"/>
      <c r="BKD14" s="9"/>
      <c r="BKE14" s="9"/>
      <c r="BKF14" s="9"/>
      <c r="BKG14" s="9"/>
      <c r="BKH14" s="9"/>
      <c r="BKI14" s="9"/>
      <c r="BKJ14" s="9"/>
      <c r="BKK14" s="9"/>
      <c r="BKL14" s="9"/>
      <c r="BKM14" s="9"/>
      <c r="BKN14" s="9"/>
      <c r="BKO14" s="9"/>
      <c r="BKP14" s="9"/>
      <c r="BKQ14" s="9"/>
      <c r="BKR14" s="9"/>
      <c r="BKS14" s="9"/>
      <c r="BKT14" s="9"/>
      <c r="BKU14" s="9"/>
      <c r="BKV14" s="9"/>
      <c r="BKW14" s="9"/>
      <c r="BKX14" s="9"/>
      <c r="BKY14" s="9"/>
      <c r="BKZ14" s="9"/>
      <c r="BLA14" s="9"/>
      <c r="BLB14" s="9"/>
      <c r="BLC14" s="9"/>
      <c r="BLD14" s="9"/>
      <c r="BLE14" s="9"/>
      <c r="BLF14" s="9"/>
      <c r="BLG14" s="9"/>
      <c r="BLH14" s="9"/>
      <c r="BLI14" s="9"/>
      <c r="BLJ14" s="9"/>
      <c r="BLK14" s="9"/>
      <c r="BLL14" s="9"/>
      <c r="BLM14" s="9"/>
      <c r="BLN14" s="9"/>
      <c r="BLO14" s="9"/>
      <c r="BLP14" s="9"/>
      <c r="BLQ14" s="9"/>
      <c r="BLR14" s="9"/>
      <c r="BLS14" s="9"/>
      <c r="BLT14" s="9"/>
      <c r="BLU14" s="9"/>
      <c r="BLV14" s="9"/>
      <c r="BLW14" s="9"/>
      <c r="BLX14" s="9"/>
      <c r="BLY14" s="9"/>
      <c r="BLZ14" s="9"/>
      <c r="BMA14" s="9"/>
      <c r="BMB14" s="9"/>
      <c r="BMC14" s="9"/>
      <c r="BMD14" s="9"/>
      <c r="BME14" s="9"/>
      <c r="BMF14" s="9"/>
      <c r="BMG14" s="9"/>
      <c r="BMH14" s="9"/>
      <c r="BMI14" s="9"/>
      <c r="BMJ14" s="9"/>
      <c r="BMK14" s="9"/>
      <c r="BML14" s="9"/>
      <c r="BMM14" s="9"/>
      <c r="BMN14" s="9"/>
      <c r="BMO14" s="9"/>
      <c r="BMP14" s="9"/>
      <c r="BMQ14" s="9"/>
      <c r="BMR14" s="9"/>
      <c r="BMS14" s="9"/>
      <c r="BMT14" s="9"/>
      <c r="BMU14" s="9"/>
      <c r="BMV14" s="9"/>
      <c r="BMW14" s="9"/>
      <c r="BMX14" s="9"/>
      <c r="BMY14" s="9"/>
      <c r="BMZ14" s="9"/>
      <c r="BNA14" s="9"/>
      <c r="BNB14" s="9"/>
      <c r="BNC14" s="9"/>
      <c r="BND14" s="9"/>
      <c r="BNE14" s="9"/>
      <c r="BNF14" s="9"/>
      <c r="BNG14" s="9"/>
      <c r="BNH14" s="9"/>
      <c r="BNI14" s="9"/>
      <c r="BNJ14" s="9"/>
      <c r="BNK14" s="9"/>
      <c r="BNL14" s="9"/>
      <c r="BNM14" s="9"/>
      <c r="BNN14" s="9"/>
      <c r="BNO14" s="9"/>
      <c r="BNP14" s="9"/>
      <c r="BNQ14" s="9"/>
      <c r="BNR14" s="9"/>
      <c r="BNS14" s="9"/>
      <c r="BNT14" s="9"/>
      <c r="BNU14" s="9"/>
      <c r="BNV14" s="9"/>
      <c r="BNW14" s="9"/>
      <c r="BNX14" s="9"/>
      <c r="BNY14" s="9"/>
      <c r="BNZ14" s="9"/>
      <c r="BOA14" s="9"/>
      <c r="BOB14" s="9"/>
      <c r="BOC14" s="9"/>
      <c r="BOD14" s="9"/>
      <c r="BOE14" s="9"/>
      <c r="BOF14" s="9"/>
      <c r="BOG14" s="9"/>
      <c r="BOH14" s="9"/>
      <c r="BOI14" s="9"/>
      <c r="BOJ14" s="9"/>
      <c r="BOK14" s="9"/>
      <c r="BOL14" s="9"/>
      <c r="BOM14" s="9"/>
      <c r="BON14" s="9"/>
      <c r="BOO14" s="9"/>
      <c r="BOP14" s="9"/>
      <c r="BOQ14" s="9"/>
      <c r="BOR14" s="9"/>
      <c r="BOS14" s="9"/>
      <c r="BOT14" s="9"/>
      <c r="BOU14" s="9"/>
      <c r="BOV14" s="9"/>
      <c r="BOW14" s="9"/>
      <c r="BOX14" s="9"/>
      <c r="BOY14" s="9"/>
      <c r="BOZ14" s="9"/>
      <c r="BPA14" s="9"/>
      <c r="BPB14" s="9"/>
      <c r="BPC14" s="9"/>
      <c r="BPD14" s="9"/>
      <c r="BPE14" s="9"/>
      <c r="BPF14" s="9"/>
      <c r="BPG14" s="9"/>
      <c r="BPH14" s="9"/>
      <c r="BPI14" s="9"/>
      <c r="BPJ14" s="9"/>
      <c r="BPK14" s="9"/>
      <c r="BPL14" s="9"/>
      <c r="BPM14" s="9"/>
      <c r="BPN14" s="9"/>
      <c r="BPO14" s="9"/>
      <c r="BPP14" s="9"/>
      <c r="BPQ14" s="9"/>
      <c r="BPR14" s="9"/>
      <c r="BPS14" s="9"/>
      <c r="BPT14" s="9"/>
      <c r="BPU14" s="9"/>
      <c r="BPV14" s="9"/>
      <c r="BPW14" s="9"/>
      <c r="BPX14" s="9"/>
      <c r="BPY14" s="9"/>
      <c r="BPZ14" s="9"/>
      <c r="BQA14" s="9"/>
      <c r="BQB14" s="9"/>
      <c r="BQC14" s="9"/>
      <c r="BQD14" s="9"/>
      <c r="BQE14" s="9"/>
      <c r="BQF14" s="9"/>
      <c r="BQG14" s="9"/>
      <c r="BQH14" s="9"/>
      <c r="BQI14" s="9"/>
      <c r="BQJ14" s="9"/>
      <c r="BQK14" s="9"/>
      <c r="BQL14" s="9"/>
      <c r="BQM14" s="9"/>
      <c r="BQN14" s="9"/>
      <c r="BQO14" s="9"/>
      <c r="BQP14" s="9"/>
      <c r="BQQ14" s="9"/>
      <c r="BQR14" s="9"/>
      <c r="BQS14" s="9"/>
      <c r="BQT14" s="9"/>
      <c r="BQU14" s="9"/>
      <c r="BQV14" s="9"/>
      <c r="BQW14" s="9"/>
      <c r="BQX14" s="9"/>
      <c r="BQY14" s="9"/>
      <c r="BQZ14" s="9"/>
      <c r="BRA14" s="9"/>
      <c r="BRB14" s="9"/>
      <c r="BRC14" s="9"/>
      <c r="BRD14" s="9"/>
      <c r="BRE14" s="9"/>
      <c r="BRF14" s="9"/>
      <c r="BRG14" s="9"/>
      <c r="BRH14" s="9"/>
      <c r="BRI14" s="9"/>
      <c r="BRJ14" s="9"/>
      <c r="BRK14" s="9"/>
      <c r="BRL14" s="9"/>
      <c r="BRM14" s="9"/>
      <c r="BRN14" s="9"/>
      <c r="BRO14" s="9"/>
      <c r="BRP14" s="9"/>
      <c r="BRQ14" s="9"/>
      <c r="BRR14" s="9"/>
      <c r="BRS14" s="9"/>
      <c r="BRT14" s="9"/>
      <c r="BRU14" s="9"/>
      <c r="BRV14" s="9"/>
      <c r="BRW14" s="9"/>
      <c r="BRX14" s="9"/>
      <c r="BRY14" s="9"/>
      <c r="BRZ14" s="9"/>
      <c r="BSA14" s="9"/>
      <c r="BSB14" s="9"/>
      <c r="BSC14" s="9"/>
      <c r="BSD14" s="9"/>
      <c r="BSE14" s="9"/>
      <c r="BSF14" s="9"/>
      <c r="BSG14" s="9"/>
      <c r="BSH14" s="9"/>
      <c r="BSI14" s="9"/>
      <c r="BSJ14" s="9"/>
      <c r="BSK14" s="9"/>
      <c r="BSL14" s="9"/>
      <c r="BSM14" s="9"/>
      <c r="BSN14" s="9"/>
      <c r="BSO14" s="9"/>
      <c r="BSP14" s="9"/>
      <c r="BSQ14" s="9"/>
      <c r="BSR14" s="9"/>
      <c r="BSS14" s="9"/>
      <c r="BST14" s="9"/>
      <c r="BSU14" s="9"/>
      <c r="BSV14" s="9"/>
      <c r="BSW14" s="9"/>
      <c r="BSX14" s="9"/>
      <c r="BSY14" s="9"/>
      <c r="BSZ14" s="9"/>
      <c r="BTA14" s="9"/>
      <c r="BTB14" s="9"/>
      <c r="BTC14" s="9"/>
      <c r="BTD14" s="9"/>
      <c r="BTE14" s="9"/>
      <c r="BTF14" s="9"/>
      <c r="BTG14" s="9"/>
      <c r="BTH14" s="9"/>
      <c r="BTI14" s="9"/>
      <c r="BTJ14" s="9"/>
      <c r="BTK14" s="9"/>
      <c r="BTL14" s="9"/>
      <c r="BTM14" s="9"/>
      <c r="BTN14" s="9"/>
      <c r="BTO14" s="9"/>
      <c r="BTP14" s="9"/>
      <c r="BTQ14" s="9"/>
      <c r="BTR14" s="9"/>
      <c r="BTS14" s="9"/>
      <c r="BTT14" s="9"/>
      <c r="BTU14" s="9"/>
      <c r="BTV14" s="9"/>
      <c r="BTW14" s="9"/>
      <c r="BTX14" s="9"/>
      <c r="BTY14" s="9"/>
      <c r="BTZ14" s="9"/>
      <c r="BUA14" s="9"/>
      <c r="BUB14" s="9"/>
      <c r="BUC14" s="9"/>
      <c r="BUD14" s="9"/>
      <c r="BUE14" s="9"/>
      <c r="BUF14" s="9"/>
      <c r="BUG14" s="9"/>
      <c r="BUH14" s="9"/>
      <c r="BUI14" s="9"/>
      <c r="BUJ14" s="9"/>
      <c r="BUK14" s="9"/>
      <c r="BUL14" s="9"/>
      <c r="BUM14" s="9"/>
      <c r="BUN14" s="9"/>
      <c r="BUO14" s="9"/>
      <c r="BUP14" s="9"/>
      <c r="BUQ14" s="9"/>
      <c r="BUR14" s="9"/>
      <c r="BUS14" s="9"/>
      <c r="BUT14" s="9"/>
      <c r="BUU14" s="9"/>
      <c r="BUV14" s="9"/>
      <c r="BUW14" s="9"/>
      <c r="BUX14" s="9"/>
      <c r="BUY14" s="9"/>
      <c r="BUZ14" s="9"/>
      <c r="BVA14" s="9"/>
      <c r="BVB14" s="9"/>
      <c r="BVC14" s="9"/>
      <c r="BVD14" s="9"/>
      <c r="BVE14" s="9"/>
      <c r="BVF14" s="9"/>
      <c r="BVG14" s="9"/>
      <c r="BVH14" s="9"/>
      <c r="BVI14" s="9"/>
      <c r="BVJ14" s="9"/>
      <c r="BVK14" s="9"/>
      <c r="BVL14" s="9"/>
      <c r="BVM14" s="9"/>
      <c r="BVN14" s="9"/>
      <c r="BVO14" s="9"/>
      <c r="BVP14" s="9"/>
      <c r="BVQ14" s="9"/>
      <c r="BVR14" s="9"/>
      <c r="BVS14" s="9"/>
      <c r="BVT14" s="9"/>
      <c r="BVU14" s="9"/>
      <c r="BVV14" s="9"/>
      <c r="BVW14" s="9"/>
      <c r="BVX14" s="9"/>
      <c r="BVY14" s="9"/>
      <c r="BVZ14" s="9"/>
      <c r="BWA14" s="9"/>
      <c r="BWB14" s="9"/>
      <c r="BWC14" s="9"/>
      <c r="BWD14" s="9"/>
      <c r="BWE14" s="9"/>
      <c r="BWF14" s="9"/>
      <c r="BWG14" s="9"/>
      <c r="BWH14" s="9"/>
      <c r="BWI14" s="9"/>
      <c r="BWJ14" s="9"/>
      <c r="BWK14" s="9"/>
      <c r="BWL14" s="9"/>
      <c r="BWM14" s="9"/>
      <c r="BWN14" s="9"/>
      <c r="BWO14" s="9"/>
      <c r="BWP14" s="9"/>
      <c r="BWQ14" s="9"/>
      <c r="BWR14" s="9"/>
      <c r="BWS14" s="9"/>
      <c r="BWT14" s="9"/>
      <c r="BWU14" s="9"/>
      <c r="BWV14" s="9"/>
      <c r="BWW14" s="9"/>
      <c r="BWX14" s="9"/>
      <c r="BWY14" s="9"/>
      <c r="BWZ14" s="9"/>
      <c r="BXA14" s="9"/>
      <c r="BXB14" s="9"/>
      <c r="BXC14" s="9"/>
      <c r="BXD14" s="9"/>
      <c r="BXE14" s="9"/>
      <c r="BXF14" s="9"/>
      <c r="BXG14" s="9"/>
      <c r="BXH14" s="9"/>
      <c r="BXI14" s="9"/>
      <c r="BXJ14" s="9"/>
      <c r="BXK14" s="9"/>
      <c r="BXL14" s="9"/>
      <c r="BXM14" s="9"/>
      <c r="BXN14" s="9"/>
      <c r="BXO14" s="9"/>
      <c r="BXP14" s="9"/>
      <c r="BXQ14" s="9"/>
      <c r="BXR14" s="9"/>
      <c r="BXS14" s="9"/>
      <c r="BXT14" s="9"/>
      <c r="BXU14" s="9"/>
      <c r="BXV14" s="9"/>
      <c r="BXW14" s="9"/>
      <c r="BXX14" s="9"/>
      <c r="BXY14" s="9"/>
      <c r="BXZ14" s="9"/>
      <c r="BYA14" s="9"/>
      <c r="BYB14" s="9"/>
      <c r="BYC14" s="9"/>
      <c r="BYD14" s="9"/>
      <c r="BYE14" s="9"/>
      <c r="BYF14" s="9"/>
      <c r="BYG14" s="9"/>
      <c r="BYH14" s="9"/>
      <c r="BYI14" s="9"/>
      <c r="BYJ14" s="9"/>
      <c r="BYK14" s="9"/>
      <c r="BYL14" s="9"/>
      <c r="BYM14" s="9"/>
      <c r="BYN14" s="9"/>
      <c r="BYO14" s="9"/>
      <c r="BYP14" s="9"/>
      <c r="BYQ14" s="9"/>
      <c r="BYR14" s="9"/>
      <c r="BYS14" s="9"/>
      <c r="BYT14" s="9"/>
      <c r="BYU14" s="9"/>
      <c r="BYV14" s="9"/>
      <c r="BYW14" s="9"/>
      <c r="BYX14" s="9"/>
      <c r="BYY14" s="9"/>
      <c r="BYZ14" s="9"/>
      <c r="BZA14" s="9"/>
      <c r="BZB14" s="9"/>
      <c r="BZC14" s="9"/>
      <c r="BZD14" s="9"/>
      <c r="BZE14" s="9"/>
      <c r="BZF14" s="9"/>
      <c r="BZG14" s="9"/>
      <c r="BZH14" s="9"/>
      <c r="BZI14" s="9"/>
      <c r="BZJ14" s="9"/>
      <c r="BZK14" s="9"/>
      <c r="BZL14" s="9"/>
      <c r="BZM14" s="9"/>
      <c r="BZN14" s="9"/>
      <c r="BZO14" s="9"/>
      <c r="BZP14" s="9"/>
      <c r="BZQ14" s="9"/>
      <c r="BZR14" s="9"/>
      <c r="BZS14" s="9"/>
      <c r="BZT14" s="9"/>
      <c r="BZU14" s="9"/>
      <c r="BZV14" s="9"/>
      <c r="BZW14" s="9"/>
      <c r="BZX14" s="9"/>
      <c r="BZY14" s="9"/>
      <c r="BZZ14" s="9"/>
      <c r="CAA14" s="9"/>
      <c r="CAB14" s="9"/>
      <c r="CAC14" s="9"/>
      <c r="CAD14" s="9"/>
      <c r="CAE14" s="9"/>
      <c r="CAF14" s="9"/>
      <c r="CAG14" s="9"/>
      <c r="CAH14" s="9"/>
      <c r="CAI14" s="9"/>
      <c r="CAJ14" s="9"/>
      <c r="CAK14" s="9"/>
      <c r="CAL14" s="9"/>
      <c r="CAM14" s="9"/>
      <c r="CAN14" s="9"/>
      <c r="CAO14" s="9"/>
      <c r="CAP14" s="9"/>
      <c r="CAQ14" s="9"/>
      <c r="CAR14" s="9"/>
      <c r="CAS14" s="9"/>
      <c r="CAT14" s="9"/>
      <c r="CAU14" s="9"/>
      <c r="CAV14" s="9"/>
      <c r="CAW14" s="9"/>
      <c r="CAX14" s="9"/>
      <c r="CAY14" s="9"/>
      <c r="CAZ14" s="9"/>
      <c r="CBA14" s="9"/>
      <c r="CBB14" s="9"/>
      <c r="CBC14" s="9"/>
      <c r="CBD14" s="9"/>
      <c r="CBE14" s="9"/>
      <c r="CBF14" s="9"/>
      <c r="CBG14" s="9"/>
      <c r="CBH14" s="9"/>
      <c r="CBI14" s="9"/>
      <c r="CBJ14" s="9"/>
      <c r="CBK14" s="9"/>
      <c r="CBL14" s="9"/>
      <c r="CBM14" s="9"/>
      <c r="CBN14" s="9"/>
      <c r="CBO14" s="9"/>
      <c r="CBP14" s="9"/>
      <c r="CBQ14" s="9"/>
      <c r="CBR14" s="9"/>
      <c r="CBS14" s="9"/>
      <c r="CBT14" s="9"/>
      <c r="CBU14" s="9"/>
      <c r="CBV14" s="9"/>
      <c r="CBW14" s="9"/>
      <c r="CBX14" s="9"/>
      <c r="CBY14" s="9"/>
      <c r="CBZ14" s="9"/>
      <c r="CCA14" s="9"/>
      <c r="CCB14" s="9"/>
      <c r="CCC14" s="9"/>
      <c r="CCD14" s="9"/>
      <c r="CCE14" s="9"/>
      <c r="CCF14" s="9"/>
      <c r="CCG14" s="9"/>
      <c r="CCH14" s="9"/>
      <c r="CCI14" s="9"/>
      <c r="CCJ14" s="9"/>
      <c r="CCK14" s="9"/>
      <c r="CCL14" s="9"/>
      <c r="CCM14" s="9"/>
      <c r="CCN14" s="9"/>
      <c r="CCO14" s="9"/>
      <c r="CCP14" s="9"/>
      <c r="CCQ14" s="9"/>
      <c r="CCR14" s="9"/>
      <c r="CCS14" s="9"/>
      <c r="CCT14" s="9"/>
      <c r="CCU14" s="9"/>
      <c r="CCV14" s="9"/>
      <c r="CCW14" s="9"/>
      <c r="CCX14" s="9"/>
      <c r="CCY14" s="9"/>
      <c r="CCZ14" s="9"/>
      <c r="CDA14" s="9"/>
      <c r="CDB14" s="9"/>
      <c r="CDC14" s="9"/>
      <c r="CDD14" s="9"/>
      <c r="CDE14" s="9"/>
      <c r="CDF14" s="9"/>
      <c r="CDG14" s="9"/>
      <c r="CDH14" s="9"/>
      <c r="CDI14" s="9"/>
      <c r="CDJ14" s="9"/>
      <c r="CDK14" s="9"/>
      <c r="CDL14" s="9"/>
      <c r="CDM14" s="9"/>
      <c r="CDN14" s="9"/>
      <c r="CDO14" s="9"/>
      <c r="CDP14" s="9"/>
      <c r="CDQ14" s="9"/>
      <c r="CDR14" s="9"/>
      <c r="CDS14" s="9"/>
      <c r="CDT14" s="9"/>
      <c r="CDU14" s="9"/>
      <c r="CDV14" s="9"/>
      <c r="CDW14" s="9"/>
      <c r="CDX14" s="9"/>
      <c r="CDY14" s="9"/>
      <c r="CDZ14" s="9"/>
      <c r="CEA14" s="9"/>
      <c r="CEB14" s="9"/>
      <c r="CEC14" s="9"/>
      <c r="CED14" s="9"/>
      <c r="CEE14" s="9"/>
      <c r="CEF14" s="9"/>
      <c r="CEG14" s="9"/>
      <c r="CEH14" s="9"/>
      <c r="CEI14" s="9"/>
      <c r="CEJ14" s="9"/>
      <c r="CEK14" s="9"/>
      <c r="CEL14" s="9"/>
      <c r="CEM14" s="9"/>
      <c r="CEN14" s="9"/>
      <c r="CEO14" s="9"/>
      <c r="CEP14" s="9"/>
      <c r="CEQ14" s="9"/>
      <c r="CER14" s="9"/>
      <c r="CES14" s="9"/>
      <c r="CET14" s="9"/>
      <c r="CEU14" s="9"/>
      <c r="CEV14" s="9"/>
      <c r="CEW14" s="9"/>
      <c r="CEX14" s="9"/>
      <c r="CEY14" s="9"/>
      <c r="CEZ14" s="9"/>
      <c r="CFA14" s="9"/>
      <c r="CFB14" s="9"/>
      <c r="CFC14" s="9"/>
      <c r="CFD14" s="9"/>
      <c r="CFE14" s="9"/>
      <c r="CFF14" s="9"/>
      <c r="CFG14" s="9"/>
      <c r="CFH14" s="9"/>
      <c r="CFI14" s="9"/>
      <c r="CFJ14" s="9"/>
      <c r="CFK14" s="9"/>
      <c r="CFL14" s="9"/>
      <c r="CFM14" s="9"/>
      <c r="CFN14" s="9"/>
      <c r="CFO14" s="9"/>
      <c r="CFP14" s="9"/>
      <c r="CFQ14" s="9"/>
      <c r="CFR14" s="9"/>
      <c r="CFS14" s="9"/>
      <c r="CFT14" s="9"/>
      <c r="CFU14" s="9"/>
      <c r="CFV14" s="9"/>
      <c r="CFW14" s="9"/>
      <c r="CFX14" s="9"/>
      <c r="CFY14" s="9"/>
      <c r="CFZ14" s="9"/>
      <c r="CGA14" s="9"/>
      <c r="CGB14" s="9"/>
      <c r="CGC14" s="9"/>
      <c r="CGD14" s="9"/>
      <c r="CGE14" s="9"/>
      <c r="CGF14" s="9"/>
      <c r="CGG14" s="9"/>
      <c r="CGH14" s="9"/>
      <c r="CGI14" s="9"/>
      <c r="CGJ14" s="9"/>
      <c r="CGK14" s="9"/>
      <c r="CGL14" s="9"/>
      <c r="CGM14" s="9"/>
      <c r="CGN14" s="9"/>
      <c r="CGO14" s="9"/>
      <c r="CGP14" s="9"/>
      <c r="CGQ14" s="9"/>
      <c r="CGR14" s="9"/>
      <c r="CGS14" s="9"/>
      <c r="CGT14" s="9"/>
      <c r="CGU14" s="9"/>
      <c r="CGV14" s="9"/>
      <c r="CGW14" s="9"/>
      <c r="CGX14" s="9"/>
      <c r="CGY14" s="9"/>
      <c r="CGZ14" s="9"/>
      <c r="CHA14" s="9"/>
      <c r="CHB14" s="9"/>
      <c r="CHC14" s="9"/>
      <c r="CHD14" s="9"/>
      <c r="CHE14" s="9"/>
      <c r="CHF14" s="9"/>
      <c r="CHG14" s="9"/>
      <c r="CHH14" s="9"/>
      <c r="CHI14" s="9"/>
      <c r="CHJ14" s="9"/>
      <c r="CHK14" s="9"/>
      <c r="CHL14" s="9"/>
      <c r="CHM14" s="9"/>
      <c r="CHN14" s="9"/>
      <c r="CHO14" s="9"/>
      <c r="CHP14" s="9"/>
      <c r="CHQ14" s="9"/>
      <c r="CHR14" s="9"/>
      <c r="CHS14" s="9"/>
      <c r="CHT14" s="9"/>
      <c r="CHU14" s="9"/>
      <c r="CHV14" s="9"/>
      <c r="CHW14" s="9"/>
      <c r="CHX14" s="9"/>
      <c r="CHY14" s="9"/>
      <c r="CHZ14" s="9"/>
      <c r="CIA14" s="9"/>
      <c r="CIB14" s="9"/>
      <c r="CIC14" s="9"/>
      <c r="CID14" s="9"/>
      <c r="CIE14" s="9"/>
      <c r="CIF14" s="9"/>
      <c r="CIG14" s="9"/>
      <c r="CIH14" s="9"/>
      <c r="CII14" s="9"/>
      <c r="CIJ14" s="9"/>
      <c r="CIK14" s="9"/>
      <c r="CIL14" s="9"/>
      <c r="CIM14" s="9"/>
      <c r="CIN14" s="9"/>
      <c r="CIO14" s="9"/>
      <c r="CIP14" s="9"/>
      <c r="CIQ14" s="9"/>
      <c r="CIR14" s="9"/>
      <c r="CIS14" s="9"/>
      <c r="CIT14" s="9"/>
      <c r="CIU14" s="9"/>
      <c r="CIV14" s="9"/>
      <c r="CIW14" s="9"/>
      <c r="CIX14" s="9"/>
      <c r="CIY14" s="9"/>
      <c r="CIZ14" s="9"/>
      <c r="CJA14" s="9"/>
      <c r="CJB14" s="9"/>
      <c r="CJC14" s="9"/>
      <c r="CJD14" s="9"/>
      <c r="CJE14" s="9"/>
      <c r="CJF14" s="9"/>
      <c r="CJG14" s="9"/>
      <c r="CJH14" s="9"/>
      <c r="CJI14" s="9"/>
      <c r="CJJ14" s="9"/>
      <c r="CJK14" s="9"/>
      <c r="CJL14" s="9"/>
      <c r="CJM14" s="9"/>
      <c r="CJN14" s="9"/>
      <c r="CJO14" s="9"/>
      <c r="CJP14" s="9"/>
      <c r="CJQ14" s="9"/>
      <c r="CJR14" s="9"/>
      <c r="CJS14" s="9"/>
      <c r="CJT14" s="9"/>
      <c r="CJU14" s="9"/>
      <c r="CJV14" s="9"/>
      <c r="CJW14" s="9"/>
      <c r="CJX14" s="9"/>
      <c r="CJY14" s="9"/>
      <c r="CJZ14" s="9"/>
      <c r="CKA14" s="9"/>
      <c r="CKB14" s="9"/>
      <c r="CKC14" s="9"/>
      <c r="CKD14" s="9"/>
      <c r="CKE14" s="9"/>
      <c r="CKF14" s="9"/>
      <c r="CKG14" s="9"/>
      <c r="CKH14" s="9"/>
      <c r="CKI14" s="9"/>
      <c r="CKJ14" s="9"/>
      <c r="CKK14" s="9"/>
      <c r="CKL14" s="9"/>
      <c r="CKM14" s="9"/>
      <c r="CKN14" s="9"/>
      <c r="CKO14" s="9"/>
      <c r="CKP14" s="9"/>
      <c r="CKQ14" s="9"/>
      <c r="CKR14" s="9"/>
      <c r="CKS14" s="9"/>
      <c r="CKT14" s="9"/>
      <c r="CKU14" s="9"/>
      <c r="CKV14" s="9"/>
      <c r="CKW14" s="9"/>
      <c r="CKX14" s="9"/>
      <c r="CKY14" s="9"/>
      <c r="CKZ14" s="9"/>
      <c r="CLA14" s="9"/>
      <c r="CLB14" s="9"/>
      <c r="CLC14" s="9"/>
      <c r="CLD14" s="9"/>
      <c r="CLE14" s="9"/>
      <c r="CLF14" s="9"/>
      <c r="CLG14" s="9"/>
      <c r="CLH14" s="9"/>
      <c r="CLI14" s="9"/>
      <c r="CLJ14" s="9"/>
      <c r="CLK14" s="9"/>
      <c r="CLL14" s="9"/>
      <c r="CLM14" s="9"/>
      <c r="CLN14" s="9"/>
      <c r="CLO14" s="9"/>
      <c r="CLP14" s="9"/>
      <c r="CLQ14" s="9"/>
      <c r="CLR14" s="9"/>
      <c r="CLS14" s="9"/>
      <c r="CLT14" s="9"/>
      <c r="CLU14" s="9"/>
      <c r="CLV14" s="9"/>
      <c r="CLW14" s="9"/>
      <c r="CLX14" s="9"/>
      <c r="CLY14" s="9"/>
      <c r="CLZ14" s="9"/>
      <c r="CMA14" s="9"/>
      <c r="CMB14" s="9"/>
      <c r="CMC14" s="9"/>
      <c r="CMD14" s="9"/>
      <c r="CME14" s="9"/>
      <c r="CMF14" s="9"/>
      <c r="CMG14" s="9"/>
      <c r="CMH14" s="9"/>
      <c r="CMI14" s="9"/>
      <c r="CMJ14" s="9"/>
      <c r="CMK14" s="9"/>
      <c r="CML14" s="9"/>
      <c r="CMM14" s="9"/>
      <c r="CMN14" s="9"/>
      <c r="CMO14" s="9"/>
      <c r="CMP14" s="9"/>
      <c r="CMQ14" s="9"/>
      <c r="CMR14" s="9"/>
      <c r="CMS14" s="9"/>
      <c r="CMT14" s="9"/>
      <c r="CMU14" s="9"/>
      <c r="CMV14" s="9"/>
      <c r="CMW14" s="9"/>
      <c r="CMX14" s="9"/>
      <c r="CMY14" s="9"/>
      <c r="CMZ14" s="9"/>
      <c r="CNA14" s="9"/>
      <c r="CNB14" s="9"/>
      <c r="CNC14" s="9"/>
      <c r="CND14" s="9"/>
      <c r="CNE14" s="9"/>
      <c r="CNF14" s="9"/>
      <c r="CNG14" s="9"/>
      <c r="CNH14" s="9"/>
      <c r="CNI14" s="9"/>
      <c r="CNJ14" s="9"/>
      <c r="CNK14" s="9"/>
      <c r="CNL14" s="9"/>
      <c r="CNM14" s="9"/>
      <c r="CNN14" s="9"/>
      <c r="CNO14" s="9"/>
      <c r="CNP14" s="9"/>
      <c r="CNQ14" s="9"/>
      <c r="CNR14" s="9"/>
      <c r="CNS14" s="9"/>
      <c r="CNT14" s="9"/>
      <c r="CNU14" s="9"/>
      <c r="CNV14" s="9"/>
      <c r="CNW14" s="9"/>
      <c r="CNX14" s="9"/>
      <c r="CNY14" s="9"/>
      <c r="CNZ14" s="9"/>
      <c r="COA14" s="9"/>
      <c r="COB14" s="9"/>
      <c r="COC14" s="9"/>
      <c r="COD14" s="9"/>
      <c r="COE14" s="9"/>
      <c r="COF14" s="9"/>
      <c r="COG14" s="9"/>
      <c r="COH14" s="9"/>
      <c r="COI14" s="9"/>
      <c r="COJ14" s="9"/>
      <c r="COK14" s="9"/>
      <c r="COL14" s="9"/>
      <c r="COM14" s="9"/>
      <c r="CON14" s="9"/>
      <c r="COO14" s="9"/>
      <c r="COP14" s="9"/>
      <c r="COQ14" s="9"/>
      <c r="COR14" s="9"/>
      <c r="COS14" s="9"/>
      <c r="COT14" s="9"/>
      <c r="COU14" s="9"/>
      <c r="COV14" s="9"/>
      <c r="COW14" s="9"/>
      <c r="COX14" s="9"/>
      <c r="COY14" s="9"/>
      <c r="COZ14" s="9"/>
      <c r="CPA14" s="9"/>
      <c r="CPB14" s="9"/>
      <c r="CPC14" s="9"/>
      <c r="CPD14" s="9"/>
      <c r="CPE14" s="9"/>
      <c r="CPF14" s="9"/>
      <c r="CPG14" s="9"/>
      <c r="CPH14" s="9"/>
      <c r="CPI14" s="9"/>
      <c r="CPJ14" s="9"/>
      <c r="CPK14" s="9"/>
      <c r="CPL14" s="9"/>
      <c r="CPM14" s="9"/>
      <c r="CPN14" s="9"/>
      <c r="CPO14" s="9"/>
      <c r="CPP14" s="9"/>
      <c r="CPQ14" s="9"/>
      <c r="CPR14" s="9"/>
      <c r="CPS14" s="9"/>
      <c r="CPT14" s="9"/>
      <c r="CPU14" s="9"/>
      <c r="CPV14" s="9"/>
      <c r="CPW14" s="9"/>
      <c r="CPX14" s="9"/>
      <c r="CPY14" s="9"/>
      <c r="CPZ14" s="9"/>
      <c r="CQA14" s="9"/>
      <c r="CQB14" s="9"/>
      <c r="CQC14" s="9"/>
      <c r="CQD14" s="9"/>
      <c r="CQE14" s="9"/>
      <c r="CQF14" s="9"/>
      <c r="CQG14" s="9"/>
      <c r="CQH14" s="9"/>
      <c r="CQI14" s="9"/>
      <c r="CQJ14" s="9"/>
      <c r="CQK14" s="9"/>
      <c r="CQL14" s="9"/>
      <c r="CQM14" s="9"/>
      <c r="CQN14" s="9"/>
      <c r="CQO14" s="9"/>
      <c r="CQP14" s="9"/>
      <c r="CQQ14" s="9"/>
      <c r="CQR14" s="9"/>
      <c r="CQS14" s="9"/>
      <c r="CQT14" s="9"/>
      <c r="CQU14" s="9"/>
      <c r="CQV14" s="9"/>
      <c r="CQW14" s="9"/>
      <c r="CQX14" s="9"/>
      <c r="CQY14" s="9"/>
      <c r="CQZ14" s="9"/>
      <c r="CRA14" s="9"/>
      <c r="CRB14" s="9"/>
      <c r="CRC14" s="9"/>
      <c r="CRD14" s="9"/>
      <c r="CRE14" s="9"/>
      <c r="CRF14" s="9"/>
      <c r="CRG14" s="9"/>
      <c r="CRH14" s="9"/>
      <c r="CRI14" s="9"/>
      <c r="CRJ14" s="9"/>
      <c r="CRK14" s="9"/>
      <c r="CRL14" s="9"/>
      <c r="CRM14" s="9"/>
      <c r="CRN14" s="9"/>
      <c r="CRO14" s="9"/>
      <c r="CRP14" s="9"/>
      <c r="CRQ14" s="9"/>
      <c r="CRR14" s="9"/>
      <c r="CRS14" s="9"/>
      <c r="CRT14" s="9"/>
      <c r="CRU14" s="9"/>
      <c r="CRV14" s="9"/>
      <c r="CRW14" s="9"/>
      <c r="CRX14" s="9"/>
      <c r="CRY14" s="9"/>
      <c r="CRZ14" s="9"/>
      <c r="CSA14" s="9"/>
      <c r="CSB14" s="9"/>
      <c r="CSC14" s="9"/>
      <c r="CSD14" s="9"/>
      <c r="CSE14" s="9"/>
      <c r="CSF14" s="9"/>
      <c r="CSG14" s="9"/>
      <c r="CSH14" s="9"/>
      <c r="CSI14" s="9"/>
      <c r="CSJ14" s="9"/>
      <c r="CSK14" s="9"/>
      <c r="CSL14" s="9"/>
      <c r="CSM14" s="9"/>
      <c r="CSN14" s="9"/>
      <c r="CSO14" s="9"/>
      <c r="CSP14" s="9"/>
      <c r="CSQ14" s="9"/>
      <c r="CSR14" s="9"/>
      <c r="CSS14" s="9"/>
      <c r="CST14" s="9"/>
      <c r="CSU14" s="9"/>
      <c r="CSV14" s="9"/>
      <c r="CSW14" s="9"/>
      <c r="CSX14" s="9"/>
      <c r="CSY14" s="9"/>
      <c r="CSZ14" s="9"/>
      <c r="CTA14" s="9"/>
      <c r="CTB14" s="9"/>
      <c r="CTC14" s="9"/>
      <c r="CTD14" s="9"/>
      <c r="CTE14" s="9"/>
      <c r="CTF14" s="9"/>
      <c r="CTG14" s="9"/>
      <c r="CTH14" s="9"/>
      <c r="CTI14" s="9"/>
      <c r="CTJ14" s="9"/>
      <c r="CTK14" s="9"/>
      <c r="CTL14" s="9"/>
      <c r="CTM14" s="9"/>
      <c r="CTN14" s="9"/>
      <c r="CTO14" s="9"/>
      <c r="CTP14" s="9"/>
      <c r="CTQ14" s="9"/>
      <c r="CTR14" s="9"/>
      <c r="CTS14" s="9"/>
      <c r="CTT14" s="9"/>
      <c r="CTU14" s="9"/>
      <c r="CTV14" s="9"/>
      <c r="CTW14" s="9"/>
      <c r="CTX14" s="9"/>
      <c r="CTY14" s="9"/>
      <c r="CTZ14" s="9"/>
      <c r="CUA14" s="9"/>
      <c r="CUB14" s="9"/>
      <c r="CUC14" s="9"/>
      <c r="CUD14" s="9"/>
      <c r="CUE14" s="9"/>
      <c r="CUF14" s="9"/>
      <c r="CUG14" s="9"/>
      <c r="CUH14" s="9"/>
      <c r="CUI14" s="9"/>
      <c r="CUJ14" s="9"/>
      <c r="CUK14" s="9"/>
      <c r="CUL14" s="9"/>
      <c r="CUM14" s="9"/>
      <c r="CUN14" s="9"/>
      <c r="CUO14" s="9"/>
      <c r="CUP14" s="9"/>
      <c r="CUQ14" s="9"/>
      <c r="CUR14" s="9"/>
      <c r="CUS14" s="9"/>
      <c r="CUT14" s="9"/>
      <c r="CUU14" s="9"/>
      <c r="CUV14" s="9"/>
      <c r="CUW14" s="9"/>
      <c r="CUX14" s="9"/>
      <c r="CUY14" s="9"/>
      <c r="CUZ14" s="9"/>
      <c r="CVA14" s="9"/>
      <c r="CVB14" s="9"/>
      <c r="CVC14" s="9"/>
      <c r="CVD14" s="9"/>
      <c r="CVE14" s="9"/>
      <c r="CVF14" s="9"/>
      <c r="CVG14" s="9"/>
      <c r="CVH14" s="9"/>
      <c r="CVI14" s="9"/>
      <c r="CVJ14" s="9"/>
      <c r="CVK14" s="9"/>
      <c r="CVL14" s="9"/>
      <c r="CVM14" s="9"/>
      <c r="CVN14" s="9"/>
      <c r="CVO14" s="9"/>
      <c r="CVP14" s="9"/>
      <c r="CVQ14" s="9"/>
      <c r="CVR14" s="9"/>
      <c r="CVS14" s="9"/>
      <c r="CVT14" s="9"/>
      <c r="CVU14" s="9"/>
      <c r="CVV14" s="9"/>
      <c r="CVW14" s="9"/>
      <c r="CVX14" s="9"/>
      <c r="CVY14" s="9"/>
      <c r="CVZ14" s="9"/>
      <c r="CWA14" s="9"/>
      <c r="CWB14" s="9"/>
      <c r="CWC14" s="9"/>
      <c r="CWD14" s="9"/>
      <c r="CWE14" s="9"/>
      <c r="CWF14" s="9"/>
      <c r="CWG14" s="9"/>
      <c r="CWH14" s="9"/>
      <c r="CWI14" s="9"/>
      <c r="CWJ14" s="9"/>
      <c r="CWK14" s="9"/>
      <c r="CWL14" s="9"/>
      <c r="CWM14" s="9"/>
      <c r="CWN14" s="9"/>
      <c r="CWO14" s="9"/>
      <c r="CWP14" s="9"/>
      <c r="CWQ14" s="9"/>
      <c r="CWR14" s="9"/>
      <c r="CWS14" s="9"/>
      <c r="CWT14" s="9"/>
      <c r="CWU14" s="9"/>
      <c r="CWV14" s="9"/>
      <c r="CWW14" s="9"/>
      <c r="CWX14" s="9"/>
      <c r="CWY14" s="9"/>
      <c r="CWZ14" s="9"/>
      <c r="CXA14" s="9"/>
      <c r="CXB14" s="9"/>
      <c r="CXC14" s="9"/>
      <c r="CXD14" s="9"/>
      <c r="CXE14" s="9"/>
      <c r="CXF14" s="9"/>
      <c r="CXG14" s="9"/>
      <c r="CXH14" s="9"/>
      <c r="CXI14" s="9"/>
      <c r="CXJ14" s="9"/>
      <c r="CXK14" s="9"/>
      <c r="CXL14" s="9"/>
      <c r="CXM14" s="9"/>
      <c r="CXN14" s="9"/>
      <c r="CXO14" s="9"/>
      <c r="CXP14" s="9"/>
      <c r="CXQ14" s="9"/>
      <c r="CXR14" s="9"/>
      <c r="CXS14" s="9"/>
      <c r="CXT14" s="9"/>
      <c r="CXU14" s="9"/>
      <c r="CXV14" s="9"/>
      <c r="CXW14" s="9"/>
      <c r="CXX14" s="9"/>
      <c r="CXY14" s="9"/>
      <c r="CXZ14" s="9"/>
      <c r="CYA14" s="9"/>
      <c r="CYB14" s="9"/>
      <c r="CYC14" s="9"/>
      <c r="CYD14" s="9"/>
      <c r="CYE14" s="9"/>
      <c r="CYF14" s="9"/>
      <c r="CYG14" s="9"/>
      <c r="CYH14" s="9"/>
      <c r="CYI14" s="9"/>
      <c r="CYJ14" s="9"/>
      <c r="CYK14" s="9"/>
      <c r="CYL14" s="9"/>
      <c r="CYM14" s="9"/>
      <c r="CYN14" s="9"/>
      <c r="CYO14" s="9"/>
      <c r="CYP14" s="9"/>
      <c r="CYQ14" s="9"/>
      <c r="CYR14" s="9"/>
      <c r="CYS14" s="9"/>
      <c r="CYT14" s="9"/>
      <c r="CYU14" s="9"/>
      <c r="CYV14" s="9"/>
      <c r="CYW14" s="9"/>
      <c r="CYX14" s="9"/>
      <c r="CYY14" s="9"/>
      <c r="CYZ14" s="9"/>
      <c r="CZA14" s="9"/>
      <c r="CZB14" s="9"/>
      <c r="CZC14" s="9"/>
      <c r="CZD14" s="9"/>
      <c r="CZE14" s="9"/>
      <c r="CZF14" s="9"/>
      <c r="CZG14" s="9"/>
      <c r="CZH14" s="9"/>
      <c r="CZI14" s="9"/>
      <c r="CZJ14" s="9"/>
      <c r="CZK14" s="9"/>
      <c r="CZL14" s="9"/>
      <c r="CZM14" s="9"/>
      <c r="CZN14" s="9"/>
      <c r="CZO14" s="9"/>
      <c r="CZP14" s="9"/>
      <c r="CZQ14" s="9"/>
      <c r="CZR14" s="9"/>
      <c r="CZS14" s="9"/>
      <c r="CZT14" s="9"/>
      <c r="CZU14" s="9"/>
      <c r="CZV14" s="9"/>
      <c r="CZW14" s="9"/>
      <c r="CZX14" s="9"/>
      <c r="CZY14" s="9"/>
      <c r="CZZ14" s="9"/>
      <c r="DAA14" s="9"/>
      <c r="DAB14" s="9"/>
      <c r="DAC14" s="9"/>
      <c r="DAD14" s="9"/>
      <c r="DAE14" s="9"/>
      <c r="DAF14" s="9"/>
      <c r="DAG14" s="9"/>
      <c r="DAH14" s="9"/>
      <c r="DAI14" s="9"/>
      <c r="DAJ14" s="9"/>
      <c r="DAK14" s="9"/>
      <c r="DAL14" s="9"/>
      <c r="DAM14" s="9"/>
      <c r="DAN14" s="9"/>
      <c r="DAO14" s="9"/>
      <c r="DAP14" s="9"/>
      <c r="DAQ14" s="9"/>
      <c r="DAR14" s="9"/>
      <c r="DAS14" s="9"/>
      <c r="DAT14" s="9"/>
      <c r="DAU14" s="9"/>
      <c r="DAV14" s="9"/>
      <c r="DAW14" s="9"/>
      <c r="DAX14" s="9"/>
      <c r="DAY14" s="9"/>
      <c r="DAZ14" s="9"/>
      <c r="DBA14" s="9"/>
      <c r="DBB14" s="9"/>
      <c r="DBC14" s="9"/>
      <c r="DBD14" s="9"/>
      <c r="DBE14" s="9"/>
      <c r="DBF14" s="9"/>
      <c r="DBG14" s="9"/>
      <c r="DBH14" s="9"/>
      <c r="DBI14" s="9"/>
      <c r="DBJ14" s="9"/>
      <c r="DBK14" s="9"/>
      <c r="DBL14" s="9"/>
      <c r="DBM14" s="9"/>
      <c r="DBN14" s="9"/>
      <c r="DBO14" s="9"/>
      <c r="DBP14" s="9"/>
      <c r="DBQ14" s="9"/>
      <c r="DBR14" s="9"/>
      <c r="DBS14" s="9"/>
      <c r="DBT14" s="9"/>
      <c r="DBU14" s="9"/>
      <c r="DBV14" s="9"/>
      <c r="DBW14" s="9"/>
      <c r="DBX14" s="9"/>
      <c r="DBY14" s="9"/>
      <c r="DBZ14" s="9"/>
      <c r="DCA14" s="9"/>
      <c r="DCB14" s="9"/>
      <c r="DCC14" s="9"/>
      <c r="DCD14" s="9"/>
      <c r="DCE14" s="9"/>
      <c r="DCF14" s="9"/>
      <c r="DCG14" s="9"/>
      <c r="DCH14" s="9"/>
      <c r="DCI14" s="9"/>
      <c r="DCJ14" s="9"/>
      <c r="DCK14" s="9"/>
      <c r="DCL14" s="9"/>
      <c r="DCM14" s="9"/>
      <c r="DCN14" s="9"/>
      <c r="DCO14" s="9"/>
      <c r="DCP14" s="9"/>
      <c r="DCQ14" s="9"/>
      <c r="DCR14" s="9"/>
      <c r="DCS14" s="9"/>
      <c r="DCT14" s="9"/>
      <c r="DCU14" s="9"/>
      <c r="DCV14" s="9"/>
      <c r="DCW14" s="9"/>
      <c r="DCX14" s="9"/>
      <c r="DCY14" s="9"/>
      <c r="DCZ14" s="9"/>
      <c r="DDA14" s="9"/>
      <c r="DDB14" s="9"/>
      <c r="DDC14" s="9"/>
      <c r="DDD14" s="9"/>
      <c r="DDE14" s="9"/>
      <c r="DDF14" s="9"/>
      <c r="DDG14" s="9"/>
      <c r="DDH14" s="9"/>
      <c r="DDI14" s="9"/>
      <c r="DDJ14" s="9"/>
      <c r="DDK14" s="9"/>
      <c r="DDL14" s="9"/>
      <c r="DDM14" s="9"/>
      <c r="DDN14" s="9"/>
      <c r="DDO14" s="9"/>
      <c r="DDP14" s="9"/>
      <c r="DDQ14" s="9"/>
      <c r="DDR14" s="9"/>
      <c r="DDS14" s="9"/>
      <c r="DDT14" s="9"/>
      <c r="DDU14" s="9"/>
      <c r="DDV14" s="9"/>
      <c r="DDW14" s="9"/>
      <c r="DDX14" s="9"/>
      <c r="DDY14" s="9"/>
      <c r="DDZ14" s="9"/>
      <c r="DEA14" s="9"/>
      <c r="DEB14" s="9"/>
      <c r="DEC14" s="9"/>
      <c r="DED14" s="9"/>
      <c r="DEE14" s="9"/>
      <c r="DEF14" s="9"/>
      <c r="DEG14" s="9"/>
      <c r="DEH14" s="9"/>
      <c r="DEI14" s="9"/>
      <c r="DEJ14" s="9"/>
      <c r="DEK14" s="9"/>
      <c r="DEL14" s="9"/>
      <c r="DEM14" s="9"/>
      <c r="DEN14" s="9"/>
      <c r="DEO14" s="9"/>
      <c r="DEP14" s="9"/>
      <c r="DEQ14" s="9"/>
      <c r="DER14" s="9"/>
      <c r="DES14" s="9"/>
      <c r="DET14" s="9"/>
      <c r="DEU14" s="9"/>
      <c r="DEV14" s="9"/>
      <c r="DEW14" s="9"/>
      <c r="DEX14" s="9"/>
      <c r="DEY14" s="9"/>
      <c r="DEZ14" s="9"/>
      <c r="DFA14" s="9"/>
      <c r="DFB14" s="9"/>
      <c r="DFC14" s="9"/>
      <c r="DFD14" s="9"/>
      <c r="DFE14" s="9"/>
      <c r="DFF14" s="9"/>
      <c r="DFG14" s="9"/>
      <c r="DFH14" s="9"/>
      <c r="DFI14" s="9"/>
      <c r="DFJ14" s="9"/>
      <c r="DFK14" s="9"/>
      <c r="DFL14" s="9"/>
      <c r="DFM14" s="9"/>
      <c r="DFN14" s="9"/>
      <c r="DFO14" s="9"/>
      <c r="DFP14" s="9"/>
      <c r="DFQ14" s="9"/>
      <c r="DFR14" s="9"/>
      <c r="DFS14" s="9"/>
      <c r="DFT14" s="9"/>
      <c r="DFU14" s="9"/>
      <c r="DFV14" s="9"/>
      <c r="DFW14" s="9"/>
      <c r="DFX14" s="9"/>
      <c r="DFY14" s="9"/>
      <c r="DFZ14" s="9"/>
      <c r="DGA14" s="9"/>
      <c r="DGB14" s="9"/>
      <c r="DGC14" s="9"/>
      <c r="DGD14" s="9"/>
      <c r="DGE14" s="9"/>
      <c r="DGF14" s="9"/>
      <c r="DGG14" s="9"/>
      <c r="DGH14" s="9"/>
      <c r="DGI14" s="9"/>
      <c r="DGJ14" s="9"/>
      <c r="DGK14" s="9"/>
      <c r="DGL14" s="9"/>
      <c r="DGM14" s="9"/>
      <c r="DGN14" s="9"/>
      <c r="DGO14" s="9"/>
      <c r="DGP14" s="9"/>
      <c r="DGQ14" s="9"/>
      <c r="DGR14" s="9"/>
      <c r="DGS14" s="9"/>
      <c r="DGT14" s="9"/>
      <c r="DGU14" s="9"/>
      <c r="DGV14" s="9"/>
      <c r="DGW14" s="9"/>
      <c r="DGX14" s="9"/>
      <c r="DGY14" s="9"/>
      <c r="DGZ14" s="9"/>
      <c r="DHA14" s="9"/>
      <c r="DHB14" s="9"/>
      <c r="DHC14" s="9"/>
      <c r="DHD14" s="9"/>
      <c r="DHE14" s="9"/>
      <c r="DHF14" s="9"/>
      <c r="DHG14" s="9"/>
      <c r="DHH14" s="9"/>
      <c r="DHI14" s="9"/>
      <c r="DHJ14" s="9"/>
      <c r="DHK14" s="9"/>
      <c r="DHL14" s="9"/>
      <c r="DHM14" s="9"/>
      <c r="DHN14" s="9"/>
      <c r="DHO14" s="9"/>
      <c r="DHP14" s="9"/>
      <c r="DHQ14" s="9"/>
      <c r="DHR14" s="9"/>
      <c r="DHS14" s="9"/>
      <c r="DHT14" s="9"/>
      <c r="DHU14" s="9"/>
      <c r="DHV14" s="9"/>
      <c r="DHW14" s="9"/>
      <c r="DHX14" s="9"/>
      <c r="DHY14" s="9"/>
      <c r="DHZ14" s="9"/>
      <c r="DIA14" s="9"/>
      <c r="DIB14" s="9"/>
      <c r="DIC14" s="9"/>
      <c r="DID14" s="9"/>
      <c r="DIE14" s="9"/>
      <c r="DIF14" s="9"/>
      <c r="DIG14" s="9"/>
      <c r="DIH14" s="9"/>
      <c r="DII14" s="9"/>
      <c r="DIJ14" s="9"/>
      <c r="DIK14" s="9"/>
      <c r="DIL14" s="9"/>
      <c r="DIM14" s="9"/>
      <c r="DIN14" s="9"/>
      <c r="DIO14" s="9"/>
      <c r="DIP14" s="9"/>
      <c r="DIQ14" s="9"/>
      <c r="DIR14" s="9"/>
      <c r="DIS14" s="9"/>
      <c r="DIT14" s="9"/>
      <c r="DIU14" s="9"/>
      <c r="DIV14" s="9"/>
      <c r="DIW14" s="9"/>
      <c r="DIX14" s="9"/>
      <c r="DIY14" s="9"/>
      <c r="DIZ14" s="9"/>
      <c r="DJA14" s="9"/>
      <c r="DJB14" s="9"/>
      <c r="DJC14" s="9"/>
      <c r="DJD14" s="9"/>
      <c r="DJE14" s="9"/>
      <c r="DJF14" s="9"/>
      <c r="DJG14" s="9"/>
      <c r="DJH14" s="9"/>
      <c r="DJI14" s="9"/>
      <c r="DJJ14" s="9"/>
      <c r="DJK14" s="9"/>
      <c r="DJL14" s="9"/>
      <c r="DJM14" s="9"/>
      <c r="DJN14" s="9"/>
      <c r="DJO14" s="9"/>
      <c r="DJP14" s="9"/>
      <c r="DJQ14" s="9"/>
      <c r="DJR14" s="9"/>
      <c r="DJS14" s="9"/>
      <c r="DJT14" s="9"/>
      <c r="DJU14" s="9"/>
      <c r="DJV14" s="9"/>
      <c r="DJW14" s="9"/>
      <c r="DJX14" s="9"/>
      <c r="DJY14" s="9"/>
      <c r="DJZ14" s="9"/>
      <c r="DKA14" s="9"/>
      <c r="DKB14" s="9"/>
      <c r="DKC14" s="9"/>
      <c r="DKD14" s="9"/>
      <c r="DKE14" s="9"/>
      <c r="DKF14" s="9"/>
      <c r="DKG14" s="9"/>
      <c r="DKH14" s="9"/>
      <c r="DKI14" s="9"/>
      <c r="DKJ14" s="9"/>
      <c r="DKK14" s="9"/>
      <c r="DKL14" s="9"/>
      <c r="DKM14" s="9"/>
      <c r="DKN14" s="9"/>
      <c r="DKO14" s="9"/>
      <c r="DKP14" s="9"/>
      <c r="DKQ14" s="9"/>
      <c r="DKR14" s="9"/>
      <c r="DKS14" s="9"/>
      <c r="DKT14" s="9"/>
      <c r="DKU14" s="9"/>
      <c r="DKV14" s="9"/>
      <c r="DKW14" s="9"/>
      <c r="DKX14" s="9"/>
      <c r="DKY14" s="9"/>
      <c r="DKZ14" s="9"/>
      <c r="DLA14" s="9"/>
      <c r="DLB14" s="9"/>
      <c r="DLC14" s="9"/>
      <c r="DLD14" s="9"/>
      <c r="DLE14" s="9"/>
      <c r="DLF14" s="9"/>
      <c r="DLG14" s="9"/>
      <c r="DLH14" s="9"/>
      <c r="DLI14" s="9"/>
      <c r="DLJ14" s="9"/>
      <c r="DLK14" s="9"/>
      <c r="DLL14" s="9"/>
      <c r="DLM14" s="9"/>
      <c r="DLN14" s="9"/>
      <c r="DLO14" s="9"/>
      <c r="DLP14" s="9"/>
      <c r="DLQ14" s="9"/>
      <c r="DLR14" s="9"/>
      <c r="DLS14" s="9"/>
      <c r="DLT14" s="9"/>
      <c r="DLU14" s="9"/>
      <c r="DLV14" s="9"/>
      <c r="DLW14" s="9"/>
      <c r="DLX14" s="9"/>
      <c r="DLY14" s="9"/>
      <c r="DLZ14" s="9"/>
      <c r="DMA14" s="9"/>
      <c r="DMB14" s="9"/>
      <c r="DMC14" s="9"/>
      <c r="DMD14" s="9"/>
      <c r="DME14" s="9"/>
      <c r="DMF14" s="9"/>
      <c r="DMG14" s="9"/>
      <c r="DMH14" s="9"/>
      <c r="DMI14" s="9"/>
      <c r="DMJ14" s="9"/>
      <c r="DMK14" s="9"/>
      <c r="DML14" s="9"/>
      <c r="DMM14" s="9"/>
      <c r="DMN14" s="9"/>
      <c r="DMO14" s="9"/>
      <c r="DMP14" s="9"/>
      <c r="DMQ14" s="9"/>
      <c r="DMR14" s="9"/>
      <c r="DMS14" s="9"/>
      <c r="DMT14" s="9"/>
      <c r="DMU14" s="9"/>
      <c r="DMV14" s="9"/>
      <c r="DMW14" s="9"/>
      <c r="DMX14" s="9"/>
      <c r="DMY14" s="9"/>
      <c r="DMZ14" s="9"/>
      <c r="DNA14" s="9"/>
      <c r="DNB14" s="9"/>
      <c r="DNC14" s="9"/>
      <c r="DND14" s="9"/>
      <c r="DNE14" s="9"/>
      <c r="DNF14" s="9"/>
      <c r="DNG14" s="9"/>
      <c r="DNH14" s="9"/>
      <c r="DNI14" s="9"/>
      <c r="DNJ14" s="9"/>
      <c r="DNK14" s="9"/>
      <c r="DNL14" s="9"/>
      <c r="DNM14" s="9"/>
      <c r="DNN14" s="9"/>
      <c r="DNO14" s="9"/>
      <c r="DNP14" s="9"/>
      <c r="DNQ14" s="9"/>
      <c r="DNR14" s="9"/>
      <c r="DNS14" s="9"/>
      <c r="DNT14" s="9"/>
      <c r="DNU14" s="9"/>
      <c r="DNV14" s="9"/>
      <c r="DNW14" s="9"/>
      <c r="DNX14" s="9"/>
      <c r="DNY14" s="9"/>
      <c r="DNZ14" s="9"/>
      <c r="DOA14" s="9"/>
      <c r="DOB14" s="9"/>
      <c r="DOC14" s="9"/>
      <c r="DOD14" s="9"/>
      <c r="DOE14" s="9"/>
      <c r="DOF14" s="9"/>
      <c r="DOG14" s="9"/>
      <c r="DOH14" s="9"/>
      <c r="DOI14" s="9"/>
      <c r="DOJ14" s="9"/>
      <c r="DOK14" s="9"/>
      <c r="DOL14" s="9"/>
      <c r="DOM14" s="9"/>
      <c r="DON14" s="9"/>
      <c r="DOO14" s="9"/>
      <c r="DOP14" s="9"/>
      <c r="DOQ14" s="9"/>
      <c r="DOR14" s="9"/>
      <c r="DOS14" s="9"/>
      <c r="DOT14" s="9"/>
      <c r="DOU14" s="9"/>
      <c r="DOV14" s="9"/>
      <c r="DOW14" s="9"/>
      <c r="DOX14" s="9"/>
      <c r="DOY14" s="9"/>
      <c r="DOZ14" s="9"/>
      <c r="DPA14" s="9"/>
      <c r="DPB14" s="9"/>
      <c r="DPC14" s="9"/>
      <c r="DPD14" s="9"/>
      <c r="DPE14" s="9"/>
      <c r="DPF14" s="9"/>
      <c r="DPG14" s="9"/>
      <c r="DPH14" s="9"/>
      <c r="DPI14" s="9"/>
      <c r="DPJ14" s="9"/>
      <c r="DPK14" s="9"/>
      <c r="DPL14" s="9"/>
      <c r="DPM14" s="9"/>
      <c r="DPN14" s="9"/>
      <c r="DPO14" s="9"/>
      <c r="DPP14" s="9"/>
      <c r="DPQ14" s="9"/>
      <c r="DPR14" s="9"/>
      <c r="DPS14" s="9"/>
      <c r="DPT14" s="9"/>
      <c r="DPU14" s="9"/>
      <c r="DPV14" s="9"/>
      <c r="DPW14" s="9"/>
      <c r="DPX14" s="9"/>
      <c r="DPY14" s="9"/>
      <c r="DPZ14" s="9"/>
      <c r="DQA14" s="9"/>
      <c r="DQB14" s="9"/>
      <c r="DQC14" s="9"/>
      <c r="DQD14" s="9"/>
      <c r="DQE14" s="9"/>
      <c r="DQF14" s="9"/>
      <c r="DQG14" s="9"/>
      <c r="DQH14" s="9"/>
      <c r="DQI14" s="9"/>
      <c r="DQJ14" s="9"/>
      <c r="DQK14" s="9"/>
      <c r="DQL14" s="9"/>
      <c r="DQM14" s="9"/>
      <c r="DQN14" s="9"/>
      <c r="DQO14" s="9"/>
      <c r="DQP14" s="9"/>
      <c r="DQQ14" s="9"/>
      <c r="DQR14" s="9"/>
      <c r="DQS14" s="9"/>
      <c r="DQT14" s="9"/>
      <c r="DQU14" s="9"/>
      <c r="DQV14" s="9"/>
      <c r="DQW14" s="9"/>
      <c r="DQX14" s="9"/>
      <c r="DQY14" s="9"/>
      <c r="DQZ14" s="9"/>
      <c r="DRA14" s="9"/>
      <c r="DRB14" s="9"/>
      <c r="DRC14" s="9"/>
      <c r="DRD14" s="9"/>
      <c r="DRE14" s="9"/>
      <c r="DRF14" s="9"/>
      <c r="DRG14" s="9"/>
      <c r="DRH14" s="9"/>
      <c r="DRI14" s="9"/>
      <c r="DRJ14" s="9"/>
      <c r="DRK14" s="9"/>
      <c r="DRL14" s="9"/>
      <c r="DRM14" s="9"/>
      <c r="DRN14" s="9"/>
      <c r="DRO14" s="9"/>
      <c r="DRP14" s="9"/>
      <c r="DRQ14" s="9"/>
      <c r="DRR14" s="9"/>
      <c r="DRS14" s="9"/>
      <c r="DRT14" s="9"/>
      <c r="DRU14" s="9"/>
      <c r="DRV14" s="9"/>
      <c r="DRW14" s="9"/>
      <c r="DRX14" s="9"/>
      <c r="DRY14" s="9"/>
      <c r="DRZ14" s="9"/>
      <c r="DSA14" s="9"/>
      <c r="DSB14" s="9"/>
      <c r="DSC14" s="9"/>
      <c r="DSD14" s="9"/>
      <c r="DSE14" s="9"/>
      <c r="DSF14" s="9"/>
      <c r="DSG14" s="9"/>
      <c r="DSH14" s="9"/>
      <c r="DSI14" s="9"/>
      <c r="DSJ14" s="9"/>
      <c r="DSK14" s="9"/>
      <c r="DSL14" s="9"/>
      <c r="DSM14" s="9"/>
      <c r="DSN14" s="9"/>
      <c r="DSO14" s="9"/>
      <c r="DSP14" s="9"/>
      <c r="DSQ14" s="9"/>
      <c r="DSR14" s="9"/>
      <c r="DSS14" s="9"/>
      <c r="DST14" s="9"/>
      <c r="DSU14" s="9"/>
      <c r="DSV14" s="9"/>
      <c r="DSW14" s="9"/>
      <c r="DSX14" s="9"/>
      <c r="DSY14" s="9"/>
      <c r="DSZ14" s="9"/>
      <c r="DTA14" s="9"/>
      <c r="DTB14" s="9"/>
      <c r="DTC14" s="9"/>
      <c r="DTD14" s="9"/>
      <c r="DTE14" s="9"/>
      <c r="DTF14" s="9"/>
      <c r="DTG14" s="9"/>
      <c r="DTH14" s="9"/>
      <c r="DTI14" s="9"/>
      <c r="DTJ14" s="9"/>
      <c r="DTK14" s="9"/>
      <c r="DTL14" s="9"/>
      <c r="DTM14" s="9"/>
      <c r="DTN14" s="9"/>
      <c r="DTO14" s="9"/>
      <c r="DTP14" s="9"/>
      <c r="DTQ14" s="9"/>
      <c r="DTR14" s="9"/>
      <c r="DTS14" s="9"/>
      <c r="DTT14" s="9"/>
      <c r="DTU14" s="9"/>
      <c r="DTV14" s="9"/>
      <c r="DTW14" s="9"/>
      <c r="DTX14" s="9"/>
      <c r="DTY14" s="9"/>
      <c r="DTZ14" s="9"/>
      <c r="DUA14" s="9"/>
      <c r="DUB14" s="9"/>
      <c r="DUC14" s="9"/>
      <c r="DUD14" s="9"/>
      <c r="DUE14" s="9"/>
      <c r="DUF14" s="9"/>
      <c r="DUG14" s="9"/>
      <c r="DUH14" s="9"/>
      <c r="DUI14" s="9"/>
      <c r="DUJ14" s="9"/>
      <c r="DUK14" s="9"/>
      <c r="DUL14" s="9"/>
      <c r="DUM14" s="9"/>
      <c r="DUN14" s="9"/>
      <c r="DUO14" s="9"/>
      <c r="DUP14" s="9"/>
      <c r="DUQ14" s="9"/>
      <c r="DUR14" s="9"/>
      <c r="DUS14" s="9"/>
      <c r="DUT14" s="9"/>
      <c r="DUU14" s="9"/>
      <c r="DUV14" s="9"/>
      <c r="DUW14" s="9"/>
      <c r="DUX14" s="9"/>
      <c r="DUY14" s="9"/>
      <c r="DUZ14" s="9"/>
      <c r="DVA14" s="9"/>
      <c r="DVB14" s="9"/>
      <c r="DVC14" s="9"/>
      <c r="DVD14" s="9"/>
      <c r="DVE14" s="9"/>
      <c r="DVF14" s="9"/>
      <c r="DVG14" s="9"/>
      <c r="DVH14" s="9"/>
      <c r="DVI14" s="9"/>
      <c r="DVJ14" s="9"/>
      <c r="DVK14" s="9"/>
      <c r="DVL14" s="9"/>
      <c r="DVM14" s="9"/>
      <c r="DVN14" s="9"/>
      <c r="DVO14" s="9"/>
      <c r="DVP14" s="9"/>
      <c r="DVQ14" s="9"/>
      <c r="DVR14" s="9"/>
      <c r="DVS14" s="9"/>
      <c r="DVT14" s="9"/>
      <c r="DVU14" s="9"/>
      <c r="DVV14" s="9"/>
      <c r="DVW14" s="9"/>
      <c r="DVX14" s="9"/>
      <c r="DVY14" s="9"/>
      <c r="DVZ14" s="9"/>
      <c r="DWA14" s="9"/>
      <c r="DWB14" s="9"/>
      <c r="DWC14" s="9"/>
      <c r="DWD14" s="9"/>
      <c r="DWE14" s="9"/>
      <c r="DWF14" s="9"/>
      <c r="DWG14" s="9"/>
      <c r="DWH14" s="9"/>
      <c r="DWI14" s="9"/>
      <c r="DWJ14" s="9"/>
      <c r="DWK14" s="9"/>
      <c r="DWL14" s="9"/>
      <c r="DWM14" s="9"/>
      <c r="DWN14" s="9"/>
      <c r="DWO14" s="9"/>
      <c r="DWP14" s="9"/>
      <c r="DWQ14" s="9"/>
      <c r="DWR14" s="9"/>
      <c r="DWS14" s="9"/>
      <c r="DWT14" s="9"/>
      <c r="DWU14" s="9"/>
      <c r="DWV14" s="9"/>
      <c r="DWW14" s="9"/>
      <c r="DWX14" s="9"/>
      <c r="DWY14" s="9"/>
      <c r="DWZ14" s="9"/>
      <c r="DXA14" s="9"/>
      <c r="DXB14" s="9"/>
      <c r="DXC14" s="9"/>
      <c r="DXD14" s="9"/>
      <c r="DXE14" s="9"/>
      <c r="DXF14" s="9"/>
      <c r="DXG14" s="9"/>
      <c r="DXH14" s="9"/>
      <c r="DXI14" s="9"/>
      <c r="DXJ14" s="9"/>
      <c r="DXK14" s="9"/>
      <c r="DXL14" s="9"/>
      <c r="DXM14" s="9"/>
      <c r="DXN14" s="9"/>
      <c r="DXO14" s="9"/>
      <c r="DXP14" s="9"/>
      <c r="DXQ14" s="9"/>
      <c r="DXR14" s="9"/>
      <c r="DXS14" s="9"/>
      <c r="DXT14" s="9"/>
      <c r="DXU14" s="9"/>
      <c r="DXV14" s="9"/>
      <c r="DXW14" s="9"/>
      <c r="DXX14" s="9"/>
      <c r="DXY14" s="9"/>
      <c r="DXZ14" s="9"/>
      <c r="DYA14" s="9"/>
      <c r="DYB14" s="9"/>
      <c r="DYC14" s="9"/>
      <c r="DYD14" s="9"/>
      <c r="DYE14" s="9"/>
      <c r="DYF14" s="9"/>
      <c r="DYG14" s="9"/>
      <c r="DYH14" s="9"/>
      <c r="DYI14" s="9"/>
      <c r="DYJ14" s="9"/>
      <c r="DYK14" s="9"/>
      <c r="DYL14" s="9"/>
      <c r="DYM14" s="9"/>
      <c r="DYN14" s="9"/>
      <c r="DYO14" s="9"/>
      <c r="DYP14" s="9"/>
      <c r="DYQ14" s="9"/>
      <c r="DYR14" s="9"/>
      <c r="DYS14" s="9"/>
      <c r="DYT14" s="9"/>
      <c r="DYU14" s="9"/>
      <c r="DYV14" s="9"/>
      <c r="DYW14" s="9"/>
      <c r="DYX14" s="9"/>
      <c r="DYY14" s="9"/>
      <c r="DYZ14" s="9"/>
      <c r="DZA14" s="9"/>
      <c r="DZB14" s="9"/>
      <c r="DZC14" s="9"/>
      <c r="DZD14" s="9"/>
      <c r="DZE14" s="9"/>
      <c r="DZF14" s="9"/>
      <c r="DZG14" s="9"/>
      <c r="DZH14" s="9"/>
      <c r="DZI14" s="9"/>
      <c r="DZJ14" s="9"/>
      <c r="DZK14" s="9"/>
      <c r="DZL14" s="9"/>
      <c r="DZM14" s="9"/>
      <c r="DZN14" s="9"/>
      <c r="DZO14" s="9"/>
      <c r="DZP14" s="9"/>
      <c r="DZQ14" s="9"/>
      <c r="DZR14" s="9"/>
      <c r="DZS14" s="9"/>
      <c r="DZT14" s="9"/>
      <c r="DZU14" s="9"/>
      <c r="DZV14" s="9"/>
      <c r="DZW14" s="9"/>
      <c r="DZX14" s="9"/>
      <c r="DZY14" s="9"/>
      <c r="DZZ14" s="9"/>
      <c r="EAA14" s="9"/>
      <c r="EAB14" s="9"/>
      <c r="EAC14" s="9"/>
      <c r="EAD14" s="9"/>
      <c r="EAE14" s="9"/>
      <c r="EAF14" s="9"/>
      <c r="EAG14" s="9"/>
      <c r="EAH14" s="9"/>
      <c r="EAI14" s="9"/>
      <c r="EAJ14" s="9"/>
      <c r="EAK14" s="9"/>
      <c r="EAL14" s="9"/>
      <c r="EAM14" s="9"/>
      <c r="EAN14" s="9"/>
      <c r="EAO14" s="9"/>
      <c r="EAP14" s="9"/>
      <c r="EAQ14" s="9"/>
      <c r="EAR14" s="9"/>
      <c r="EAS14" s="9"/>
      <c r="EAT14" s="9"/>
      <c r="EAU14" s="9"/>
      <c r="EAV14" s="9"/>
      <c r="EAW14" s="9"/>
      <c r="EAX14" s="9"/>
      <c r="EAY14" s="9"/>
      <c r="EAZ14" s="9"/>
      <c r="EBA14" s="9"/>
      <c r="EBB14" s="9"/>
      <c r="EBC14" s="9"/>
      <c r="EBD14" s="9"/>
      <c r="EBE14" s="9"/>
      <c r="EBF14" s="9"/>
      <c r="EBG14" s="9"/>
      <c r="EBH14" s="9"/>
      <c r="EBI14" s="9"/>
      <c r="EBJ14" s="9"/>
      <c r="EBK14" s="9"/>
      <c r="EBL14" s="9"/>
      <c r="EBM14" s="9"/>
      <c r="EBN14" s="9"/>
      <c r="EBO14" s="9"/>
      <c r="EBP14" s="9"/>
      <c r="EBQ14" s="9"/>
      <c r="EBR14" s="9"/>
      <c r="EBS14" s="9"/>
      <c r="EBT14" s="9"/>
      <c r="EBU14" s="9"/>
      <c r="EBV14" s="9"/>
      <c r="EBW14" s="9"/>
      <c r="EBX14" s="9"/>
      <c r="EBY14" s="9"/>
      <c r="EBZ14" s="9"/>
      <c r="ECA14" s="9"/>
      <c r="ECB14" s="9"/>
      <c r="ECC14" s="9"/>
      <c r="ECD14" s="9"/>
      <c r="ECE14" s="9"/>
      <c r="ECF14" s="9"/>
      <c r="ECG14" s="9"/>
      <c r="ECH14" s="9"/>
      <c r="ECI14" s="9"/>
      <c r="ECJ14" s="9"/>
      <c r="ECK14" s="9"/>
      <c r="ECL14" s="9"/>
      <c r="ECM14" s="9"/>
      <c r="ECN14" s="9"/>
      <c r="ECO14" s="9"/>
      <c r="ECP14" s="9"/>
      <c r="ECQ14" s="9"/>
      <c r="ECR14" s="9"/>
      <c r="ECS14" s="9"/>
      <c r="ECT14" s="9"/>
      <c r="ECU14" s="9"/>
      <c r="ECV14" s="9"/>
      <c r="ECW14" s="9"/>
      <c r="ECX14" s="9"/>
      <c r="ECY14" s="9"/>
      <c r="ECZ14" s="9"/>
      <c r="EDA14" s="9"/>
      <c r="EDB14" s="9"/>
      <c r="EDC14" s="9"/>
      <c r="EDD14" s="9"/>
      <c r="EDE14" s="9"/>
      <c r="EDF14" s="9"/>
      <c r="EDG14" s="9"/>
      <c r="EDH14" s="9"/>
      <c r="EDI14" s="9"/>
      <c r="EDJ14" s="9"/>
      <c r="EDK14" s="9"/>
      <c r="EDL14" s="9"/>
      <c r="EDM14" s="9"/>
      <c r="EDN14" s="9"/>
      <c r="EDO14" s="9"/>
      <c r="EDP14" s="9"/>
      <c r="EDQ14" s="9"/>
      <c r="EDR14" s="9"/>
      <c r="EDS14" s="9"/>
      <c r="EDT14" s="9"/>
      <c r="EDU14" s="9"/>
      <c r="EDV14" s="9"/>
      <c r="EDW14" s="9"/>
      <c r="EDX14" s="9"/>
      <c r="EDY14" s="9"/>
      <c r="EDZ14" s="9"/>
      <c r="EEA14" s="9"/>
      <c r="EEB14" s="9"/>
      <c r="EEC14" s="9"/>
      <c r="EED14" s="9"/>
      <c r="EEE14" s="9"/>
      <c r="EEF14" s="9"/>
      <c r="EEG14" s="9"/>
      <c r="EEH14" s="9"/>
      <c r="EEI14" s="9"/>
      <c r="EEJ14" s="9"/>
      <c r="EEK14" s="9"/>
      <c r="EEL14" s="9"/>
      <c r="EEM14" s="9"/>
      <c r="EEN14" s="9"/>
      <c r="EEO14" s="9"/>
      <c r="EEP14" s="9"/>
      <c r="EEQ14" s="9"/>
      <c r="EER14" s="9"/>
      <c r="EES14" s="9"/>
      <c r="EET14" s="9"/>
      <c r="EEU14" s="9"/>
      <c r="EEV14" s="9"/>
      <c r="EEW14" s="9"/>
      <c r="EEX14" s="9"/>
      <c r="EEY14" s="9"/>
      <c r="EEZ14" s="9"/>
      <c r="EFA14" s="9"/>
      <c r="EFB14" s="9"/>
      <c r="EFC14" s="9"/>
      <c r="EFD14" s="9"/>
      <c r="EFE14" s="9"/>
      <c r="EFF14" s="9"/>
      <c r="EFG14" s="9"/>
      <c r="EFH14" s="9"/>
      <c r="EFI14" s="9"/>
      <c r="EFJ14" s="9"/>
      <c r="EFK14" s="9"/>
      <c r="EFL14" s="9"/>
      <c r="EFM14" s="9"/>
      <c r="EFN14" s="9"/>
      <c r="EFO14" s="9"/>
      <c r="EFP14" s="9"/>
      <c r="EFQ14" s="9"/>
      <c r="EFR14" s="9"/>
      <c r="EFS14" s="9"/>
      <c r="EFT14" s="9"/>
      <c r="EFU14" s="9"/>
      <c r="EFV14" s="9"/>
      <c r="EFW14" s="9"/>
      <c r="EFX14" s="9"/>
      <c r="EFY14" s="9"/>
      <c r="EFZ14" s="9"/>
      <c r="EGA14" s="9"/>
      <c r="EGB14" s="9"/>
      <c r="EGC14" s="9"/>
      <c r="EGD14" s="9"/>
      <c r="EGE14" s="9"/>
      <c r="EGF14" s="9"/>
      <c r="EGG14" s="9"/>
      <c r="EGH14" s="9"/>
      <c r="EGI14" s="9"/>
      <c r="EGJ14" s="9"/>
      <c r="EGK14" s="9"/>
      <c r="EGL14" s="9"/>
      <c r="EGM14" s="9"/>
      <c r="EGN14" s="9"/>
      <c r="EGO14" s="9"/>
      <c r="EGP14" s="9"/>
      <c r="EGQ14" s="9"/>
      <c r="EGR14" s="9"/>
      <c r="EGS14" s="9"/>
      <c r="EGT14" s="9"/>
      <c r="EGU14" s="9"/>
      <c r="EGV14" s="9"/>
      <c r="EGW14" s="9"/>
      <c r="EGX14" s="9"/>
      <c r="EGY14" s="9"/>
      <c r="EGZ14" s="9"/>
      <c r="EHA14" s="9"/>
      <c r="EHB14" s="9"/>
      <c r="EHC14" s="9"/>
      <c r="EHD14" s="9"/>
      <c r="EHE14" s="9"/>
      <c r="EHF14" s="9"/>
      <c r="EHG14" s="9"/>
      <c r="EHH14" s="9"/>
      <c r="EHI14" s="9"/>
      <c r="EHJ14" s="9"/>
      <c r="EHK14" s="9"/>
      <c r="EHL14" s="9"/>
      <c r="EHM14" s="9"/>
      <c r="EHN14" s="9"/>
      <c r="EHO14" s="9"/>
      <c r="EHP14" s="9"/>
      <c r="EHQ14" s="9"/>
      <c r="EHR14" s="9"/>
      <c r="EHS14" s="9"/>
      <c r="EHT14" s="9"/>
      <c r="EHU14" s="9"/>
      <c r="EHV14" s="9"/>
      <c r="EHW14" s="9"/>
      <c r="EHX14" s="9"/>
      <c r="EHY14" s="9"/>
      <c r="EHZ14" s="9"/>
      <c r="EIA14" s="9"/>
      <c r="EIB14" s="9"/>
      <c r="EIC14" s="9"/>
      <c r="EID14" s="9"/>
      <c r="EIE14" s="9"/>
      <c r="EIF14" s="9"/>
      <c r="EIG14" s="9"/>
      <c r="EIH14" s="9"/>
      <c r="EII14" s="9"/>
      <c r="EIJ14" s="9"/>
      <c r="EIK14" s="9"/>
      <c r="EIL14" s="9"/>
      <c r="EIM14" s="9"/>
      <c r="EIN14" s="9"/>
      <c r="EIO14" s="9"/>
      <c r="EIP14" s="9"/>
      <c r="EIQ14" s="9"/>
      <c r="EIR14" s="9"/>
      <c r="EIS14" s="9"/>
      <c r="EIT14" s="9"/>
      <c r="EIU14" s="9"/>
      <c r="EIV14" s="9"/>
      <c r="EIW14" s="9"/>
      <c r="EIX14" s="9"/>
      <c r="EIY14" s="9"/>
      <c r="EIZ14" s="9"/>
      <c r="EJA14" s="9"/>
      <c r="EJB14" s="9"/>
      <c r="EJC14" s="9"/>
      <c r="EJD14" s="9"/>
      <c r="EJE14" s="9"/>
      <c r="EJF14" s="9"/>
      <c r="EJG14" s="9"/>
      <c r="EJH14" s="9"/>
      <c r="EJI14" s="9"/>
      <c r="EJJ14" s="9"/>
      <c r="EJK14" s="9"/>
      <c r="EJL14" s="9"/>
      <c r="EJM14" s="9"/>
      <c r="EJN14" s="9"/>
      <c r="EJO14" s="9"/>
      <c r="EJP14" s="9"/>
      <c r="EJQ14" s="9"/>
      <c r="EJR14" s="9"/>
      <c r="EJS14" s="9"/>
      <c r="EJT14" s="9"/>
      <c r="EJU14" s="9"/>
      <c r="EJV14" s="9"/>
      <c r="EJW14" s="9"/>
      <c r="EJX14" s="9"/>
      <c r="EJY14" s="9"/>
      <c r="EJZ14" s="9"/>
      <c r="EKA14" s="9"/>
      <c r="EKB14" s="9"/>
      <c r="EKC14" s="9"/>
      <c r="EKD14" s="9"/>
      <c r="EKE14" s="9"/>
      <c r="EKF14" s="9"/>
      <c r="EKG14" s="9"/>
      <c r="EKH14" s="9"/>
      <c r="EKI14" s="9"/>
      <c r="EKJ14" s="9"/>
      <c r="EKK14" s="9"/>
      <c r="EKL14" s="9"/>
      <c r="EKM14" s="9"/>
      <c r="EKN14" s="9"/>
      <c r="EKO14" s="9"/>
      <c r="EKP14" s="9"/>
      <c r="EKQ14" s="9"/>
      <c r="EKR14" s="9"/>
      <c r="EKS14" s="9"/>
      <c r="EKT14" s="9"/>
      <c r="EKU14" s="9"/>
      <c r="EKV14" s="9"/>
      <c r="EKW14" s="9"/>
      <c r="EKX14" s="9"/>
      <c r="EKY14" s="9"/>
      <c r="EKZ14" s="9"/>
      <c r="ELA14" s="9"/>
      <c r="ELB14" s="9"/>
      <c r="ELC14" s="9"/>
      <c r="ELD14" s="9"/>
      <c r="ELE14" s="9"/>
      <c r="ELF14" s="9"/>
      <c r="ELG14" s="9"/>
      <c r="ELH14" s="9"/>
      <c r="ELI14" s="9"/>
      <c r="ELJ14" s="9"/>
      <c r="ELK14" s="9"/>
      <c r="ELL14" s="9"/>
      <c r="ELM14" s="9"/>
      <c r="ELN14" s="9"/>
      <c r="ELO14" s="9"/>
      <c r="ELP14" s="9"/>
      <c r="ELQ14" s="9"/>
      <c r="ELR14" s="9"/>
      <c r="ELS14" s="9"/>
      <c r="ELT14" s="9"/>
      <c r="ELU14" s="9"/>
      <c r="ELV14" s="9"/>
      <c r="ELW14" s="9"/>
      <c r="ELX14" s="9"/>
      <c r="ELY14" s="9"/>
      <c r="ELZ14" s="9"/>
      <c r="EMA14" s="9"/>
      <c r="EMB14" s="9"/>
      <c r="EMC14" s="9"/>
      <c r="EMD14" s="9"/>
      <c r="EME14" s="9"/>
      <c r="EMF14" s="9"/>
      <c r="EMG14" s="9"/>
      <c r="EMH14" s="9"/>
      <c r="EMI14" s="9"/>
      <c r="EMJ14" s="9"/>
      <c r="EMK14" s="9"/>
      <c r="EML14" s="9"/>
      <c r="EMM14" s="9"/>
      <c r="EMN14" s="9"/>
      <c r="EMO14" s="9"/>
      <c r="EMP14" s="9"/>
      <c r="EMQ14" s="9"/>
      <c r="EMR14" s="9"/>
      <c r="EMS14" s="9"/>
      <c r="EMT14" s="9"/>
      <c r="EMU14" s="9"/>
      <c r="EMV14" s="9"/>
      <c r="EMW14" s="9"/>
      <c r="EMX14" s="9"/>
      <c r="EMY14" s="9"/>
      <c r="EMZ14" s="9"/>
      <c r="ENA14" s="9"/>
      <c r="ENB14" s="9"/>
      <c r="ENC14" s="9"/>
      <c r="END14" s="9"/>
      <c r="ENE14" s="9"/>
      <c r="ENF14" s="9"/>
      <c r="ENG14" s="9"/>
      <c r="ENH14" s="9"/>
      <c r="ENI14" s="9"/>
      <c r="ENJ14" s="9"/>
      <c r="ENK14" s="9"/>
      <c r="ENL14" s="9"/>
      <c r="ENM14" s="9"/>
      <c r="ENN14" s="9"/>
      <c r="ENO14" s="9"/>
      <c r="ENP14" s="9"/>
      <c r="ENQ14" s="9"/>
      <c r="ENR14" s="9"/>
      <c r="ENS14" s="9"/>
      <c r="ENT14" s="9"/>
      <c r="ENU14" s="9"/>
      <c r="ENV14" s="9"/>
      <c r="ENW14" s="9"/>
      <c r="ENX14" s="9"/>
      <c r="ENY14" s="9"/>
      <c r="ENZ14" s="9"/>
      <c r="EOA14" s="9"/>
      <c r="EOB14" s="9"/>
      <c r="EOC14" s="9"/>
      <c r="EOD14" s="9"/>
      <c r="EOE14" s="9"/>
      <c r="EOF14" s="9"/>
      <c r="EOG14" s="9"/>
      <c r="EOH14" s="9"/>
      <c r="EOI14" s="9"/>
      <c r="EOJ14" s="9"/>
      <c r="EOK14" s="9"/>
      <c r="EOL14" s="9"/>
      <c r="EOM14" s="9"/>
      <c r="EON14" s="9"/>
      <c r="EOO14" s="9"/>
      <c r="EOP14" s="9"/>
      <c r="EOQ14" s="9"/>
      <c r="EOR14" s="9"/>
      <c r="EOS14" s="9"/>
      <c r="EOT14" s="9"/>
      <c r="EOU14" s="9"/>
      <c r="EOV14" s="9"/>
      <c r="EOW14" s="9"/>
      <c r="EOX14" s="9"/>
      <c r="EOY14" s="9"/>
      <c r="EOZ14" s="9"/>
      <c r="EPA14" s="9"/>
      <c r="EPB14" s="9"/>
      <c r="EPC14" s="9"/>
      <c r="EPD14" s="9"/>
      <c r="EPE14" s="9"/>
      <c r="EPF14" s="9"/>
      <c r="EPG14" s="9"/>
      <c r="EPH14" s="9"/>
      <c r="EPI14" s="9"/>
      <c r="EPJ14" s="9"/>
      <c r="EPK14" s="9"/>
      <c r="EPL14" s="9"/>
      <c r="EPM14" s="9"/>
      <c r="EPN14" s="9"/>
      <c r="EPO14" s="9"/>
      <c r="EPP14" s="9"/>
      <c r="EPQ14" s="9"/>
      <c r="EPR14" s="9"/>
      <c r="EPS14" s="9"/>
      <c r="EPT14" s="9"/>
      <c r="EPU14" s="9"/>
      <c r="EPV14" s="9"/>
      <c r="EPW14" s="9"/>
      <c r="EPX14" s="9"/>
      <c r="EPY14" s="9"/>
      <c r="EPZ14" s="9"/>
      <c r="EQA14" s="9"/>
      <c r="EQB14" s="9"/>
      <c r="EQC14" s="9"/>
      <c r="EQD14" s="9"/>
      <c r="EQE14" s="9"/>
      <c r="EQF14" s="9"/>
      <c r="EQG14" s="9"/>
      <c r="EQH14" s="9"/>
      <c r="EQI14" s="9"/>
      <c r="EQJ14" s="9"/>
      <c r="EQK14" s="9"/>
      <c r="EQL14" s="9"/>
      <c r="EQM14" s="9"/>
      <c r="EQN14" s="9"/>
      <c r="EQO14" s="9"/>
      <c r="EQP14" s="9"/>
      <c r="EQQ14" s="9"/>
      <c r="EQR14" s="9"/>
      <c r="EQS14" s="9"/>
      <c r="EQT14" s="9"/>
      <c r="EQU14" s="9"/>
      <c r="EQV14" s="9"/>
      <c r="EQW14" s="9"/>
      <c r="EQX14" s="9"/>
      <c r="EQY14" s="9"/>
      <c r="EQZ14" s="9"/>
      <c r="ERA14" s="9"/>
      <c r="ERB14" s="9"/>
      <c r="ERC14" s="9"/>
      <c r="ERD14" s="9"/>
      <c r="ERE14" s="9"/>
      <c r="ERF14" s="9"/>
      <c r="ERG14" s="9"/>
      <c r="ERH14" s="9"/>
      <c r="ERI14" s="9"/>
      <c r="ERJ14" s="9"/>
      <c r="ERK14" s="9"/>
      <c r="ERL14" s="9"/>
      <c r="ERM14" s="9"/>
      <c r="ERN14" s="9"/>
      <c r="ERO14" s="9"/>
      <c r="ERP14" s="9"/>
      <c r="ERQ14" s="9"/>
      <c r="ERR14" s="9"/>
      <c r="ERS14" s="9"/>
      <c r="ERT14" s="9"/>
      <c r="ERU14" s="9"/>
      <c r="ERV14" s="9"/>
      <c r="ERW14" s="9"/>
      <c r="ERX14" s="9"/>
      <c r="ERY14" s="9"/>
      <c r="ERZ14" s="9"/>
      <c r="ESA14" s="9"/>
      <c r="ESB14" s="9"/>
      <c r="ESC14" s="9"/>
      <c r="ESD14" s="9"/>
      <c r="ESE14" s="9"/>
      <c r="ESF14" s="9"/>
      <c r="ESG14" s="9"/>
      <c r="ESH14" s="9"/>
      <c r="ESI14" s="9"/>
      <c r="ESJ14" s="9"/>
      <c r="ESK14" s="9"/>
      <c r="ESL14" s="9"/>
      <c r="ESM14" s="9"/>
      <c r="ESN14" s="9"/>
      <c r="ESO14" s="9"/>
      <c r="ESP14" s="9"/>
      <c r="ESQ14" s="9"/>
      <c r="ESR14" s="9"/>
      <c r="ESS14" s="9"/>
      <c r="EST14" s="9"/>
      <c r="ESU14" s="9"/>
      <c r="ESV14" s="9"/>
      <c r="ESW14" s="9"/>
      <c r="ESX14" s="9"/>
      <c r="ESY14" s="9"/>
      <c r="ESZ14" s="9"/>
      <c r="ETA14" s="9"/>
      <c r="ETB14" s="9"/>
      <c r="ETC14" s="9"/>
      <c r="ETD14" s="9"/>
      <c r="ETE14" s="9"/>
      <c r="ETF14" s="9"/>
      <c r="ETG14" s="9"/>
      <c r="ETH14" s="9"/>
      <c r="ETI14" s="9"/>
      <c r="ETJ14" s="9"/>
      <c r="ETK14" s="9"/>
      <c r="ETL14" s="9"/>
      <c r="ETM14" s="9"/>
      <c r="ETN14" s="9"/>
      <c r="ETO14" s="9"/>
      <c r="ETP14" s="9"/>
      <c r="ETQ14" s="9"/>
      <c r="ETR14" s="9"/>
      <c r="ETS14" s="9"/>
      <c r="ETT14" s="9"/>
      <c r="ETU14" s="9"/>
      <c r="ETV14" s="9"/>
      <c r="ETW14" s="9"/>
      <c r="ETX14" s="9"/>
      <c r="ETY14" s="9"/>
      <c r="ETZ14" s="9"/>
      <c r="EUA14" s="9"/>
      <c r="EUB14" s="9"/>
      <c r="EUC14" s="9"/>
      <c r="EUD14" s="9"/>
      <c r="EUE14" s="9"/>
      <c r="EUF14" s="9"/>
      <c r="EUG14" s="9"/>
      <c r="EUH14" s="9"/>
      <c r="EUI14" s="9"/>
      <c r="EUJ14" s="9"/>
      <c r="EUK14" s="9"/>
      <c r="EUL14" s="9"/>
      <c r="EUM14" s="9"/>
      <c r="EUN14" s="9"/>
      <c r="EUO14" s="9"/>
      <c r="EUP14" s="9"/>
      <c r="EUQ14" s="9"/>
      <c r="EUR14" s="9"/>
      <c r="EUS14" s="9"/>
      <c r="EUT14" s="9"/>
      <c r="EUU14" s="9"/>
      <c r="EUV14" s="9"/>
      <c r="EUW14" s="9"/>
      <c r="EUX14" s="9"/>
      <c r="EUY14" s="9"/>
      <c r="EUZ14" s="9"/>
      <c r="EVA14" s="9"/>
      <c r="EVB14" s="9"/>
      <c r="EVC14" s="9"/>
      <c r="EVD14" s="9"/>
      <c r="EVE14" s="9"/>
      <c r="EVF14" s="9"/>
      <c r="EVG14" s="9"/>
      <c r="EVH14" s="9"/>
      <c r="EVI14" s="9"/>
      <c r="EVJ14" s="9"/>
      <c r="EVK14" s="9"/>
      <c r="EVL14" s="9"/>
      <c r="EVM14" s="9"/>
      <c r="EVN14" s="9"/>
      <c r="EVO14" s="9"/>
      <c r="EVP14" s="9"/>
      <c r="EVQ14" s="9"/>
      <c r="EVR14" s="9"/>
      <c r="EVS14" s="9"/>
      <c r="EVT14" s="9"/>
      <c r="EVU14" s="9"/>
      <c r="EVV14" s="9"/>
      <c r="EVW14" s="9"/>
      <c r="EVX14" s="9"/>
      <c r="EVY14" s="9"/>
      <c r="EVZ14" s="9"/>
      <c r="EWA14" s="9"/>
      <c r="EWB14" s="9"/>
      <c r="EWC14" s="9"/>
      <c r="EWD14" s="9"/>
      <c r="EWE14" s="9"/>
      <c r="EWF14" s="9"/>
      <c r="EWG14" s="9"/>
      <c r="EWH14" s="9"/>
      <c r="EWI14" s="9"/>
      <c r="EWJ14" s="9"/>
      <c r="EWK14" s="9"/>
      <c r="EWL14" s="9"/>
      <c r="EWM14" s="9"/>
      <c r="EWN14" s="9"/>
      <c r="EWO14" s="9"/>
      <c r="EWP14" s="9"/>
      <c r="EWQ14" s="9"/>
      <c r="EWR14" s="9"/>
      <c r="EWS14" s="9"/>
      <c r="EWT14" s="9"/>
      <c r="EWU14" s="9"/>
      <c r="EWV14" s="9"/>
      <c r="EWW14" s="9"/>
      <c r="EWX14" s="9"/>
      <c r="EWY14" s="9"/>
      <c r="EWZ14" s="9"/>
      <c r="EXA14" s="9"/>
      <c r="EXB14" s="9"/>
      <c r="EXC14" s="9"/>
      <c r="EXD14" s="9"/>
      <c r="EXE14" s="9"/>
      <c r="EXF14" s="9"/>
      <c r="EXG14" s="9"/>
      <c r="EXH14" s="9"/>
      <c r="EXI14" s="9"/>
      <c r="EXJ14" s="9"/>
      <c r="EXK14" s="9"/>
      <c r="EXL14" s="9"/>
      <c r="EXM14" s="9"/>
      <c r="EXN14" s="9"/>
      <c r="EXO14" s="9"/>
      <c r="EXP14" s="9"/>
      <c r="EXQ14" s="9"/>
      <c r="EXR14" s="9"/>
      <c r="EXS14" s="9"/>
      <c r="EXT14" s="9"/>
      <c r="EXU14" s="9"/>
      <c r="EXV14" s="9"/>
      <c r="EXW14" s="9"/>
      <c r="EXX14" s="9"/>
      <c r="EXY14" s="9"/>
      <c r="EXZ14" s="9"/>
      <c r="EYA14" s="9"/>
      <c r="EYB14" s="9"/>
      <c r="EYC14" s="9"/>
      <c r="EYD14" s="9"/>
      <c r="EYE14" s="9"/>
      <c r="EYF14" s="9"/>
      <c r="EYG14" s="9"/>
      <c r="EYH14" s="9"/>
      <c r="EYI14" s="9"/>
      <c r="EYJ14" s="9"/>
      <c r="EYK14" s="9"/>
      <c r="EYL14" s="9"/>
      <c r="EYM14" s="9"/>
      <c r="EYN14" s="9"/>
      <c r="EYO14" s="9"/>
      <c r="EYP14" s="9"/>
      <c r="EYQ14" s="9"/>
      <c r="EYR14" s="9"/>
      <c r="EYS14" s="9"/>
      <c r="EYT14" s="9"/>
      <c r="EYU14" s="9"/>
      <c r="EYV14" s="9"/>
      <c r="EYW14" s="9"/>
      <c r="EYX14" s="9"/>
      <c r="EYY14" s="9"/>
      <c r="EYZ14" s="9"/>
      <c r="EZA14" s="9"/>
      <c r="EZB14" s="9"/>
      <c r="EZC14" s="9"/>
      <c r="EZD14" s="9"/>
      <c r="EZE14" s="9"/>
      <c r="EZF14" s="9"/>
      <c r="EZG14" s="9"/>
      <c r="EZH14" s="9"/>
      <c r="EZI14" s="9"/>
      <c r="EZJ14" s="9"/>
      <c r="EZK14" s="9"/>
      <c r="EZL14" s="9"/>
      <c r="EZM14" s="9"/>
      <c r="EZN14" s="9"/>
      <c r="EZO14" s="9"/>
      <c r="EZP14" s="9"/>
      <c r="EZQ14" s="9"/>
      <c r="EZR14" s="9"/>
      <c r="EZS14" s="9"/>
      <c r="EZT14" s="9"/>
      <c r="EZU14" s="9"/>
      <c r="EZV14" s="9"/>
      <c r="EZW14" s="9"/>
      <c r="EZX14" s="9"/>
      <c r="EZY14" s="9"/>
      <c r="EZZ14" s="9"/>
      <c r="FAA14" s="9"/>
      <c r="FAB14" s="9"/>
      <c r="FAC14" s="9"/>
      <c r="FAD14" s="9"/>
      <c r="FAE14" s="9"/>
      <c r="FAF14" s="9"/>
      <c r="FAG14" s="9"/>
      <c r="FAH14" s="9"/>
      <c r="FAI14" s="9"/>
      <c r="FAJ14" s="9"/>
      <c r="FAK14" s="9"/>
      <c r="FAL14" s="9"/>
      <c r="FAM14" s="9"/>
      <c r="FAN14" s="9"/>
      <c r="FAO14" s="9"/>
      <c r="FAP14" s="9"/>
      <c r="FAQ14" s="9"/>
      <c r="FAR14" s="9"/>
      <c r="FAS14" s="9"/>
      <c r="FAT14" s="9"/>
      <c r="FAU14" s="9"/>
      <c r="FAV14" s="9"/>
      <c r="FAW14" s="9"/>
      <c r="FAX14" s="9"/>
      <c r="FAY14" s="9"/>
      <c r="FAZ14" s="9"/>
      <c r="FBA14" s="9"/>
      <c r="FBB14" s="9"/>
      <c r="FBC14" s="9"/>
      <c r="FBD14" s="9"/>
      <c r="FBE14" s="9"/>
      <c r="FBF14" s="9"/>
      <c r="FBG14" s="9"/>
      <c r="FBH14" s="9"/>
      <c r="FBI14" s="9"/>
      <c r="FBJ14" s="9"/>
      <c r="FBK14" s="9"/>
      <c r="FBL14" s="9"/>
      <c r="FBM14" s="9"/>
      <c r="FBN14" s="9"/>
      <c r="FBO14" s="9"/>
      <c r="FBP14" s="9"/>
      <c r="FBQ14" s="9"/>
      <c r="FBR14" s="9"/>
      <c r="FBS14" s="9"/>
      <c r="FBT14" s="9"/>
      <c r="FBU14" s="9"/>
      <c r="FBV14" s="9"/>
      <c r="FBW14" s="9"/>
      <c r="FBX14" s="9"/>
      <c r="FBY14" s="9"/>
      <c r="FBZ14" s="9"/>
      <c r="FCA14" s="9"/>
      <c r="FCB14" s="9"/>
      <c r="FCC14" s="9"/>
      <c r="FCD14" s="9"/>
      <c r="FCE14" s="9"/>
      <c r="FCF14" s="9"/>
      <c r="FCG14" s="9"/>
      <c r="FCH14" s="9"/>
      <c r="FCI14" s="9"/>
      <c r="FCJ14" s="9"/>
      <c r="FCK14" s="9"/>
      <c r="FCL14" s="9"/>
      <c r="FCM14" s="9"/>
      <c r="FCN14" s="9"/>
      <c r="FCO14" s="9"/>
      <c r="FCP14" s="9"/>
      <c r="FCQ14" s="9"/>
      <c r="FCR14" s="9"/>
      <c r="FCS14" s="9"/>
      <c r="FCT14" s="9"/>
      <c r="FCU14" s="9"/>
      <c r="FCV14" s="9"/>
      <c r="FCW14" s="9"/>
      <c r="FCX14" s="9"/>
      <c r="FCY14" s="9"/>
      <c r="FCZ14" s="9"/>
      <c r="FDA14" s="9"/>
      <c r="FDB14" s="9"/>
      <c r="FDC14" s="9"/>
      <c r="FDD14" s="9"/>
      <c r="FDE14" s="9"/>
      <c r="FDF14" s="9"/>
      <c r="FDG14" s="9"/>
      <c r="FDH14" s="9"/>
      <c r="FDI14" s="9"/>
      <c r="FDJ14" s="9"/>
      <c r="FDK14" s="9"/>
      <c r="FDL14" s="9"/>
      <c r="FDM14" s="9"/>
      <c r="FDN14" s="9"/>
      <c r="FDO14" s="9"/>
      <c r="FDP14" s="9"/>
      <c r="FDQ14" s="9"/>
      <c r="FDR14" s="9"/>
      <c r="FDS14" s="9"/>
      <c r="FDT14" s="9"/>
      <c r="FDU14" s="9"/>
      <c r="FDV14" s="9"/>
      <c r="FDW14" s="9"/>
      <c r="FDX14" s="9"/>
      <c r="FDY14" s="9"/>
      <c r="FDZ14" s="9"/>
      <c r="FEA14" s="9"/>
      <c r="FEB14" s="9"/>
      <c r="FEC14" s="9"/>
      <c r="FED14" s="9"/>
      <c r="FEE14" s="9"/>
      <c r="FEF14" s="9"/>
      <c r="FEG14" s="9"/>
      <c r="FEH14" s="9"/>
      <c r="FEI14" s="9"/>
      <c r="FEJ14" s="9"/>
      <c r="FEK14" s="9"/>
      <c r="FEL14" s="9"/>
      <c r="FEM14" s="9"/>
      <c r="FEN14" s="9"/>
      <c r="FEO14" s="9"/>
      <c r="FEP14" s="9"/>
      <c r="FEQ14" s="9"/>
      <c r="FER14" s="9"/>
      <c r="FES14" s="9"/>
      <c r="FET14" s="9"/>
      <c r="FEU14" s="9"/>
      <c r="FEV14" s="9"/>
      <c r="FEW14" s="9"/>
      <c r="FEX14" s="9"/>
      <c r="FEY14" s="9"/>
      <c r="FEZ14" s="9"/>
      <c r="FFA14" s="9"/>
      <c r="FFB14" s="9"/>
      <c r="FFC14" s="9"/>
      <c r="FFD14" s="9"/>
      <c r="FFE14" s="9"/>
      <c r="FFF14" s="9"/>
      <c r="FFG14" s="9"/>
      <c r="FFH14" s="9"/>
      <c r="FFI14" s="9"/>
      <c r="FFJ14" s="9"/>
      <c r="FFK14" s="9"/>
      <c r="FFL14" s="9"/>
      <c r="FFM14" s="9"/>
      <c r="FFN14" s="9"/>
      <c r="FFO14" s="9"/>
      <c r="FFP14" s="9"/>
      <c r="FFQ14" s="9"/>
      <c r="FFR14" s="9"/>
      <c r="FFS14" s="9"/>
      <c r="FFT14" s="9"/>
      <c r="FFU14" s="9"/>
      <c r="FFV14" s="9"/>
      <c r="FFW14" s="9"/>
      <c r="FFX14" s="9"/>
      <c r="FFY14" s="9"/>
      <c r="FFZ14" s="9"/>
      <c r="FGA14" s="9"/>
      <c r="FGB14" s="9"/>
      <c r="FGC14" s="9"/>
      <c r="FGD14" s="9"/>
      <c r="FGE14" s="9"/>
      <c r="FGF14" s="9"/>
      <c r="FGG14" s="9"/>
      <c r="FGH14" s="9"/>
      <c r="FGI14" s="9"/>
      <c r="FGJ14" s="9"/>
      <c r="FGK14" s="9"/>
      <c r="FGL14" s="9"/>
      <c r="FGM14" s="9"/>
      <c r="FGN14" s="9"/>
      <c r="FGO14" s="9"/>
      <c r="FGP14" s="9"/>
      <c r="FGQ14" s="9"/>
      <c r="FGR14" s="9"/>
      <c r="FGS14" s="9"/>
      <c r="FGT14" s="9"/>
      <c r="FGU14" s="9"/>
      <c r="FGV14" s="9"/>
      <c r="FGW14" s="9"/>
      <c r="FGX14" s="9"/>
      <c r="FGY14" s="9"/>
      <c r="FGZ14" s="9"/>
      <c r="FHA14" s="9"/>
      <c r="FHB14" s="9"/>
      <c r="FHC14" s="9"/>
      <c r="FHD14" s="9"/>
      <c r="FHE14" s="9"/>
      <c r="FHF14" s="9"/>
      <c r="FHG14" s="9"/>
      <c r="FHH14" s="9"/>
      <c r="FHI14" s="9"/>
      <c r="FHJ14" s="9"/>
      <c r="FHK14" s="9"/>
      <c r="FHL14" s="9"/>
      <c r="FHM14" s="9"/>
      <c r="FHN14" s="9"/>
      <c r="FHO14" s="9"/>
      <c r="FHP14" s="9"/>
      <c r="FHQ14" s="9"/>
      <c r="FHR14" s="9"/>
      <c r="FHS14" s="9"/>
      <c r="FHT14" s="9"/>
      <c r="FHU14" s="9"/>
      <c r="FHV14" s="9"/>
      <c r="FHW14" s="9"/>
      <c r="FHX14" s="9"/>
      <c r="FHY14" s="9"/>
      <c r="FHZ14" s="9"/>
      <c r="FIA14" s="9"/>
      <c r="FIB14" s="9"/>
      <c r="FIC14" s="9"/>
      <c r="FID14" s="9"/>
      <c r="FIE14" s="9"/>
      <c r="FIF14" s="9"/>
      <c r="FIG14" s="9"/>
      <c r="FIH14" s="9"/>
      <c r="FII14" s="9"/>
      <c r="FIJ14" s="9"/>
      <c r="FIK14" s="9"/>
      <c r="FIL14" s="9"/>
      <c r="FIM14" s="9"/>
      <c r="FIN14" s="9"/>
      <c r="FIO14" s="9"/>
      <c r="FIP14" s="9"/>
      <c r="FIQ14" s="9"/>
      <c r="FIR14" s="9"/>
      <c r="FIS14" s="9"/>
      <c r="FIT14" s="9"/>
      <c r="FIU14" s="9"/>
      <c r="FIV14" s="9"/>
      <c r="FIW14" s="9"/>
      <c r="FIX14" s="9"/>
      <c r="FIY14" s="9"/>
      <c r="FIZ14" s="9"/>
      <c r="FJA14" s="9"/>
      <c r="FJB14" s="9"/>
      <c r="FJC14" s="9"/>
      <c r="FJD14" s="9"/>
      <c r="FJE14" s="9"/>
      <c r="FJF14" s="9"/>
      <c r="FJG14" s="9"/>
      <c r="FJH14" s="9"/>
      <c r="FJI14" s="9"/>
      <c r="FJJ14" s="9"/>
      <c r="FJK14" s="9"/>
      <c r="FJL14" s="9"/>
      <c r="FJM14" s="9"/>
      <c r="FJN14" s="9"/>
      <c r="FJO14" s="9"/>
      <c r="FJP14" s="9"/>
      <c r="FJQ14" s="9"/>
      <c r="FJR14" s="9"/>
      <c r="FJS14" s="9"/>
      <c r="FJT14" s="9"/>
      <c r="FJU14" s="9"/>
      <c r="FJV14" s="9"/>
      <c r="FJW14" s="9"/>
      <c r="FJX14" s="9"/>
      <c r="FJY14" s="9"/>
      <c r="FJZ14" s="9"/>
      <c r="FKA14" s="9"/>
      <c r="FKB14" s="9"/>
      <c r="FKC14" s="9"/>
      <c r="FKD14" s="9"/>
      <c r="FKE14" s="9"/>
      <c r="FKF14" s="9"/>
      <c r="FKG14" s="9"/>
      <c r="FKH14" s="9"/>
      <c r="FKI14" s="9"/>
      <c r="FKJ14" s="9"/>
      <c r="FKK14" s="9"/>
      <c r="FKL14" s="9"/>
      <c r="FKM14" s="9"/>
      <c r="FKN14" s="9"/>
      <c r="FKO14" s="9"/>
      <c r="FKP14" s="9"/>
      <c r="FKQ14" s="9"/>
      <c r="FKR14" s="9"/>
      <c r="FKS14" s="9"/>
      <c r="FKT14" s="9"/>
      <c r="FKU14" s="9"/>
      <c r="FKV14" s="9"/>
      <c r="FKW14" s="9"/>
      <c r="FKX14" s="9"/>
      <c r="FKY14" s="9"/>
      <c r="FKZ14" s="9"/>
      <c r="FLA14" s="9"/>
      <c r="FLB14" s="9"/>
      <c r="FLC14" s="9"/>
      <c r="FLD14" s="9"/>
      <c r="FLE14" s="9"/>
      <c r="FLF14" s="9"/>
      <c r="FLG14" s="9"/>
      <c r="FLH14" s="9"/>
      <c r="FLI14" s="9"/>
      <c r="FLJ14" s="9"/>
      <c r="FLK14" s="9"/>
      <c r="FLL14" s="9"/>
      <c r="FLM14" s="9"/>
      <c r="FLN14" s="9"/>
      <c r="FLO14" s="9"/>
      <c r="FLP14" s="9"/>
      <c r="FLQ14" s="9"/>
      <c r="FLR14" s="9"/>
      <c r="FLS14" s="9"/>
      <c r="FLT14" s="9"/>
      <c r="FLU14" s="9"/>
      <c r="FLV14" s="9"/>
      <c r="FLW14" s="9"/>
      <c r="FLX14" s="9"/>
      <c r="FLY14" s="9"/>
      <c r="FLZ14" s="9"/>
      <c r="FMA14" s="9"/>
      <c r="FMB14" s="9"/>
      <c r="FMC14" s="9"/>
      <c r="FMD14" s="9"/>
      <c r="FME14" s="9"/>
      <c r="FMF14" s="9"/>
      <c r="FMG14" s="9"/>
      <c r="FMH14" s="9"/>
      <c r="FMI14" s="9"/>
      <c r="FMJ14" s="9"/>
      <c r="FMK14" s="9"/>
      <c r="FML14" s="9"/>
      <c r="FMM14" s="9"/>
      <c r="FMN14" s="9"/>
      <c r="FMO14" s="9"/>
      <c r="FMP14" s="9"/>
      <c r="FMQ14" s="9"/>
      <c r="FMR14" s="9"/>
      <c r="FMS14" s="9"/>
      <c r="FMT14" s="9"/>
      <c r="FMU14" s="9"/>
      <c r="FMV14" s="9"/>
      <c r="FMW14" s="9"/>
      <c r="FMX14" s="9"/>
      <c r="FMY14" s="9"/>
      <c r="FMZ14" s="9"/>
      <c r="FNA14" s="9"/>
      <c r="FNB14" s="9"/>
      <c r="FNC14" s="9"/>
      <c r="FND14" s="9"/>
      <c r="FNE14" s="9"/>
      <c r="FNF14" s="9"/>
      <c r="FNG14" s="9"/>
      <c r="FNH14" s="9"/>
      <c r="FNI14" s="9"/>
      <c r="FNJ14" s="9"/>
      <c r="FNK14" s="9"/>
      <c r="FNL14" s="9"/>
      <c r="FNM14" s="9"/>
      <c r="FNN14" s="9"/>
      <c r="FNO14" s="9"/>
      <c r="FNP14" s="9"/>
      <c r="FNQ14" s="9"/>
      <c r="FNR14" s="9"/>
      <c r="FNS14" s="9"/>
      <c r="FNT14" s="9"/>
      <c r="FNU14" s="9"/>
      <c r="FNV14" s="9"/>
      <c r="FNW14" s="9"/>
      <c r="FNX14" s="9"/>
      <c r="FNY14" s="9"/>
      <c r="FNZ14" s="9"/>
      <c r="FOA14" s="9"/>
      <c r="FOB14" s="9"/>
      <c r="FOC14" s="9"/>
      <c r="FOD14" s="9"/>
      <c r="FOE14" s="9"/>
      <c r="FOF14" s="9"/>
      <c r="FOG14" s="9"/>
      <c r="FOH14" s="9"/>
      <c r="FOI14" s="9"/>
      <c r="FOJ14" s="9"/>
      <c r="FOK14" s="9"/>
      <c r="FOL14" s="9"/>
      <c r="FOM14" s="9"/>
      <c r="FON14" s="9"/>
      <c r="FOO14" s="9"/>
      <c r="FOP14" s="9"/>
      <c r="FOQ14" s="9"/>
      <c r="FOR14" s="9"/>
      <c r="FOS14" s="9"/>
      <c r="FOT14" s="9"/>
      <c r="FOU14" s="9"/>
      <c r="FOV14" s="9"/>
      <c r="FOW14" s="9"/>
      <c r="FOX14" s="9"/>
      <c r="FOY14" s="9"/>
      <c r="FOZ14" s="9"/>
      <c r="FPA14" s="9"/>
      <c r="FPB14" s="9"/>
      <c r="FPC14" s="9"/>
      <c r="FPD14" s="9"/>
      <c r="FPE14" s="9"/>
      <c r="FPF14" s="9"/>
      <c r="FPG14" s="9"/>
      <c r="FPH14" s="9"/>
      <c r="FPI14" s="9"/>
      <c r="FPJ14" s="9"/>
      <c r="FPK14" s="9"/>
      <c r="FPL14" s="9"/>
      <c r="FPM14" s="9"/>
      <c r="FPN14" s="9"/>
      <c r="FPO14" s="9"/>
      <c r="FPP14" s="9"/>
      <c r="FPQ14" s="9"/>
      <c r="FPR14" s="9"/>
      <c r="FPS14" s="9"/>
      <c r="FPT14" s="9"/>
      <c r="FPU14" s="9"/>
      <c r="FPV14" s="9"/>
      <c r="FPW14" s="9"/>
      <c r="FPX14" s="9"/>
      <c r="FPY14" s="9"/>
      <c r="FPZ14" s="9"/>
      <c r="FQA14" s="9"/>
      <c r="FQB14" s="9"/>
      <c r="FQC14" s="9"/>
      <c r="FQD14" s="9"/>
      <c r="FQE14" s="9"/>
      <c r="FQF14" s="9"/>
      <c r="FQG14" s="9"/>
      <c r="FQH14" s="9"/>
      <c r="FQI14" s="9"/>
      <c r="FQJ14" s="9"/>
      <c r="FQK14" s="9"/>
      <c r="FQL14" s="9"/>
      <c r="FQM14" s="9"/>
      <c r="FQN14" s="9"/>
      <c r="FQO14" s="9"/>
      <c r="FQP14" s="9"/>
      <c r="FQQ14" s="9"/>
      <c r="FQR14" s="9"/>
      <c r="FQS14" s="9"/>
      <c r="FQT14" s="9"/>
      <c r="FQU14" s="9"/>
      <c r="FQV14" s="9"/>
      <c r="FQW14" s="9"/>
      <c r="FQX14" s="9"/>
      <c r="FQY14" s="9"/>
      <c r="FQZ14" s="9"/>
      <c r="FRA14" s="9"/>
      <c r="FRB14" s="9"/>
      <c r="FRC14" s="9"/>
      <c r="FRD14" s="9"/>
      <c r="FRE14" s="9"/>
      <c r="FRF14" s="9"/>
      <c r="FRG14" s="9"/>
      <c r="FRH14" s="9"/>
      <c r="FRI14" s="9"/>
      <c r="FRJ14" s="9"/>
      <c r="FRK14" s="9"/>
      <c r="FRL14" s="9"/>
      <c r="FRM14" s="9"/>
      <c r="FRN14" s="9"/>
      <c r="FRO14" s="9"/>
      <c r="FRP14" s="9"/>
      <c r="FRQ14" s="9"/>
      <c r="FRR14" s="9"/>
      <c r="FRS14" s="9"/>
      <c r="FRT14" s="9"/>
      <c r="FRU14" s="9"/>
      <c r="FRV14" s="9"/>
      <c r="FRW14" s="9"/>
      <c r="FRX14" s="9"/>
      <c r="FRY14" s="9"/>
      <c r="FRZ14" s="9"/>
      <c r="FSA14" s="9"/>
      <c r="FSB14" s="9"/>
      <c r="FSC14" s="9"/>
      <c r="FSD14" s="9"/>
      <c r="FSE14" s="9"/>
      <c r="FSF14" s="9"/>
      <c r="FSG14" s="9"/>
      <c r="FSH14" s="9"/>
      <c r="FSI14" s="9"/>
      <c r="FSJ14" s="9"/>
      <c r="FSK14" s="9"/>
      <c r="FSL14" s="9"/>
      <c r="FSM14" s="9"/>
      <c r="FSN14" s="9"/>
      <c r="FSO14" s="9"/>
      <c r="FSP14" s="9"/>
      <c r="FSQ14" s="9"/>
      <c r="FSR14" s="9"/>
      <c r="FSS14" s="9"/>
      <c r="FST14" s="9"/>
      <c r="FSU14" s="9"/>
      <c r="FSV14" s="9"/>
      <c r="FSW14" s="9"/>
      <c r="FSX14" s="9"/>
      <c r="FSY14" s="9"/>
      <c r="FSZ14" s="9"/>
      <c r="FTA14" s="9"/>
      <c r="FTB14" s="9"/>
      <c r="FTC14" s="9"/>
      <c r="FTD14" s="9"/>
      <c r="FTE14" s="9"/>
      <c r="FTF14" s="9"/>
      <c r="FTG14" s="9"/>
      <c r="FTH14" s="9"/>
      <c r="FTI14" s="9"/>
      <c r="FTJ14" s="9"/>
      <c r="FTK14" s="9"/>
      <c r="FTL14" s="9"/>
      <c r="FTM14" s="9"/>
      <c r="FTN14" s="9"/>
      <c r="FTO14" s="9"/>
      <c r="FTP14" s="9"/>
      <c r="FTQ14" s="9"/>
      <c r="FTR14" s="9"/>
      <c r="FTS14" s="9"/>
      <c r="FTT14" s="9"/>
      <c r="FTU14" s="9"/>
      <c r="FTV14" s="9"/>
      <c r="FTW14" s="9"/>
      <c r="FTX14" s="9"/>
      <c r="FTY14" s="9"/>
      <c r="FTZ14" s="9"/>
      <c r="FUA14" s="9"/>
      <c r="FUB14" s="9"/>
      <c r="FUC14" s="9"/>
      <c r="FUD14" s="9"/>
      <c r="FUE14" s="9"/>
      <c r="FUF14" s="9"/>
      <c r="FUG14" s="9"/>
      <c r="FUH14" s="9"/>
      <c r="FUI14" s="9"/>
      <c r="FUJ14" s="9"/>
      <c r="FUK14" s="9"/>
      <c r="FUL14" s="9"/>
      <c r="FUM14" s="9"/>
      <c r="FUN14" s="9"/>
      <c r="FUO14" s="9"/>
      <c r="FUP14" s="9"/>
      <c r="FUQ14" s="9"/>
      <c r="FUR14" s="9"/>
      <c r="FUS14" s="9"/>
      <c r="FUT14" s="9"/>
      <c r="FUU14" s="9"/>
      <c r="FUV14" s="9"/>
      <c r="FUW14" s="9"/>
      <c r="FUX14" s="9"/>
      <c r="FUY14" s="9"/>
      <c r="FUZ14" s="9"/>
      <c r="FVA14" s="9"/>
      <c r="FVB14" s="9"/>
      <c r="FVC14" s="9"/>
      <c r="FVD14" s="9"/>
      <c r="FVE14" s="9"/>
      <c r="FVF14" s="9"/>
      <c r="FVG14" s="9"/>
      <c r="FVH14" s="9"/>
      <c r="FVI14" s="9"/>
      <c r="FVJ14" s="9"/>
      <c r="FVK14" s="9"/>
      <c r="FVL14" s="9"/>
      <c r="FVM14" s="9"/>
      <c r="FVN14" s="9"/>
      <c r="FVO14" s="9"/>
      <c r="FVP14" s="9"/>
      <c r="FVQ14" s="9"/>
      <c r="FVR14" s="9"/>
      <c r="FVS14" s="9"/>
      <c r="FVT14" s="9"/>
      <c r="FVU14" s="9"/>
      <c r="FVV14" s="9"/>
      <c r="FVW14" s="9"/>
      <c r="FVX14" s="9"/>
      <c r="FVY14" s="9"/>
      <c r="FVZ14" s="9"/>
      <c r="FWA14" s="9"/>
      <c r="FWB14" s="9"/>
      <c r="FWC14" s="9"/>
      <c r="FWD14" s="9"/>
      <c r="FWE14" s="9"/>
      <c r="FWF14" s="9"/>
      <c r="FWG14" s="9"/>
      <c r="FWH14" s="9"/>
      <c r="FWI14" s="9"/>
      <c r="FWJ14" s="9"/>
      <c r="FWK14" s="9"/>
      <c r="FWL14" s="9"/>
      <c r="FWM14" s="9"/>
      <c r="FWN14" s="9"/>
      <c r="FWO14" s="9"/>
      <c r="FWP14" s="9"/>
      <c r="FWQ14" s="9"/>
      <c r="FWR14" s="9"/>
      <c r="FWS14" s="9"/>
      <c r="FWT14" s="9"/>
      <c r="FWU14" s="9"/>
      <c r="FWV14" s="9"/>
      <c r="FWW14" s="9"/>
      <c r="FWX14" s="9"/>
      <c r="FWY14" s="9"/>
      <c r="FWZ14" s="9"/>
      <c r="FXA14" s="9"/>
      <c r="FXB14" s="9"/>
      <c r="FXC14" s="9"/>
      <c r="FXD14" s="9"/>
      <c r="FXE14" s="9"/>
      <c r="FXF14" s="9"/>
      <c r="FXG14" s="9"/>
      <c r="FXH14" s="9"/>
      <c r="FXI14" s="9"/>
      <c r="FXJ14" s="9"/>
      <c r="FXK14" s="9"/>
      <c r="FXL14" s="9"/>
      <c r="FXM14" s="9"/>
      <c r="FXN14" s="9"/>
      <c r="FXO14" s="9"/>
      <c r="FXP14" s="9"/>
      <c r="FXQ14" s="9"/>
      <c r="FXR14" s="9"/>
      <c r="FXS14" s="9"/>
      <c r="FXT14" s="9"/>
      <c r="FXU14" s="9"/>
      <c r="FXV14" s="9"/>
      <c r="FXW14" s="9"/>
      <c r="FXX14" s="9"/>
      <c r="FXY14" s="9"/>
      <c r="FXZ14" s="9"/>
      <c r="FYA14" s="9"/>
      <c r="FYB14" s="9"/>
      <c r="FYC14" s="9"/>
      <c r="FYD14" s="9"/>
      <c r="FYE14" s="9"/>
      <c r="FYF14" s="9"/>
      <c r="FYG14" s="9"/>
      <c r="FYH14" s="9"/>
      <c r="FYI14" s="9"/>
      <c r="FYJ14" s="9"/>
      <c r="FYK14" s="9"/>
      <c r="FYL14" s="9"/>
      <c r="FYM14" s="9"/>
      <c r="FYN14" s="9"/>
      <c r="FYO14" s="9"/>
      <c r="FYP14" s="9"/>
      <c r="FYQ14" s="9"/>
      <c r="FYR14" s="9"/>
      <c r="FYS14" s="9"/>
      <c r="FYT14" s="9"/>
      <c r="FYU14" s="9"/>
      <c r="FYV14" s="9"/>
      <c r="FYW14" s="9"/>
      <c r="FYX14" s="9"/>
      <c r="FYY14" s="9"/>
      <c r="FYZ14" s="9"/>
      <c r="FZA14" s="9"/>
      <c r="FZB14" s="9"/>
      <c r="FZC14" s="9"/>
      <c r="FZD14" s="9"/>
      <c r="FZE14" s="9"/>
      <c r="FZF14" s="9"/>
      <c r="FZG14" s="9"/>
      <c r="FZH14" s="9"/>
      <c r="FZI14" s="9"/>
      <c r="FZJ14" s="9"/>
      <c r="FZK14" s="9"/>
      <c r="FZL14" s="9"/>
      <c r="FZM14" s="9"/>
      <c r="FZN14" s="9"/>
      <c r="FZO14" s="9"/>
      <c r="FZP14" s="9"/>
      <c r="FZQ14" s="9"/>
      <c r="FZR14" s="9"/>
      <c r="FZS14" s="9"/>
      <c r="FZT14" s="9"/>
      <c r="FZU14" s="9"/>
      <c r="FZV14" s="9"/>
      <c r="FZW14" s="9"/>
      <c r="FZX14" s="9"/>
      <c r="FZY14" s="9"/>
      <c r="FZZ14" s="9"/>
      <c r="GAA14" s="9"/>
      <c r="GAB14" s="9"/>
      <c r="GAC14" s="9"/>
      <c r="GAD14" s="9"/>
      <c r="GAE14" s="9"/>
      <c r="GAF14" s="9"/>
      <c r="GAG14" s="9"/>
      <c r="GAH14" s="9"/>
      <c r="GAI14" s="9"/>
      <c r="GAJ14" s="9"/>
      <c r="GAK14" s="9"/>
      <c r="GAL14" s="9"/>
      <c r="GAM14" s="9"/>
      <c r="GAN14" s="9"/>
      <c r="GAO14" s="9"/>
      <c r="GAP14" s="9"/>
      <c r="GAQ14" s="9"/>
      <c r="GAR14" s="9"/>
      <c r="GAS14" s="9"/>
      <c r="GAT14" s="9"/>
      <c r="GAU14" s="9"/>
      <c r="GAV14" s="9"/>
      <c r="GAW14" s="9"/>
      <c r="GAX14" s="9"/>
      <c r="GAY14" s="9"/>
      <c r="GAZ14" s="9"/>
      <c r="GBA14" s="9"/>
      <c r="GBB14" s="9"/>
      <c r="GBC14" s="9"/>
      <c r="GBD14" s="9"/>
      <c r="GBE14" s="9"/>
      <c r="GBF14" s="9"/>
      <c r="GBG14" s="9"/>
      <c r="GBH14" s="9"/>
      <c r="GBI14" s="9"/>
      <c r="GBJ14" s="9"/>
      <c r="GBK14" s="9"/>
      <c r="GBL14" s="9"/>
      <c r="GBM14" s="9"/>
      <c r="GBN14" s="9"/>
      <c r="GBO14" s="9"/>
      <c r="GBP14" s="9"/>
      <c r="GBQ14" s="9"/>
      <c r="GBR14" s="9"/>
      <c r="GBS14" s="9"/>
      <c r="GBT14" s="9"/>
      <c r="GBU14" s="9"/>
      <c r="GBV14" s="9"/>
      <c r="GBW14" s="9"/>
      <c r="GBX14" s="9"/>
      <c r="GBY14" s="9"/>
      <c r="GBZ14" s="9"/>
      <c r="GCA14" s="9"/>
      <c r="GCB14" s="9"/>
      <c r="GCC14" s="9"/>
      <c r="GCD14" s="9"/>
      <c r="GCE14" s="9"/>
      <c r="GCF14" s="9"/>
      <c r="GCG14" s="9"/>
      <c r="GCH14" s="9"/>
      <c r="GCI14" s="9"/>
      <c r="GCJ14" s="9"/>
      <c r="GCK14" s="9"/>
      <c r="GCL14" s="9"/>
      <c r="GCM14" s="9"/>
      <c r="GCN14" s="9"/>
      <c r="GCO14" s="9"/>
      <c r="GCP14" s="9"/>
      <c r="GCQ14" s="9"/>
      <c r="GCR14" s="9"/>
      <c r="GCS14" s="9"/>
      <c r="GCT14" s="9"/>
      <c r="GCU14" s="9"/>
      <c r="GCV14" s="9"/>
      <c r="GCW14" s="9"/>
      <c r="GCX14" s="9"/>
      <c r="GCY14" s="9"/>
      <c r="GCZ14" s="9"/>
      <c r="GDA14" s="9"/>
      <c r="GDB14" s="9"/>
      <c r="GDC14" s="9"/>
      <c r="GDD14" s="9"/>
      <c r="GDE14" s="9"/>
      <c r="GDF14" s="9"/>
      <c r="GDG14" s="9"/>
      <c r="GDH14" s="9"/>
      <c r="GDI14" s="9"/>
      <c r="GDJ14" s="9"/>
      <c r="GDK14" s="9"/>
      <c r="GDL14" s="9"/>
      <c r="GDM14" s="9"/>
      <c r="GDN14" s="9"/>
      <c r="GDO14" s="9"/>
      <c r="GDP14" s="9"/>
      <c r="GDQ14" s="9"/>
      <c r="GDR14" s="9"/>
      <c r="GDS14" s="9"/>
      <c r="GDT14" s="9"/>
      <c r="GDU14" s="9"/>
      <c r="GDV14" s="9"/>
      <c r="GDW14" s="9"/>
      <c r="GDX14" s="9"/>
      <c r="GDY14" s="9"/>
      <c r="GDZ14" s="9"/>
      <c r="GEA14" s="9"/>
      <c r="GEB14" s="9"/>
      <c r="GEC14" s="9"/>
      <c r="GED14" s="9"/>
      <c r="GEE14" s="9"/>
      <c r="GEF14" s="9"/>
      <c r="GEG14" s="9"/>
      <c r="GEH14" s="9"/>
      <c r="GEI14" s="9"/>
      <c r="GEJ14" s="9"/>
      <c r="GEK14" s="9"/>
      <c r="GEL14" s="9"/>
      <c r="GEM14" s="9"/>
      <c r="GEN14" s="9"/>
      <c r="GEO14" s="9"/>
      <c r="GEP14" s="9"/>
      <c r="GEQ14" s="9"/>
      <c r="GER14" s="9"/>
      <c r="GES14" s="9"/>
      <c r="GET14" s="9"/>
      <c r="GEU14" s="9"/>
      <c r="GEV14" s="9"/>
      <c r="GEW14" s="9"/>
      <c r="GEX14" s="9"/>
      <c r="GEY14" s="9"/>
      <c r="GEZ14" s="9"/>
      <c r="GFA14" s="9"/>
      <c r="GFB14" s="9"/>
      <c r="GFC14" s="9"/>
      <c r="GFD14" s="9"/>
      <c r="GFE14" s="9"/>
      <c r="GFF14" s="9"/>
      <c r="GFG14" s="9"/>
      <c r="GFH14" s="9"/>
      <c r="GFI14" s="9"/>
      <c r="GFJ14" s="9"/>
      <c r="GFK14" s="9"/>
      <c r="GFL14" s="9"/>
      <c r="GFM14" s="9"/>
      <c r="GFN14" s="9"/>
      <c r="GFO14" s="9"/>
      <c r="GFP14" s="9"/>
      <c r="GFQ14" s="9"/>
      <c r="GFR14" s="9"/>
      <c r="GFS14" s="9"/>
      <c r="GFT14" s="9"/>
      <c r="GFU14" s="9"/>
      <c r="GFV14" s="9"/>
      <c r="GFW14" s="9"/>
      <c r="GFX14" s="9"/>
      <c r="GFY14" s="9"/>
      <c r="GFZ14" s="9"/>
      <c r="GGA14" s="9"/>
      <c r="GGB14" s="9"/>
      <c r="GGC14" s="9"/>
      <c r="GGD14" s="9"/>
      <c r="GGE14" s="9"/>
      <c r="GGF14" s="9"/>
      <c r="GGG14" s="9"/>
      <c r="GGH14" s="9"/>
      <c r="GGI14" s="9"/>
      <c r="GGJ14" s="9"/>
      <c r="GGK14" s="9"/>
      <c r="GGL14" s="9"/>
      <c r="GGM14" s="9"/>
      <c r="GGN14" s="9"/>
      <c r="GGO14" s="9"/>
      <c r="GGP14" s="9"/>
      <c r="GGQ14" s="9"/>
      <c r="GGR14" s="9"/>
      <c r="GGS14" s="9"/>
      <c r="GGT14" s="9"/>
      <c r="GGU14" s="9"/>
      <c r="GGV14" s="9"/>
      <c r="GGW14" s="9"/>
      <c r="GGX14" s="9"/>
      <c r="GGY14" s="9"/>
      <c r="GGZ14" s="9"/>
      <c r="GHA14" s="9"/>
      <c r="GHB14" s="9"/>
      <c r="GHC14" s="9"/>
      <c r="GHD14" s="9"/>
      <c r="GHE14" s="9"/>
      <c r="GHF14" s="9"/>
      <c r="GHG14" s="9"/>
      <c r="GHH14" s="9"/>
      <c r="GHI14" s="9"/>
      <c r="GHJ14" s="9"/>
      <c r="GHK14" s="9"/>
      <c r="GHL14" s="9"/>
      <c r="GHM14" s="9"/>
      <c r="GHN14" s="9"/>
      <c r="GHO14" s="9"/>
      <c r="GHP14" s="9"/>
      <c r="GHQ14" s="9"/>
      <c r="GHR14" s="9"/>
      <c r="GHS14" s="9"/>
      <c r="GHT14" s="9"/>
      <c r="GHU14" s="9"/>
      <c r="GHV14" s="9"/>
      <c r="GHW14" s="9"/>
      <c r="GHX14" s="9"/>
      <c r="GHY14" s="9"/>
      <c r="GHZ14" s="9"/>
      <c r="GIA14" s="9"/>
      <c r="GIB14" s="9"/>
      <c r="GIC14" s="9"/>
      <c r="GID14" s="9"/>
      <c r="GIE14" s="9"/>
      <c r="GIF14" s="9"/>
      <c r="GIG14" s="9"/>
      <c r="GIH14" s="9"/>
      <c r="GII14" s="9"/>
      <c r="GIJ14" s="9"/>
      <c r="GIK14" s="9"/>
      <c r="GIL14" s="9"/>
      <c r="GIM14" s="9"/>
      <c r="GIN14" s="9"/>
      <c r="GIO14" s="9"/>
      <c r="GIP14" s="9"/>
      <c r="GIQ14" s="9"/>
      <c r="GIR14" s="9"/>
      <c r="GIS14" s="9"/>
      <c r="GIT14" s="9"/>
      <c r="GIU14" s="9"/>
      <c r="GIV14" s="9"/>
      <c r="GIW14" s="9"/>
      <c r="GIX14" s="9"/>
      <c r="GIY14" s="9"/>
      <c r="GIZ14" s="9"/>
      <c r="GJA14" s="9"/>
      <c r="GJB14" s="9"/>
      <c r="GJC14" s="9"/>
      <c r="GJD14" s="9"/>
      <c r="GJE14" s="9"/>
      <c r="GJF14" s="9"/>
      <c r="GJG14" s="9"/>
      <c r="GJH14" s="9"/>
      <c r="GJI14" s="9"/>
      <c r="GJJ14" s="9"/>
      <c r="GJK14" s="9"/>
      <c r="GJL14" s="9"/>
      <c r="GJM14" s="9"/>
      <c r="GJN14" s="9"/>
      <c r="GJO14" s="9"/>
      <c r="GJP14" s="9"/>
      <c r="GJQ14" s="9"/>
      <c r="GJR14" s="9"/>
      <c r="GJS14" s="9"/>
      <c r="GJT14" s="9"/>
      <c r="GJU14" s="9"/>
      <c r="GJV14" s="9"/>
      <c r="GJW14" s="9"/>
      <c r="GJX14" s="9"/>
      <c r="GJY14" s="9"/>
      <c r="GJZ14" s="9"/>
      <c r="GKA14" s="9"/>
      <c r="GKB14" s="9"/>
      <c r="GKC14" s="9"/>
      <c r="GKD14" s="9"/>
      <c r="GKE14" s="9"/>
      <c r="GKF14" s="9"/>
      <c r="GKG14" s="9"/>
      <c r="GKH14" s="9"/>
      <c r="GKI14" s="9"/>
      <c r="GKJ14" s="9"/>
      <c r="GKK14" s="9"/>
      <c r="GKL14" s="9"/>
      <c r="GKM14" s="9"/>
      <c r="GKN14" s="9"/>
      <c r="GKO14" s="9"/>
      <c r="GKP14" s="9"/>
      <c r="GKQ14" s="9"/>
      <c r="GKR14" s="9"/>
      <c r="GKS14" s="9"/>
      <c r="GKT14" s="9"/>
      <c r="GKU14" s="9"/>
      <c r="GKV14" s="9"/>
      <c r="GKW14" s="9"/>
      <c r="GKX14" s="9"/>
      <c r="GKY14" s="9"/>
      <c r="GKZ14" s="9"/>
      <c r="GLA14" s="9"/>
      <c r="GLB14" s="9"/>
      <c r="GLC14" s="9"/>
      <c r="GLD14" s="9"/>
      <c r="GLE14" s="9"/>
      <c r="GLF14" s="9"/>
      <c r="GLG14" s="9"/>
      <c r="GLH14" s="9"/>
      <c r="GLI14" s="9"/>
      <c r="GLJ14" s="9"/>
      <c r="GLK14" s="9"/>
      <c r="GLL14" s="9"/>
      <c r="GLM14" s="9"/>
      <c r="GLN14" s="9"/>
      <c r="GLO14" s="9"/>
      <c r="GLP14" s="9"/>
      <c r="GLQ14" s="9"/>
      <c r="GLR14" s="9"/>
      <c r="GLS14" s="9"/>
      <c r="GLT14" s="9"/>
      <c r="GLU14" s="9"/>
      <c r="GLV14" s="9"/>
      <c r="GLW14" s="9"/>
      <c r="GLX14" s="9"/>
      <c r="GLY14" s="9"/>
      <c r="GLZ14" s="9"/>
      <c r="GMA14" s="9"/>
      <c r="GMB14" s="9"/>
      <c r="GMC14" s="9"/>
      <c r="GMD14" s="9"/>
      <c r="GME14" s="9"/>
      <c r="GMF14" s="9"/>
      <c r="GMG14" s="9"/>
      <c r="GMH14" s="9"/>
      <c r="GMI14" s="9"/>
      <c r="GMJ14" s="9"/>
      <c r="GMK14" s="9"/>
      <c r="GML14" s="9"/>
      <c r="GMM14" s="9"/>
      <c r="GMN14" s="9"/>
      <c r="GMO14" s="9"/>
      <c r="GMP14" s="9"/>
      <c r="GMQ14" s="9"/>
      <c r="GMR14" s="9"/>
      <c r="GMS14" s="9"/>
      <c r="GMT14" s="9"/>
      <c r="GMU14" s="9"/>
      <c r="GMV14" s="9"/>
      <c r="GMW14" s="9"/>
      <c r="GMX14" s="9"/>
      <c r="GMY14" s="9"/>
      <c r="GMZ14" s="9"/>
      <c r="GNA14" s="9"/>
      <c r="GNB14" s="9"/>
      <c r="GNC14" s="9"/>
      <c r="GND14" s="9"/>
      <c r="GNE14" s="9"/>
      <c r="GNF14" s="9"/>
      <c r="GNG14" s="9"/>
      <c r="GNH14" s="9"/>
      <c r="GNI14" s="9"/>
      <c r="GNJ14" s="9"/>
      <c r="GNK14" s="9"/>
      <c r="GNL14" s="9"/>
      <c r="GNM14" s="9"/>
      <c r="GNN14" s="9"/>
      <c r="GNO14" s="9"/>
      <c r="GNP14" s="9"/>
      <c r="GNQ14" s="9"/>
      <c r="GNR14" s="9"/>
      <c r="GNS14" s="9"/>
      <c r="GNT14" s="9"/>
      <c r="GNU14" s="9"/>
      <c r="GNV14" s="9"/>
      <c r="GNW14" s="9"/>
      <c r="GNX14" s="9"/>
      <c r="GNY14" s="9"/>
      <c r="GNZ14" s="9"/>
      <c r="GOA14" s="9"/>
      <c r="GOB14" s="9"/>
      <c r="GOC14" s="9"/>
      <c r="GOD14" s="9"/>
      <c r="GOE14" s="9"/>
      <c r="GOF14" s="9"/>
      <c r="GOG14" s="9"/>
      <c r="GOH14" s="9"/>
      <c r="GOI14" s="9"/>
      <c r="GOJ14" s="9"/>
      <c r="GOK14" s="9"/>
      <c r="GOL14" s="9"/>
      <c r="GOM14" s="9"/>
      <c r="GON14" s="9"/>
      <c r="GOO14" s="9"/>
      <c r="GOP14" s="9"/>
      <c r="GOQ14" s="9"/>
      <c r="GOR14" s="9"/>
      <c r="GOS14" s="9"/>
      <c r="GOT14" s="9"/>
      <c r="GOU14" s="9"/>
      <c r="GOV14" s="9"/>
      <c r="GOW14" s="9"/>
      <c r="GOX14" s="9"/>
      <c r="GOY14" s="9"/>
      <c r="GOZ14" s="9"/>
      <c r="GPA14" s="9"/>
      <c r="GPB14" s="9"/>
      <c r="GPC14" s="9"/>
      <c r="GPD14" s="9"/>
      <c r="GPE14" s="9"/>
      <c r="GPF14" s="9"/>
      <c r="GPG14" s="9"/>
      <c r="GPH14" s="9"/>
      <c r="GPI14" s="9"/>
      <c r="GPJ14" s="9"/>
      <c r="GPK14" s="9"/>
      <c r="GPL14" s="9"/>
      <c r="GPM14" s="9"/>
      <c r="GPN14" s="9"/>
      <c r="GPO14" s="9"/>
      <c r="GPP14" s="9"/>
      <c r="GPQ14" s="9"/>
      <c r="GPR14" s="9"/>
      <c r="GPS14" s="9"/>
      <c r="GPT14" s="9"/>
      <c r="GPU14" s="9"/>
      <c r="GPV14" s="9"/>
      <c r="GPW14" s="9"/>
      <c r="GPX14" s="9"/>
      <c r="GPY14" s="9"/>
      <c r="GPZ14" s="9"/>
      <c r="GQA14" s="9"/>
      <c r="GQB14" s="9"/>
      <c r="GQC14" s="9"/>
      <c r="GQD14" s="9"/>
      <c r="GQE14" s="9"/>
      <c r="GQF14" s="9"/>
      <c r="GQG14" s="9"/>
      <c r="GQH14" s="9"/>
      <c r="GQI14" s="9"/>
      <c r="GQJ14" s="9"/>
      <c r="GQK14" s="9"/>
      <c r="GQL14" s="9"/>
      <c r="GQM14" s="9"/>
      <c r="GQN14" s="9"/>
      <c r="GQO14" s="9"/>
      <c r="GQP14" s="9"/>
      <c r="GQQ14" s="9"/>
      <c r="GQR14" s="9"/>
      <c r="GQS14" s="9"/>
      <c r="GQT14" s="9"/>
      <c r="GQU14" s="9"/>
      <c r="GQV14" s="9"/>
      <c r="GQW14" s="9"/>
      <c r="GQX14" s="9"/>
      <c r="GQY14" s="9"/>
      <c r="GQZ14" s="9"/>
      <c r="GRA14" s="9"/>
      <c r="GRB14" s="9"/>
      <c r="GRC14" s="9"/>
      <c r="GRD14" s="9"/>
      <c r="GRE14" s="9"/>
      <c r="GRF14" s="9"/>
      <c r="GRG14" s="9"/>
      <c r="GRH14" s="9"/>
      <c r="GRI14" s="9"/>
      <c r="GRJ14" s="9"/>
      <c r="GRK14" s="9"/>
      <c r="GRL14" s="9"/>
      <c r="GRM14" s="9"/>
      <c r="GRN14" s="9"/>
      <c r="GRO14" s="9"/>
      <c r="GRP14" s="9"/>
      <c r="GRQ14" s="9"/>
      <c r="GRR14" s="9"/>
      <c r="GRS14" s="9"/>
      <c r="GRT14" s="9"/>
      <c r="GRU14" s="9"/>
      <c r="GRV14" s="9"/>
      <c r="GRW14" s="9"/>
      <c r="GRX14" s="9"/>
      <c r="GRY14" s="9"/>
      <c r="GRZ14" s="9"/>
      <c r="GSA14" s="9"/>
      <c r="GSB14" s="9"/>
      <c r="GSC14" s="9"/>
      <c r="GSD14" s="9"/>
      <c r="GSE14" s="9"/>
      <c r="GSF14" s="9"/>
      <c r="GSG14" s="9"/>
      <c r="GSH14" s="9"/>
      <c r="GSI14" s="9"/>
      <c r="GSJ14" s="9"/>
      <c r="GSK14" s="9"/>
      <c r="GSL14" s="9"/>
      <c r="GSM14" s="9"/>
      <c r="GSN14" s="9"/>
      <c r="GSO14" s="9"/>
      <c r="GSP14" s="9"/>
      <c r="GSQ14" s="9"/>
      <c r="GSR14" s="9"/>
      <c r="GSS14" s="9"/>
      <c r="GST14" s="9"/>
      <c r="GSU14" s="9"/>
      <c r="GSV14" s="9"/>
      <c r="GSW14" s="9"/>
      <c r="GSX14" s="9"/>
      <c r="GSY14" s="9"/>
      <c r="GSZ14" s="9"/>
      <c r="GTA14" s="9"/>
      <c r="GTB14" s="9"/>
      <c r="GTC14" s="9"/>
      <c r="GTD14" s="9"/>
      <c r="GTE14" s="9"/>
      <c r="GTF14" s="9"/>
      <c r="GTG14" s="9"/>
      <c r="GTH14" s="9"/>
      <c r="GTI14" s="9"/>
      <c r="GTJ14" s="9"/>
      <c r="GTK14" s="9"/>
      <c r="GTL14" s="9"/>
      <c r="GTM14" s="9"/>
      <c r="GTN14" s="9"/>
      <c r="GTO14" s="9"/>
      <c r="GTP14" s="9"/>
      <c r="GTQ14" s="9"/>
      <c r="GTR14" s="9"/>
      <c r="GTS14" s="9"/>
      <c r="GTT14" s="9"/>
      <c r="GTU14" s="9"/>
      <c r="GTV14" s="9"/>
      <c r="GTW14" s="9"/>
      <c r="GTX14" s="9"/>
      <c r="GTY14" s="9"/>
      <c r="GTZ14" s="9"/>
      <c r="GUA14" s="9"/>
      <c r="GUB14" s="9"/>
      <c r="GUC14" s="9"/>
      <c r="GUD14" s="9"/>
      <c r="GUE14" s="9"/>
      <c r="GUF14" s="9"/>
      <c r="GUG14" s="9"/>
      <c r="GUH14" s="9"/>
      <c r="GUI14" s="9"/>
      <c r="GUJ14" s="9"/>
      <c r="GUK14" s="9"/>
      <c r="GUL14" s="9"/>
      <c r="GUM14" s="9"/>
      <c r="GUN14" s="9"/>
      <c r="GUO14" s="9"/>
      <c r="GUP14" s="9"/>
      <c r="GUQ14" s="9"/>
      <c r="GUR14" s="9"/>
      <c r="GUS14" s="9"/>
      <c r="GUT14" s="9"/>
      <c r="GUU14" s="9"/>
      <c r="GUV14" s="9"/>
      <c r="GUW14" s="9"/>
      <c r="GUX14" s="9"/>
      <c r="GUY14" s="9"/>
      <c r="GUZ14" s="9"/>
      <c r="GVA14" s="9"/>
      <c r="GVB14" s="9"/>
      <c r="GVC14" s="9"/>
      <c r="GVD14" s="9"/>
      <c r="GVE14" s="9"/>
      <c r="GVF14" s="9"/>
      <c r="GVG14" s="9"/>
      <c r="GVH14" s="9"/>
      <c r="GVI14" s="9"/>
      <c r="GVJ14" s="9"/>
      <c r="GVK14" s="9"/>
      <c r="GVL14" s="9"/>
      <c r="GVM14" s="9"/>
      <c r="GVN14" s="9"/>
      <c r="GVO14" s="9"/>
      <c r="GVP14" s="9"/>
      <c r="GVQ14" s="9"/>
      <c r="GVR14" s="9"/>
      <c r="GVS14" s="9"/>
      <c r="GVT14" s="9"/>
      <c r="GVU14" s="9"/>
      <c r="GVV14" s="9"/>
      <c r="GVW14" s="9"/>
      <c r="GVX14" s="9"/>
      <c r="GVY14" s="9"/>
      <c r="GVZ14" s="9"/>
      <c r="GWA14" s="9"/>
      <c r="GWB14" s="9"/>
      <c r="GWC14" s="9"/>
      <c r="GWD14" s="9"/>
      <c r="GWE14" s="9"/>
      <c r="GWF14" s="9"/>
      <c r="GWG14" s="9"/>
      <c r="GWH14" s="9"/>
      <c r="GWI14" s="9"/>
      <c r="GWJ14" s="9"/>
      <c r="GWK14" s="9"/>
      <c r="GWL14" s="9"/>
      <c r="GWM14" s="9"/>
      <c r="GWN14" s="9"/>
      <c r="GWO14" s="9"/>
      <c r="GWP14" s="9"/>
      <c r="GWQ14" s="9"/>
      <c r="GWR14" s="9"/>
      <c r="GWS14" s="9"/>
      <c r="GWT14" s="9"/>
      <c r="GWU14" s="9"/>
      <c r="GWV14" s="9"/>
      <c r="GWW14" s="9"/>
      <c r="GWX14" s="9"/>
      <c r="GWY14" s="9"/>
      <c r="GWZ14" s="9"/>
      <c r="GXA14" s="9"/>
      <c r="GXB14" s="9"/>
      <c r="GXC14" s="9"/>
      <c r="GXD14" s="9"/>
      <c r="GXE14" s="9"/>
      <c r="GXF14" s="9"/>
      <c r="GXG14" s="9"/>
      <c r="GXH14" s="9"/>
      <c r="GXI14" s="9"/>
      <c r="GXJ14" s="9"/>
      <c r="GXK14" s="9"/>
      <c r="GXL14" s="9"/>
      <c r="GXM14" s="9"/>
      <c r="GXN14" s="9"/>
      <c r="GXO14" s="9"/>
      <c r="GXP14" s="9"/>
      <c r="GXQ14" s="9"/>
      <c r="GXR14" s="9"/>
      <c r="GXS14" s="9"/>
      <c r="GXT14" s="9"/>
      <c r="GXU14" s="9"/>
      <c r="GXV14" s="9"/>
      <c r="GXW14" s="9"/>
      <c r="GXX14" s="9"/>
      <c r="GXY14" s="9"/>
      <c r="GXZ14" s="9"/>
      <c r="GYA14" s="9"/>
      <c r="GYB14" s="9"/>
      <c r="GYC14" s="9"/>
      <c r="GYD14" s="9"/>
      <c r="GYE14" s="9"/>
      <c r="GYF14" s="9"/>
      <c r="GYG14" s="9"/>
      <c r="GYH14" s="9"/>
      <c r="GYI14" s="9"/>
      <c r="GYJ14" s="9"/>
      <c r="GYK14" s="9"/>
      <c r="GYL14" s="9"/>
      <c r="GYM14" s="9"/>
      <c r="GYN14" s="9"/>
      <c r="GYO14" s="9"/>
      <c r="GYP14" s="9"/>
      <c r="GYQ14" s="9"/>
      <c r="GYR14" s="9"/>
      <c r="GYS14" s="9"/>
      <c r="GYT14" s="9"/>
      <c r="GYU14" s="9"/>
      <c r="GYV14" s="9"/>
      <c r="GYW14" s="9"/>
      <c r="GYX14" s="9"/>
      <c r="GYY14" s="9"/>
      <c r="GYZ14" s="9"/>
      <c r="GZA14" s="9"/>
      <c r="GZB14" s="9"/>
      <c r="GZC14" s="9"/>
      <c r="GZD14" s="9"/>
      <c r="GZE14" s="9"/>
      <c r="GZF14" s="9"/>
      <c r="GZG14" s="9"/>
      <c r="GZH14" s="9"/>
      <c r="GZI14" s="9"/>
      <c r="GZJ14" s="9"/>
      <c r="GZK14" s="9"/>
      <c r="GZL14" s="9"/>
      <c r="GZM14" s="9"/>
      <c r="GZN14" s="9"/>
      <c r="GZO14" s="9"/>
      <c r="GZP14" s="9"/>
      <c r="GZQ14" s="9"/>
      <c r="GZR14" s="9"/>
      <c r="GZS14" s="9"/>
      <c r="GZT14" s="9"/>
      <c r="GZU14" s="9"/>
      <c r="GZV14" s="9"/>
      <c r="GZW14" s="9"/>
      <c r="GZX14" s="9"/>
      <c r="GZY14" s="9"/>
      <c r="GZZ14" s="9"/>
      <c r="HAA14" s="9"/>
      <c r="HAB14" s="9"/>
      <c r="HAC14" s="9"/>
      <c r="HAD14" s="9"/>
      <c r="HAE14" s="9"/>
      <c r="HAF14" s="9"/>
      <c r="HAG14" s="9"/>
      <c r="HAH14" s="9"/>
      <c r="HAI14" s="9"/>
      <c r="HAJ14" s="9"/>
      <c r="HAK14" s="9"/>
      <c r="HAL14" s="9"/>
      <c r="HAM14" s="9"/>
      <c r="HAN14" s="9"/>
      <c r="HAO14" s="9"/>
      <c r="HAP14" s="9"/>
      <c r="HAQ14" s="9"/>
      <c r="HAR14" s="9"/>
      <c r="HAS14" s="9"/>
      <c r="HAT14" s="9"/>
      <c r="HAU14" s="9"/>
      <c r="HAV14" s="9"/>
      <c r="HAW14" s="9"/>
      <c r="HAX14" s="9"/>
      <c r="HAY14" s="9"/>
      <c r="HAZ14" s="9"/>
      <c r="HBA14" s="9"/>
      <c r="HBB14" s="9"/>
      <c r="HBC14" s="9"/>
      <c r="HBD14" s="9"/>
      <c r="HBE14" s="9"/>
      <c r="HBF14" s="9"/>
      <c r="HBG14" s="9"/>
      <c r="HBH14" s="9"/>
      <c r="HBI14" s="9"/>
      <c r="HBJ14" s="9"/>
      <c r="HBK14" s="9"/>
      <c r="HBL14" s="9"/>
      <c r="HBM14" s="9"/>
      <c r="HBN14" s="9"/>
      <c r="HBO14" s="9"/>
      <c r="HBP14" s="9"/>
      <c r="HBQ14" s="9"/>
      <c r="HBR14" s="9"/>
      <c r="HBS14" s="9"/>
      <c r="HBT14" s="9"/>
      <c r="HBU14" s="9"/>
      <c r="HBV14" s="9"/>
      <c r="HBW14" s="9"/>
      <c r="HBX14" s="9"/>
      <c r="HBY14" s="9"/>
      <c r="HBZ14" s="9"/>
      <c r="HCA14" s="9"/>
      <c r="HCB14" s="9"/>
      <c r="HCC14" s="9"/>
      <c r="HCD14" s="9"/>
      <c r="HCE14" s="9"/>
      <c r="HCF14" s="9"/>
      <c r="HCG14" s="9"/>
      <c r="HCH14" s="9"/>
      <c r="HCI14" s="9"/>
      <c r="HCJ14" s="9"/>
      <c r="HCK14" s="9"/>
      <c r="HCL14" s="9"/>
      <c r="HCM14" s="9"/>
      <c r="HCN14" s="9"/>
      <c r="HCO14" s="9"/>
      <c r="HCP14" s="9"/>
      <c r="HCQ14" s="9"/>
      <c r="HCR14" s="9"/>
      <c r="HCS14" s="9"/>
      <c r="HCT14" s="9"/>
      <c r="HCU14" s="9"/>
      <c r="HCV14" s="9"/>
      <c r="HCW14" s="9"/>
      <c r="HCX14" s="9"/>
      <c r="HCY14" s="9"/>
      <c r="HCZ14" s="9"/>
      <c r="HDA14" s="9"/>
      <c r="HDB14" s="9"/>
      <c r="HDC14" s="9"/>
      <c r="HDD14" s="9"/>
      <c r="HDE14" s="9"/>
      <c r="HDF14" s="9"/>
      <c r="HDG14" s="9"/>
      <c r="HDH14" s="9"/>
      <c r="HDI14" s="9"/>
      <c r="HDJ14" s="9"/>
      <c r="HDK14" s="9"/>
      <c r="HDL14" s="9"/>
      <c r="HDM14" s="9"/>
      <c r="HDN14" s="9"/>
      <c r="HDO14" s="9"/>
      <c r="HDP14" s="9"/>
      <c r="HDQ14" s="9"/>
      <c r="HDR14" s="9"/>
      <c r="HDS14" s="9"/>
      <c r="HDT14" s="9"/>
      <c r="HDU14" s="9"/>
      <c r="HDV14" s="9"/>
      <c r="HDW14" s="9"/>
      <c r="HDX14" s="9"/>
      <c r="HDY14" s="9"/>
      <c r="HDZ14" s="9"/>
      <c r="HEA14" s="9"/>
      <c r="HEB14" s="9"/>
      <c r="HEC14" s="9"/>
      <c r="HED14" s="9"/>
      <c r="HEE14" s="9"/>
      <c r="HEF14" s="9"/>
      <c r="HEG14" s="9"/>
      <c r="HEH14" s="9"/>
      <c r="HEI14" s="9"/>
      <c r="HEJ14" s="9"/>
      <c r="HEK14" s="9"/>
      <c r="HEL14" s="9"/>
      <c r="HEM14" s="9"/>
      <c r="HEN14" s="9"/>
      <c r="HEO14" s="9"/>
      <c r="HEP14" s="9"/>
      <c r="HEQ14" s="9"/>
      <c r="HER14" s="9"/>
      <c r="HES14" s="9"/>
      <c r="HET14" s="9"/>
      <c r="HEU14" s="9"/>
      <c r="HEV14" s="9"/>
      <c r="HEW14" s="9"/>
      <c r="HEX14" s="9"/>
      <c r="HEY14" s="9"/>
      <c r="HEZ14" s="9"/>
      <c r="HFA14" s="9"/>
      <c r="HFB14" s="9"/>
      <c r="HFC14" s="9"/>
      <c r="HFD14" s="9"/>
      <c r="HFE14" s="9"/>
      <c r="HFF14" s="9"/>
      <c r="HFG14" s="9"/>
      <c r="HFH14" s="9"/>
      <c r="HFI14" s="9"/>
      <c r="HFJ14" s="9"/>
      <c r="HFK14" s="9"/>
      <c r="HFL14" s="9"/>
      <c r="HFM14" s="9"/>
      <c r="HFN14" s="9"/>
      <c r="HFO14" s="9"/>
      <c r="HFP14" s="9"/>
      <c r="HFQ14" s="9"/>
      <c r="HFR14" s="9"/>
      <c r="HFS14" s="9"/>
      <c r="HFT14" s="9"/>
      <c r="HFU14" s="9"/>
      <c r="HFV14" s="9"/>
      <c r="HFW14" s="9"/>
      <c r="HFX14" s="9"/>
      <c r="HFY14" s="9"/>
      <c r="HFZ14" s="9"/>
      <c r="HGA14" s="9"/>
      <c r="HGB14" s="9"/>
      <c r="HGC14" s="9"/>
      <c r="HGD14" s="9"/>
      <c r="HGE14" s="9"/>
      <c r="HGF14" s="9"/>
      <c r="HGG14" s="9"/>
      <c r="HGH14" s="9"/>
      <c r="HGI14" s="9"/>
      <c r="HGJ14" s="9"/>
      <c r="HGK14" s="9"/>
      <c r="HGL14" s="9"/>
      <c r="HGM14" s="9"/>
      <c r="HGN14" s="9"/>
      <c r="HGO14" s="9"/>
      <c r="HGP14" s="9"/>
      <c r="HGQ14" s="9"/>
      <c r="HGR14" s="9"/>
      <c r="HGS14" s="9"/>
      <c r="HGT14" s="9"/>
      <c r="HGU14" s="9"/>
      <c r="HGV14" s="9"/>
      <c r="HGW14" s="9"/>
      <c r="HGX14" s="9"/>
      <c r="HGY14" s="9"/>
      <c r="HGZ14" s="9"/>
      <c r="HHA14" s="9"/>
      <c r="HHB14" s="9"/>
      <c r="HHC14" s="9"/>
      <c r="HHD14" s="9"/>
      <c r="HHE14" s="9"/>
      <c r="HHF14" s="9"/>
      <c r="HHG14" s="9"/>
      <c r="HHH14" s="9"/>
      <c r="HHI14" s="9"/>
      <c r="HHJ14" s="9"/>
      <c r="HHK14" s="9"/>
      <c r="HHL14" s="9"/>
      <c r="HHM14" s="9"/>
      <c r="HHN14" s="9"/>
      <c r="HHO14" s="9"/>
      <c r="HHP14" s="9"/>
      <c r="HHQ14" s="9"/>
      <c r="HHR14" s="9"/>
      <c r="HHS14" s="9"/>
      <c r="HHT14" s="9"/>
      <c r="HHU14" s="9"/>
      <c r="HHV14" s="9"/>
      <c r="HHW14" s="9"/>
      <c r="HHX14" s="9"/>
      <c r="HHY14" s="9"/>
      <c r="HHZ14" s="9"/>
      <c r="HIA14" s="9"/>
      <c r="HIB14" s="9"/>
      <c r="HIC14" s="9"/>
      <c r="HID14" s="9"/>
      <c r="HIE14" s="9"/>
      <c r="HIF14" s="9"/>
      <c r="HIG14" s="9"/>
      <c r="HIH14" s="9"/>
      <c r="HII14" s="9"/>
      <c r="HIJ14" s="9"/>
      <c r="HIK14" s="9"/>
      <c r="HIL14" s="9"/>
      <c r="HIM14" s="9"/>
      <c r="HIN14" s="9"/>
      <c r="HIO14" s="9"/>
      <c r="HIP14" s="9"/>
      <c r="HIQ14" s="9"/>
      <c r="HIR14" s="9"/>
      <c r="HIS14" s="9"/>
      <c r="HIT14" s="9"/>
      <c r="HIU14" s="9"/>
      <c r="HIV14" s="9"/>
      <c r="HIW14" s="9"/>
      <c r="HIX14" s="9"/>
      <c r="HIY14" s="9"/>
      <c r="HIZ14" s="9"/>
      <c r="HJA14" s="9"/>
      <c r="HJB14" s="9"/>
      <c r="HJC14" s="9"/>
      <c r="HJD14" s="9"/>
      <c r="HJE14" s="9"/>
      <c r="HJF14" s="9"/>
      <c r="HJG14" s="9"/>
      <c r="HJH14" s="9"/>
      <c r="HJI14" s="9"/>
      <c r="HJJ14" s="9"/>
      <c r="HJK14" s="9"/>
      <c r="HJL14" s="9"/>
      <c r="HJM14" s="9"/>
      <c r="HJN14" s="9"/>
      <c r="HJO14" s="9"/>
      <c r="HJP14" s="9"/>
      <c r="HJQ14" s="9"/>
      <c r="HJR14" s="9"/>
      <c r="HJS14" s="9"/>
      <c r="HJT14" s="9"/>
      <c r="HJU14" s="9"/>
      <c r="HJV14" s="9"/>
      <c r="HJW14" s="9"/>
      <c r="HJX14" s="9"/>
      <c r="HJY14" s="9"/>
      <c r="HJZ14" s="9"/>
      <c r="HKA14" s="9"/>
      <c r="HKB14" s="9"/>
      <c r="HKC14" s="9"/>
      <c r="HKD14" s="9"/>
      <c r="HKE14" s="9"/>
      <c r="HKF14" s="9"/>
      <c r="HKG14" s="9"/>
      <c r="HKH14" s="9"/>
      <c r="HKI14" s="9"/>
      <c r="HKJ14" s="9"/>
      <c r="HKK14" s="9"/>
      <c r="HKL14" s="9"/>
      <c r="HKM14" s="9"/>
      <c r="HKN14" s="9"/>
      <c r="HKO14" s="9"/>
      <c r="HKP14" s="9"/>
      <c r="HKQ14" s="9"/>
      <c r="HKR14" s="9"/>
      <c r="HKS14" s="9"/>
      <c r="HKT14" s="9"/>
      <c r="HKU14" s="9"/>
      <c r="HKV14" s="9"/>
      <c r="HKW14" s="9"/>
      <c r="HKX14" s="9"/>
      <c r="HKY14" s="9"/>
      <c r="HKZ14" s="9"/>
      <c r="HLA14" s="9"/>
      <c r="HLB14" s="9"/>
      <c r="HLC14" s="9"/>
      <c r="HLD14" s="9"/>
      <c r="HLE14" s="9"/>
      <c r="HLF14" s="9"/>
      <c r="HLG14" s="9"/>
      <c r="HLH14" s="9"/>
      <c r="HLI14" s="9"/>
      <c r="HLJ14" s="9"/>
      <c r="HLK14" s="9"/>
      <c r="HLL14" s="9"/>
      <c r="HLM14" s="9"/>
      <c r="HLN14" s="9"/>
      <c r="HLO14" s="9"/>
      <c r="HLP14" s="9"/>
      <c r="HLQ14" s="9"/>
      <c r="HLR14" s="9"/>
      <c r="HLS14" s="9"/>
      <c r="HLT14" s="9"/>
      <c r="HLU14" s="9"/>
      <c r="HLV14" s="9"/>
      <c r="HLW14" s="9"/>
      <c r="HLX14" s="9"/>
      <c r="HLY14" s="9"/>
      <c r="HLZ14" s="9"/>
      <c r="HMA14" s="9"/>
      <c r="HMB14" s="9"/>
      <c r="HMC14" s="9"/>
      <c r="HMD14" s="9"/>
      <c r="HME14" s="9"/>
      <c r="HMF14" s="9"/>
      <c r="HMG14" s="9"/>
      <c r="HMH14" s="9"/>
      <c r="HMI14" s="9"/>
      <c r="HMJ14" s="9"/>
      <c r="HMK14" s="9"/>
      <c r="HML14" s="9"/>
      <c r="HMM14" s="9"/>
      <c r="HMN14" s="9"/>
      <c r="HMO14" s="9"/>
      <c r="HMP14" s="9"/>
      <c r="HMQ14" s="9"/>
      <c r="HMR14" s="9"/>
      <c r="HMS14" s="9"/>
      <c r="HMT14" s="9"/>
      <c r="HMU14" s="9"/>
      <c r="HMV14" s="9"/>
      <c r="HMW14" s="9"/>
      <c r="HMX14" s="9"/>
      <c r="HMY14" s="9"/>
      <c r="HMZ14" s="9"/>
      <c r="HNA14" s="9"/>
      <c r="HNB14" s="9"/>
      <c r="HNC14" s="9"/>
      <c r="HND14" s="9"/>
      <c r="HNE14" s="9"/>
      <c r="HNF14" s="9"/>
      <c r="HNG14" s="9"/>
      <c r="HNH14" s="9"/>
      <c r="HNI14" s="9"/>
      <c r="HNJ14" s="9"/>
      <c r="HNK14" s="9"/>
      <c r="HNL14" s="9"/>
      <c r="HNM14" s="9"/>
      <c r="HNN14" s="9"/>
      <c r="HNO14" s="9"/>
      <c r="HNP14" s="9"/>
      <c r="HNQ14" s="9"/>
      <c r="HNR14" s="9"/>
      <c r="HNS14" s="9"/>
      <c r="HNT14" s="9"/>
      <c r="HNU14" s="9"/>
      <c r="HNV14" s="9"/>
      <c r="HNW14" s="9"/>
      <c r="HNX14" s="9"/>
      <c r="HNY14" s="9"/>
      <c r="HNZ14" s="9"/>
      <c r="HOA14" s="9"/>
      <c r="HOB14" s="9"/>
      <c r="HOC14" s="9"/>
      <c r="HOD14" s="9"/>
      <c r="HOE14" s="9"/>
      <c r="HOF14" s="9"/>
      <c r="HOG14" s="9"/>
      <c r="HOH14" s="9"/>
      <c r="HOI14" s="9"/>
      <c r="HOJ14" s="9"/>
      <c r="HOK14" s="9"/>
      <c r="HOL14" s="9"/>
      <c r="HOM14" s="9"/>
      <c r="HON14" s="9"/>
      <c r="HOO14" s="9"/>
      <c r="HOP14" s="9"/>
      <c r="HOQ14" s="9"/>
      <c r="HOR14" s="9"/>
      <c r="HOS14" s="9"/>
      <c r="HOT14" s="9"/>
      <c r="HOU14" s="9"/>
      <c r="HOV14" s="9"/>
      <c r="HOW14" s="9"/>
      <c r="HOX14" s="9"/>
      <c r="HOY14" s="9"/>
      <c r="HOZ14" s="9"/>
      <c r="HPA14" s="9"/>
      <c r="HPB14" s="9"/>
      <c r="HPC14" s="9"/>
      <c r="HPD14" s="9"/>
      <c r="HPE14" s="9"/>
      <c r="HPF14" s="9"/>
      <c r="HPG14" s="9"/>
      <c r="HPH14" s="9"/>
      <c r="HPI14" s="9"/>
      <c r="HPJ14" s="9"/>
      <c r="HPK14" s="9"/>
      <c r="HPL14" s="9"/>
      <c r="HPM14" s="9"/>
      <c r="HPN14" s="9"/>
      <c r="HPO14" s="9"/>
      <c r="HPP14" s="9"/>
      <c r="HPQ14" s="9"/>
      <c r="HPR14" s="9"/>
      <c r="HPS14" s="9"/>
      <c r="HPT14" s="9"/>
      <c r="HPU14" s="9"/>
      <c r="HPV14" s="9"/>
      <c r="HPW14" s="9"/>
      <c r="HPX14" s="9"/>
      <c r="HPY14" s="9"/>
      <c r="HPZ14" s="9"/>
      <c r="HQA14" s="9"/>
      <c r="HQB14" s="9"/>
      <c r="HQC14" s="9"/>
      <c r="HQD14" s="9"/>
      <c r="HQE14" s="9"/>
      <c r="HQF14" s="9"/>
      <c r="HQG14" s="9"/>
      <c r="HQH14" s="9"/>
      <c r="HQI14" s="9"/>
      <c r="HQJ14" s="9"/>
      <c r="HQK14" s="9"/>
      <c r="HQL14" s="9"/>
      <c r="HQM14" s="9"/>
      <c r="HQN14" s="9"/>
      <c r="HQO14" s="9"/>
      <c r="HQP14" s="9"/>
      <c r="HQQ14" s="9"/>
      <c r="HQR14" s="9"/>
      <c r="HQS14" s="9"/>
      <c r="HQT14" s="9"/>
      <c r="HQU14" s="9"/>
      <c r="HQV14" s="9"/>
      <c r="HQW14" s="9"/>
      <c r="HQX14" s="9"/>
      <c r="HQY14" s="9"/>
      <c r="HQZ14" s="9"/>
      <c r="HRA14" s="9"/>
      <c r="HRB14" s="9"/>
      <c r="HRC14" s="9"/>
      <c r="HRD14" s="9"/>
      <c r="HRE14" s="9"/>
      <c r="HRF14" s="9"/>
      <c r="HRG14" s="9"/>
      <c r="HRH14" s="9"/>
      <c r="HRI14" s="9"/>
      <c r="HRJ14" s="9"/>
      <c r="HRK14" s="9"/>
      <c r="HRL14" s="9"/>
      <c r="HRM14" s="9"/>
      <c r="HRN14" s="9"/>
      <c r="HRO14" s="9"/>
      <c r="HRP14" s="9"/>
      <c r="HRQ14" s="9"/>
      <c r="HRR14" s="9"/>
      <c r="HRS14" s="9"/>
      <c r="HRT14" s="9"/>
      <c r="HRU14" s="9"/>
      <c r="HRV14" s="9"/>
      <c r="HRW14" s="9"/>
      <c r="HRX14" s="9"/>
      <c r="HRY14" s="9"/>
      <c r="HRZ14" s="9"/>
      <c r="HSA14" s="9"/>
      <c r="HSB14" s="9"/>
      <c r="HSC14" s="9"/>
      <c r="HSD14" s="9"/>
      <c r="HSE14" s="9"/>
      <c r="HSF14" s="9"/>
      <c r="HSG14" s="9"/>
      <c r="HSH14" s="9"/>
      <c r="HSI14" s="9"/>
      <c r="HSJ14" s="9"/>
      <c r="HSK14" s="9"/>
      <c r="HSL14" s="9"/>
      <c r="HSM14" s="9"/>
      <c r="HSN14" s="9"/>
      <c r="HSO14" s="9"/>
      <c r="HSP14" s="9"/>
      <c r="HSQ14" s="9"/>
      <c r="HSR14" s="9"/>
      <c r="HSS14" s="9"/>
      <c r="HST14" s="9"/>
      <c r="HSU14" s="9"/>
      <c r="HSV14" s="9"/>
      <c r="HSW14" s="9"/>
      <c r="HSX14" s="9"/>
      <c r="HSY14" s="9"/>
      <c r="HSZ14" s="9"/>
      <c r="HTA14" s="9"/>
      <c r="HTB14" s="9"/>
      <c r="HTC14" s="9"/>
      <c r="HTD14" s="9"/>
      <c r="HTE14" s="9"/>
      <c r="HTF14" s="9"/>
      <c r="HTG14" s="9"/>
      <c r="HTH14" s="9"/>
      <c r="HTI14" s="9"/>
      <c r="HTJ14" s="9"/>
      <c r="HTK14" s="9"/>
      <c r="HTL14" s="9"/>
      <c r="HTM14" s="9"/>
      <c r="HTN14" s="9"/>
      <c r="HTO14" s="9"/>
      <c r="HTP14" s="9"/>
      <c r="HTQ14" s="9"/>
      <c r="HTR14" s="9"/>
      <c r="HTS14" s="9"/>
      <c r="HTT14" s="9"/>
      <c r="HTU14" s="9"/>
      <c r="HTV14" s="9"/>
      <c r="HTW14" s="9"/>
      <c r="HTX14" s="9"/>
      <c r="HTY14" s="9"/>
      <c r="HTZ14" s="9"/>
      <c r="HUA14" s="9"/>
      <c r="HUB14" s="9"/>
      <c r="HUC14" s="9"/>
      <c r="HUD14" s="9"/>
      <c r="HUE14" s="9"/>
      <c r="HUF14" s="9"/>
      <c r="HUG14" s="9"/>
      <c r="HUH14" s="9"/>
      <c r="HUI14" s="9"/>
      <c r="HUJ14" s="9"/>
      <c r="HUK14" s="9"/>
      <c r="HUL14" s="9"/>
      <c r="HUM14" s="9"/>
      <c r="HUN14" s="9"/>
      <c r="HUO14" s="9"/>
      <c r="HUP14" s="9"/>
      <c r="HUQ14" s="9"/>
      <c r="HUR14" s="9"/>
      <c r="HUS14" s="9"/>
      <c r="HUT14" s="9"/>
      <c r="HUU14" s="9"/>
      <c r="HUV14" s="9"/>
      <c r="HUW14" s="9"/>
      <c r="HUX14" s="9"/>
      <c r="HUY14" s="9"/>
      <c r="HUZ14" s="9"/>
      <c r="HVA14" s="9"/>
      <c r="HVB14" s="9"/>
      <c r="HVC14" s="9"/>
      <c r="HVD14" s="9"/>
      <c r="HVE14" s="9"/>
      <c r="HVF14" s="9"/>
      <c r="HVG14" s="9"/>
      <c r="HVH14" s="9"/>
      <c r="HVI14" s="9"/>
      <c r="HVJ14" s="9"/>
      <c r="HVK14" s="9"/>
      <c r="HVL14" s="9"/>
      <c r="HVM14" s="9"/>
      <c r="HVN14" s="9"/>
      <c r="HVO14" s="9"/>
      <c r="HVP14" s="9"/>
      <c r="HVQ14" s="9"/>
      <c r="HVR14" s="9"/>
      <c r="HVS14" s="9"/>
      <c r="HVT14" s="9"/>
      <c r="HVU14" s="9"/>
      <c r="HVV14" s="9"/>
      <c r="HVW14" s="9"/>
      <c r="HVX14" s="9"/>
      <c r="HVY14" s="9"/>
      <c r="HVZ14" s="9"/>
      <c r="HWA14" s="9"/>
      <c r="HWB14" s="9"/>
      <c r="HWC14" s="9"/>
      <c r="HWD14" s="9"/>
      <c r="HWE14" s="9"/>
      <c r="HWF14" s="9"/>
      <c r="HWG14" s="9"/>
      <c r="HWH14" s="9"/>
      <c r="HWI14" s="9"/>
      <c r="HWJ14" s="9"/>
      <c r="HWK14" s="9"/>
      <c r="HWL14" s="9"/>
      <c r="HWM14" s="9"/>
      <c r="HWN14" s="9"/>
      <c r="HWO14" s="9"/>
      <c r="HWP14" s="9"/>
      <c r="HWQ14" s="9"/>
      <c r="HWR14" s="9"/>
      <c r="HWS14" s="9"/>
      <c r="HWT14" s="9"/>
      <c r="HWU14" s="9"/>
      <c r="HWV14" s="9"/>
      <c r="HWW14" s="9"/>
      <c r="HWX14" s="9"/>
      <c r="HWY14" s="9"/>
      <c r="HWZ14" s="9"/>
      <c r="HXA14" s="9"/>
      <c r="HXB14" s="9"/>
      <c r="HXC14" s="9"/>
      <c r="HXD14" s="9"/>
      <c r="HXE14" s="9"/>
      <c r="HXF14" s="9"/>
      <c r="HXG14" s="9"/>
      <c r="HXH14" s="9"/>
      <c r="HXI14" s="9"/>
      <c r="HXJ14" s="9"/>
      <c r="HXK14" s="9"/>
      <c r="HXL14" s="9"/>
      <c r="HXM14" s="9"/>
      <c r="HXN14" s="9"/>
      <c r="HXO14" s="9"/>
      <c r="HXP14" s="9"/>
      <c r="HXQ14" s="9"/>
      <c r="HXR14" s="9"/>
      <c r="HXS14" s="9"/>
      <c r="HXT14" s="9"/>
      <c r="HXU14" s="9"/>
      <c r="HXV14" s="9"/>
      <c r="HXW14" s="9"/>
      <c r="HXX14" s="9"/>
      <c r="HXY14" s="9"/>
      <c r="HXZ14" s="9"/>
      <c r="HYA14" s="9"/>
      <c r="HYB14" s="9"/>
      <c r="HYC14" s="9"/>
      <c r="HYD14" s="9"/>
      <c r="HYE14" s="9"/>
      <c r="HYF14" s="9"/>
      <c r="HYG14" s="9"/>
      <c r="HYH14" s="9"/>
      <c r="HYI14" s="9"/>
      <c r="HYJ14" s="9"/>
      <c r="HYK14" s="9"/>
      <c r="HYL14" s="9"/>
      <c r="HYM14" s="9"/>
      <c r="HYN14" s="9"/>
      <c r="HYO14" s="9"/>
      <c r="HYP14" s="9"/>
      <c r="HYQ14" s="9"/>
      <c r="HYR14" s="9"/>
      <c r="HYS14" s="9"/>
      <c r="HYT14" s="9"/>
      <c r="HYU14" s="9"/>
      <c r="HYV14" s="9"/>
      <c r="HYW14" s="9"/>
      <c r="HYX14" s="9"/>
      <c r="HYY14" s="9"/>
      <c r="HYZ14" s="9"/>
      <c r="HZA14" s="9"/>
      <c r="HZB14" s="9"/>
      <c r="HZC14" s="9"/>
      <c r="HZD14" s="9"/>
      <c r="HZE14" s="9"/>
      <c r="HZF14" s="9"/>
      <c r="HZG14" s="9"/>
      <c r="HZH14" s="9"/>
      <c r="HZI14" s="9"/>
      <c r="HZJ14" s="9"/>
      <c r="HZK14" s="9"/>
      <c r="HZL14" s="9"/>
      <c r="HZM14" s="9"/>
      <c r="HZN14" s="9"/>
      <c r="HZO14" s="9"/>
      <c r="HZP14" s="9"/>
      <c r="HZQ14" s="9"/>
      <c r="HZR14" s="9"/>
      <c r="HZS14" s="9"/>
      <c r="HZT14" s="9"/>
      <c r="HZU14" s="9"/>
      <c r="HZV14" s="9"/>
      <c r="HZW14" s="9"/>
      <c r="HZX14" s="9"/>
      <c r="HZY14" s="9"/>
      <c r="HZZ14" s="9"/>
      <c r="IAA14" s="9"/>
      <c r="IAB14" s="9"/>
      <c r="IAC14" s="9"/>
      <c r="IAD14" s="9"/>
      <c r="IAE14" s="9"/>
      <c r="IAF14" s="9"/>
      <c r="IAG14" s="9"/>
      <c r="IAH14" s="9"/>
      <c r="IAI14" s="9"/>
      <c r="IAJ14" s="9"/>
      <c r="IAK14" s="9"/>
      <c r="IAL14" s="9"/>
      <c r="IAM14" s="9"/>
      <c r="IAN14" s="9"/>
      <c r="IAO14" s="9"/>
      <c r="IAP14" s="9"/>
      <c r="IAQ14" s="9"/>
      <c r="IAR14" s="9"/>
      <c r="IAS14" s="9"/>
      <c r="IAT14" s="9"/>
      <c r="IAU14" s="9"/>
      <c r="IAV14" s="9"/>
      <c r="IAW14" s="9"/>
      <c r="IAX14" s="9"/>
      <c r="IAY14" s="9"/>
      <c r="IAZ14" s="9"/>
      <c r="IBA14" s="9"/>
      <c r="IBB14" s="9"/>
      <c r="IBC14" s="9"/>
      <c r="IBD14" s="9"/>
      <c r="IBE14" s="9"/>
      <c r="IBF14" s="9"/>
      <c r="IBG14" s="9"/>
      <c r="IBH14" s="9"/>
      <c r="IBI14" s="9"/>
      <c r="IBJ14" s="9"/>
      <c r="IBK14" s="9"/>
      <c r="IBL14" s="9"/>
      <c r="IBM14" s="9"/>
      <c r="IBN14" s="9"/>
      <c r="IBO14" s="9"/>
      <c r="IBP14" s="9"/>
      <c r="IBQ14" s="9"/>
      <c r="IBR14" s="9"/>
      <c r="IBS14" s="9"/>
      <c r="IBT14" s="9"/>
      <c r="IBU14" s="9"/>
      <c r="IBV14" s="9"/>
      <c r="IBW14" s="9"/>
      <c r="IBX14" s="9"/>
      <c r="IBY14" s="9"/>
      <c r="IBZ14" s="9"/>
      <c r="ICA14" s="9"/>
      <c r="ICB14" s="9"/>
      <c r="ICC14" s="9"/>
      <c r="ICD14" s="9"/>
      <c r="ICE14" s="9"/>
      <c r="ICF14" s="9"/>
      <c r="ICG14" s="9"/>
      <c r="ICH14" s="9"/>
      <c r="ICI14" s="9"/>
      <c r="ICJ14" s="9"/>
      <c r="ICK14" s="9"/>
      <c r="ICL14" s="9"/>
      <c r="ICM14" s="9"/>
      <c r="ICN14" s="9"/>
      <c r="ICO14" s="9"/>
      <c r="ICP14" s="9"/>
      <c r="ICQ14" s="9"/>
      <c r="ICR14" s="9"/>
      <c r="ICS14" s="9"/>
      <c r="ICT14" s="9"/>
      <c r="ICU14" s="9"/>
      <c r="ICV14" s="9"/>
      <c r="ICW14" s="9"/>
      <c r="ICX14" s="9"/>
      <c r="ICY14" s="9"/>
      <c r="ICZ14" s="9"/>
      <c r="IDA14" s="9"/>
      <c r="IDB14" s="9"/>
      <c r="IDC14" s="9"/>
      <c r="IDD14" s="9"/>
      <c r="IDE14" s="9"/>
      <c r="IDF14" s="9"/>
      <c r="IDG14" s="9"/>
      <c r="IDH14" s="9"/>
      <c r="IDI14" s="9"/>
      <c r="IDJ14" s="9"/>
      <c r="IDK14" s="9"/>
      <c r="IDL14" s="9"/>
      <c r="IDM14" s="9"/>
      <c r="IDN14" s="9"/>
      <c r="IDO14" s="9"/>
      <c r="IDP14" s="9"/>
      <c r="IDQ14" s="9"/>
      <c r="IDR14" s="9"/>
      <c r="IDS14" s="9"/>
      <c r="IDT14" s="9"/>
      <c r="IDU14" s="9"/>
      <c r="IDV14" s="9"/>
      <c r="IDW14" s="9"/>
      <c r="IDX14" s="9"/>
      <c r="IDY14" s="9"/>
      <c r="IDZ14" s="9"/>
      <c r="IEA14" s="9"/>
      <c r="IEB14" s="9"/>
      <c r="IEC14" s="9"/>
      <c r="IED14" s="9"/>
      <c r="IEE14" s="9"/>
      <c r="IEF14" s="9"/>
      <c r="IEG14" s="9"/>
      <c r="IEH14" s="9"/>
      <c r="IEI14" s="9"/>
      <c r="IEJ14" s="9"/>
      <c r="IEK14" s="9"/>
      <c r="IEL14" s="9"/>
      <c r="IEM14" s="9"/>
      <c r="IEN14" s="9"/>
      <c r="IEO14" s="9"/>
      <c r="IEP14" s="9"/>
      <c r="IEQ14" s="9"/>
      <c r="IER14" s="9"/>
      <c r="IES14" s="9"/>
      <c r="IET14" s="9"/>
      <c r="IEU14" s="9"/>
      <c r="IEV14" s="9"/>
      <c r="IEW14" s="9"/>
      <c r="IEX14" s="9"/>
      <c r="IEY14" s="9"/>
      <c r="IEZ14" s="9"/>
      <c r="IFA14" s="9"/>
      <c r="IFB14" s="9"/>
      <c r="IFC14" s="9"/>
      <c r="IFD14" s="9"/>
      <c r="IFE14" s="9"/>
      <c r="IFF14" s="9"/>
      <c r="IFG14" s="9"/>
      <c r="IFH14" s="9"/>
      <c r="IFI14" s="9"/>
      <c r="IFJ14" s="9"/>
      <c r="IFK14" s="9"/>
      <c r="IFL14" s="9"/>
      <c r="IFM14" s="9"/>
      <c r="IFN14" s="9"/>
      <c r="IFO14" s="9"/>
      <c r="IFP14" s="9"/>
      <c r="IFQ14" s="9"/>
      <c r="IFR14" s="9"/>
      <c r="IFS14" s="9"/>
      <c r="IFT14" s="9"/>
      <c r="IFU14" s="9"/>
      <c r="IFV14" s="9"/>
      <c r="IFW14" s="9"/>
      <c r="IFX14" s="9"/>
      <c r="IFY14" s="9"/>
      <c r="IFZ14" s="9"/>
      <c r="IGA14" s="9"/>
      <c r="IGB14" s="9"/>
      <c r="IGC14" s="9"/>
      <c r="IGD14" s="9"/>
      <c r="IGE14" s="9"/>
      <c r="IGF14" s="9"/>
      <c r="IGG14" s="9"/>
      <c r="IGH14" s="9"/>
      <c r="IGI14" s="9"/>
      <c r="IGJ14" s="9"/>
      <c r="IGK14" s="9"/>
      <c r="IGL14" s="9"/>
      <c r="IGM14" s="9"/>
      <c r="IGN14" s="9"/>
      <c r="IGO14" s="9"/>
      <c r="IGP14" s="9"/>
      <c r="IGQ14" s="9"/>
      <c r="IGR14" s="9"/>
      <c r="IGS14" s="9"/>
      <c r="IGT14" s="9"/>
      <c r="IGU14" s="9"/>
      <c r="IGV14" s="9"/>
      <c r="IGW14" s="9"/>
      <c r="IGX14" s="9"/>
      <c r="IGY14" s="9"/>
      <c r="IGZ14" s="9"/>
      <c r="IHA14" s="9"/>
      <c r="IHB14" s="9"/>
      <c r="IHC14" s="9"/>
      <c r="IHD14" s="9"/>
      <c r="IHE14" s="9"/>
      <c r="IHF14" s="9"/>
      <c r="IHG14" s="9"/>
      <c r="IHH14" s="9"/>
      <c r="IHI14" s="9"/>
      <c r="IHJ14" s="9"/>
      <c r="IHK14" s="9"/>
      <c r="IHL14" s="9"/>
      <c r="IHM14" s="9"/>
      <c r="IHN14" s="9"/>
      <c r="IHO14" s="9"/>
      <c r="IHP14" s="9"/>
      <c r="IHQ14" s="9"/>
      <c r="IHR14" s="9"/>
      <c r="IHS14" s="9"/>
      <c r="IHT14" s="9"/>
      <c r="IHU14" s="9"/>
      <c r="IHV14" s="9"/>
      <c r="IHW14" s="9"/>
      <c r="IHX14" s="9"/>
      <c r="IHY14" s="9"/>
      <c r="IHZ14" s="9"/>
      <c r="IIA14" s="9"/>
      <c r="IIB14" s="9"/>
      <c r="IIC14" s="9"/>
      <c r="IID14" s="9"/>
      <c r="IIE14" s="9"/>
      <c r="IIF14" s="9"/>
      <c r="IIG14" s="9"/>
      <c r="IIH14" s="9"/>
      <c r="III14" s="9"/>
      <c r="IIJ14" s="9"/>
      <c r="IIK14" s="9"/>
      <c r="IIL14" s="9"/>
      <c r="IIM14" s="9"/>
      <c r="IIN14" s="9"/>
      <c r="IIO14" s="9"/>
      <c r="IIP14" s="9"/>
      <c r="IIQ14" s="9"/>
      <c r="IIR14" s="9"/>
      <c r="IIS14" s="9"/>
      <c r="IIT14" s="9"/>
      <c r="IIU14" s="9"/>
      <c r="IIV14" s="9"/>
      <c r="IIW14" s="9"/>
      <c r="IIX14" s="9"/>
      <c r="IIY14" s="9"/>
      <c r="IIZ14" s="9"/>
      <c r="IJA14" s="9"/>
      <c r="IJB14" s="9"/>
      <c r="IJC14" s="9"/>
      <c r="IJD14" s="9"/>
      <c r="IJE14" s="9"/>
      <c r="IJF14" s="9"/>
      <c r="IJG14" s="9"/>
      <c r="IJH14" s="9"/>
      <c r="IJI14" s="9"/>
      <c r="IJJ14" s="9"/>
      <c r="IJK14" s="9"/>
      <c r="IJL14" s="9"/>
      <c r="IJM14" s="9"/>
      <c r="IJN14" s="9"/>
      <c r="IJO14" s="9"/>
      <c r="IJP14" s="9"/>
      <c r="IJQ14" s="9"/>
      <c r="IJR14" s="9"/>
      <c r="IJS14" s="9"/>
      <c r="IJT14" s="9"/>
      <c r="IJU14" s="9"/>
      <c r="IJV14" s="9"/>
      <c r="IJW14" s="9"/>
      <c r="IJX14" s="9"/>
      <c r="IJY14" s="9"/>
      <c r="IJZ14" s="9"/>
      <c r="IKA14" s="9"/>
      <c r="IKB14" s="9"/>
      <c r="IKC14" s="9"/>
      <c r="IKD14" s="9"/>
      <c r="IKE14" s="9"/>
      <c r="IKF14" s="9"/>
      <c r="IKG14" s="9"/>
      <c r="IKH14" s="9"/>
      <c r="IKI14" s="9"/>
      <c r="IKJ14" s="9"/>
      <c r="IKK14" s="9"/>
      <c r="IKL14" s="9"/>
      <c r="IKM14" s="9"/>
      <c r="IKN14" s="9"/>
      <c r="IKO14" s="9"/>
      <c r="IKP14" s="9"/>
      <c r="IKQ14" s="9"/>
      <c r="IKR14" s="9"/>
      <c r="IKS14" s="9"/>
      <c r="IKT14" s="9"/>
      <c r="IKU14" s="9"/>
      <c r="IKV14" s="9"/>
      <c r="IKW14" s="9"/>
      <c r="IKX14" s="9"/>
      <c r="IKY14" s="9"/>
      <c r="IKZ14" s="9"/>
      <c r="ILA14" s="9"/>
      <c r="ILB14" s="9"/>
      <c r="ILC14" s="9"/>
      <c r="ILD14" s="9"/>
      <c r="ILE14" s="9"/>
      <c r="ILF14" s="9"/>
      <c r="ILG14" s="9"/>
      <c r="ILH14" s="9"/>
      <c r="ILI14" s="9"/>
      <c r="ILJ14" s="9"/>
      <c r="ILK14" s="9"/>
      <c r="ILL14" s="9"/>
      <c r="ILM14" s="9"/>
      <c r="ILN14" s="9"/>
      <c r="ILO14" s="9"/>
      <c r="ILP14" s="9"/>
      <c r="ILQ14" s="9"/>
      <c r="ILR14" s="9"/>
      <c r="ILS14" s="9"/>
      <c r="ILT14" s="9"/>
      <c r="ILU14" s="9"/>
      <c r="ILV14" s="9"/>
      <c r="ILW14" s="9"/>
      <c r="ILX14" s="9"/>
      <c r="ILY14" s="9"/>
      <c r="ILZ14" s="9"/>
      <c r="IMA14" s="9"/>
      <c r="IMB14" s="9"/>
      <c r="IMC14" s="9"/>
      <c r="IMD14" s="9"/>
      <c r="IME14" s="9"/>
      <c r="IMF14" s="9"/>
      <c r="IMG14" s="9"/>
      <c r="IMH14" s="9"/>
      <c r="IMI14" s="9"/>
      <c r="IMJ14" s="9"/>
      <c r="IMK14" s="9"/>
      <c r="IML14" s="9"/>
      <c r="IMM14" s="9"/>
      <c r="IMN14" s="9"/>
      <c r="IMO14" s="9"/>
      <c r="IMP14" s="9"/>
      <c r="IMQ14" s="9"/>
      <c r="IMR14" s="9"/>
      <c r="IMS14" s="9"/>
      <c r="IMT14" s="9"/>
      <c r="IMU14" s="9"/>
      <c r="IMV14" s="9"/>
      <c r="IMW14" s="9"/>
      <c r="IMX14" s="9"/>
      <c r="IMY14" s="9"/>
      <c r="IMZ14" s="9"/>
      <c r="INA14" s="9"/>
      <c r="INB14" s="9"/>
      <c r="INC14" s="9"/>
      <c r="IND14" s="9"/>
      <c r="INE14" s="9"/>
      <c r="INF14" s="9"/>
      <c r="ING14" s="9"/>
      <c r="INH14" s="9"/>
      <c r="INI14" s="9"/>
      <c r="INJ14" s="9"/>
      <c r="INK14" s="9"/>
      <c r="INL14" s="9"/>
      <c r="INM14" s="9"/>
      <c r="INN14" s="9"/>
      <c r="INO14" s="9"/>
      <c r="INP14" s="9"/>
      <c r="INQ14" s="9"/>
      <c r="INR14" s="9"/>
      <c r="INS14" s="9"/>
      <c r="INT14" s="9"/>
      <c r="INU14" s="9"/>
      <c r="INV14" s="9"/>
      <c r="INW14" s="9"/>
      <c r="INX14" s="9"/>
      <c r="INY14" s="9"/>
      <c r="INZ14" s="9"/>
      <c r="IOA14" s="9"/>
      <c r="IOB14" s="9"/>
      <c r="IOC14" s="9"/>
      <c r="IOD14" s="9"/>
      <c r="IOE14" s="9"/>
      <c r="IOF14" s="9"/>
      <c r="IOG14" s="9"/>
      <c r="IOH14" s="9"/>
      <c r="IOI14" s="9"/>
      <c r="IOJ14" s="9"/>
      <c r="IOK14" s="9"/>
      <c r="IOL14" s="9"/>
      <c r="IOM14" s="9"/>
      <c r="ION14" s="9"/>
      <c r="IOO14" s="9"/>
      <c r="IOP14" s="9"/>
      <c r="IOQ14" s="9"/>
      <c r="IOR14" s="9"/>
      <c r="IOS14" s="9"/>
      <c r="IOT14" s="9"/>
      <c r="IOU14" s="9"/>
      <c r="IOV14" s="9"/>
      <c r="IOW14" s="9"/>
      <c r="IOX14" s="9"/>
      <c r="IOY14" s="9"/>
      <c r="IOZ14" s="9"/>
      <c r="IPA14" s="9"/>
      <c r="IPB14" s="9"/>
      <c r="IPC14" s="9"/>
      <c r="IPD14" s="9"/>
      <c r="IPE14" s="9"/>
      <c r="IPF14" s="9"/>
      <c r="IPG14" s="9"/>
      <c r="IPH14" s="9"/>
      <c r="IPI14" s="9"/>
      <c r="IPJ14" s="9"/>
      <c r="IPK14" s="9"/>
      <c r="IPL14" s="9"/>
      <c r="IPM14" s="9"/>
      <c r="IPN14" s="9"/>
      <c r="IPO14" s="9"/>
      <c r="IPP14" s="9"/>
      <c r="IPQ14" s="9"/>
      <c r="IPR14" s="9"/>
      <c r="IPS14" s="9"/>
      <c r="IPT14" s="9"/>
      <c r="IPU14" s="9"/>
      <c r="IPV14" s="9"/>
      <c r="IPW14" s="9"/>
      <c r="IPX14" s="9"/>
      <c r="IPY14" s="9"/>
      <c r="IPZ14" s="9"/>
      <c r="IQA14" s="9"/>
      <c r="IQB14" s="9"/>
      <c r="IQC14" s="9"/>
      <c r="IQD14" s="9"/>
      <c r="IQE14" s="9"/>
      <c r="IQF14" s="9"/>
      <c r="IQG14" s="9"/>
      <c r="IQH14" s="9"/>
      <c r="IQI14" s="9"/>
      <c r="IQJ14" s="9"/>
      <c r="IQK14" s="9"/>
      <c r="IQL14" s="9"/>
      <c r="IQM14" s="9"/>
      <c r="IQN14" s="9"/>
      <c r="IQO14" s="9"/>
      <c r="IQP14" s="9"/>
      <c r="IQQ14" s="9"/>
      <c r="IQR14" s="9"/>
      <c r="IQS14" s="9"/>
      <c r="IQT14" s="9"/>
      <c r="IQU14" s="9"/>
      <c r="IQV14" s="9"/>
      <c r="IQW14" s="9"/>
      <c r="IQX14" s="9"/>
      <c r="IQY14" s="9"/>
      <c r="IQZ14" s="9"/>
      <c r="IRA14" s="9"/>
      <c r="IRB14" s="9"/>
      <c r="IRC14" s="9"/>
      <c r="IRD14" s="9"/>
      <c r="IRE14" s="9"/>
      <c r="IRF14" s="9"/>
      <c r="IRG14" s="9"/>
      <c r="IRH14" s="9"/>
      <c r="IRI14" s="9"/>
      <c r="IRJ14" s="9"/>
      <c r="IRK14" s="9"/>
      <c r="IRL14" s="9"/>
      <c r="IRM14" s="9"/>
      <c r="IRN14" s="9"/>
      <c r="IRO14" s="9"/>
      <c r="IRP14" s="9"/>
      <c r="IRQ14" s="9"/>
      <c r="IRR14" s="9"/>
      <c r="IRS14" s="9"/>
      <c r="IRT14" s="9"/>
      <c r="IRU14" s="9"/>
      <c r="IRV14" s="9"/>
      <c r="IRW14" s="9"/>
      <c r="IRX14" s="9"/>
      <c r="IRY14" s="9"/>
      <c r="IRZ14" s="9"/>
      <c r="ISA14" s="9"/>
      <c r="ISB14" s="9"/>
      <c r="ISC14" s="9"/>
      <c r="ISD14" s="9"/>
      <c r="ISE14" s="9"/>
      <c r="ISF14" s="9"/>
      <c r="ISG14" s="9"/>
      <c r="ISH14" s="9"/>
      <c r="ISI14" s="9"/>
      <c r="ISJ14" s="9"/>
      <c r="ISK14" s="9"/>
      <c r="ISL14" s="9"/>
      <c r="ISM14" s="9"/>
      <c r="ISN14" s="9"/>
      <c r="ISO14" s="9"/>
      <c r="ISP14" s="9"/>
      <c r="ISQ14" s="9"/>
      <c r="ISR14" s="9"/>
      <c r="ISS14" s="9"/>
      <c r="IST14" s="9"/>
      <c r="ISU14" s="9"/>
      <c r="ISV14" s="9"/>
      <c r="ISW14" s="9"/>
      <c r="ISX14" s="9"/>
      <c r="ISY14" s="9"/>
      <c r="ISZ14" s="9"/>
      <c r="ITA14" s="9"/>
      <c r="ITB14" s="9"/>
      <c r="ITC14" s="9"/>
      <c r="ITD14" s="9"/>
      <c r="ITE14" s="9"/>
      <c r="ITF14" s="9"/>
      <c r="ITG14" s="9"/>
      <c r="ITH14" s="9"/>
      <c r="ITI14" s="9"/>
      <c r="ITJ14" s="9"/>
      <c r="ITK14" s="9"/>
      <c r="ITL14" s="9"/>
      <c r="ITM14" s="9"/>
      <c r="ITN14" s="9"/>
      <c r="ITO14" s="9"/>
      <c r="ITP14" s="9"/>
      <c r="ITQ14" s="9"/>
      <c r="ITR14" s="9"/>
      <c r="ITS14" s="9"/>
      <c r="ITT14" s="9"/>
      <c r="ITU14" s="9"/>
      <c r="ITV14" s="9"/>
      <c r="ITW14" s="9"/>
      <c r="ITX14" s="9"/>
      <c r="ITY14" s="9"/>
      <c r="ITZ14" s="9"/>
      <c r="IUA14" s="9"/>
      <c r="IUB14" s="9"/>
      <c r="IUC14" s="9"/>
      <c r="IUD14" s="9"/>
      <c r="IUE14" s="9"/>
      <c r="IUF14" s="9"/>
      <c r="IUG14" s="9"/>
      <c r="IUH14" s="9"/>
      <c r="IUI14" s="9"/>
      <c r="IUJ14" s="9"/>
      <c r="IUK14" s="9"/>
      <c r="IUL14" s="9"/>
      <c r="IUM14" s="9"/>
      <c r="IUN14" s="9"/>
      <c r="IUO14" s="9"/>
      <c r="IUP14" s="9"/>
      <c r="IUQ14" s="9"/>
      <c r="IUR14" s="9"/>
      <c r="IUS14" s="9"/>
      <c r="IUT14" s="9"/>
      <c r="IUU14" s="9"/>
      <c r="IUV14" s="9"/>
      <c r="IUW14" s="9"/>
      <c r="IUX14" s="9"/>
      <c r="IUY14" s="9"/>
      <c r="IUZ14" s="9"/>
      <c r="IVA14" s="9"/>
      <c r="IVB14" s="9"/>
      <c r="IVC14" s="9"/>
      <c r="IVD14" s="9"/>
      <c r="IVE14" s="9"/>
      <c r="IVF14" s="9"/>
      <c r="IVG14" s="9"/>
      <c r="IVH14" s="9"/>
      <c r="IVI14" s="9"/>
      <c r="IVJ14" s="9"/>
      <c r="IVK14" s="9"/>
      <c r="IVL14" s="9"/>
      <c r="IVM14" s="9"/>
      <c r="IVN14" s="9"/>
      <c r="IVO14" s="9"/>
      <c r="IVP14" s="9"/>
      <c r="IVQ14" s="9"/>
      <c r="IVR14" s="9"/>
      <c r="IVS14" s="9"/>
      <c r="IVT14" s="9"/>
      <c r="IVU14" s="9"/>
      <c r="IVV14" s="9"/>
      <c r="IVW14" s="9"/>
      <c r="IVX14" s="9"/>
      <c r="IVY14" s="9"/>
      <c r="IVZ14" s="9"/>
      <c r="IWA14" s="9"/>
      <c r="IWB14" s="9"/>
      <c r="IWC14" s="9"/>
      <c r="IWD14" s="9"/>
      <c r="IWE14" s="9"/>
      <c r="IWF14" s="9"/>
      <c r="IWG14" s="9"/>
      <c r="IWH14" s="9"/>
      <c r="IWI14" s="9"/>
      <c r="IWJ14" s="9"/>
      <c r="IWK14" s="9"/>
      <c r="IWL14" s="9"/>
      <c r="IWM14" s="9"/>
      <c r="IWN14" s="9"/>
      <c r="IWO14" s="9"/>
      <c r="IWP14" s="9"/>
      <c r="IWQ14" s="9"/>
      <c r="IWR14" s="9"/>
      <c r="IWS14" s="9"/>
      <c r="IWT14" s="9"/>
      <c r="IWU14" s="9"/>
      <c r="IWV14" s="9"/>
      <c r="IWW14" s="9"/>
      <c r="IWX14" s="9"/>
      <c r="IWY14" s="9"/>
      <c r="IWZ14" s="9"/>
      <c r="IXA14" s="9"/>
      <c r="IXB14" s="9"/>
      <c r="IXC14" s="9"/>
      <c r="IXD14" s="9"/>
      <c r="IXE14" s="9"/>
      <c r="IXF14" s="9"/>
      <c r="IXG14" s="9"/>
      <c r="IXH14" s="9"/>
      <c r="IXI14" s="9"/>
      <c r="IXJ14" s="9"/>
      <c r="IXK14" s="9"/>
      <c r="IXL14" s="9"/>
      <c r="IXM14" s="9"/>
      <c r="IXN14" s="9"/>
      <c r="IXO14" s="9"/>
      <c r="IXP14" s="9"/>
      <c r="IXQ14" s="9"/>
      <c r="IXR14" s="9"/>
      <c r="IXS14" s="9"/>
      <c r="IXT14" s="9"/>
      <c r="IXU14" s="9"/>
      <c r="IXV14" s="9"/>
      <c r="IXW14" s="9"/>
      <c r="IXX14" s="9"/>
      <c r="IXY14" s="9"/>
      <c r="IXZ14" s="9"/>
      <c r="IYA14" s="9"/>
      <c r="IYB14" s="9"/>
      <c r="IYC14" s="9"/>
      <c r="IYD14" s="9"/>
      <c r="IYE14" s="9"/>
      <c r="IYF14" s="9"/>
      <c r="IYG14" s="9"/>
      <c r="IYH14" s="9"/>
      <c r="IYI14" s="9"/>
      <c r="IYJ14" s="9"/>
      <c r="IYK14" s="9"/>
      <c r="IYL14" s="9"/>
      <c r="IYM14" s="9"/>
      <c r="IYN14" s="9"/>
      <c r="IYO14" s="9"/>
      <c r="IYP14" s="9"/>
      <c r="IYQ14" s="9"/>
      <c r="IYR14" s="9"/>
      <c r="IYS14" s="9"/>
      <c r="IYT14" s="9"/>
      <c r="IYU14" s="9"/>
      <c r="IYV14" s="9"/>
      <c r="IYW14" s="9"/>
      <c r="IYX14" s="9"/>
      <c r="IYY14" s="9"/>
      <c r="IYZ14" s="9"/>
      <c r="IZA14" s="9"/>
      <c r="IZB14" s="9"/>
      <c r="IZC14" s="9"/>
      <c r="IZD14" s="9"/>
      <c r="IZE14" s="9"/>
      <c r="IZF14" s="9"/>
      <c r="IZG14" s="9"/>
      <c r="IZH14" s="9"/>
      <c r="IZI14" s="9"/>
      <c r="IZJ14" s="9"/>
      <c r="IZK14" s="9"/>
      <c r="IZL14" s="9"/>
      <c r="IZM14" s="9"/>
      <c r="IZN14" s="9"/>
      <c r="IZO14" s="9"/>
      <c r="IZP14" s="9"/>
      <c r="IZQ14" s="9"/>
      <c r="IZR14" s="9"/>
      <c r="IZS14" s="9"/>
      <c r="IZT14" s="9"/>
      <c r="IZU14" s="9"/>
      <c r="IZV14" s="9"/>
      <c r="IZW14" s="9"/>
      <c r="IZX14" s="9"/>
      <c r="IZY14" s="9"/>
      <c r="IZZ14" s="9"/>
      <c r="JAA14" s="9"/>
      <c r="JAB14" s="9"/>
      <c r="JAC14" s="9"/>
      <c r="JAD14" s="9"/>
      <c r="JAE14" s="9"/>
      <c r="JAF14" s="9"/>
      <c r="JAG14" s="9"/>
      <c r="JAH14" s="9"/>
      <c r="JAI14" s="9"/>
      <c r="JAJ14" s="9"/>
      <c r="JAK14" s="9"/>
      <c r="JAL14" s="9"/>
      <c r="JAM14" s="9"/>
      <c r="JAN14" s="9"/>
      <c r="JAO14" s="9"/>
      <c r="JAP14" s="9"/>
      <c r="JAQ14" s="9"/>
      <c r="JAR14" s="9"/>
      <c r="JAS14" s="9"/>
      <c r="JAT14" s="9"/>
      <c r="JAU14" s="9"/>
      <c r="JAV14" s="9"/>
      <c r="JAW14" s="9"/>
      <c r="JAX14" s="9"/>
      <c r="JAY14" s="9"/>
      <c r="JAZ14" s="9"/>
      <c r="JBA14" s="9"/>
      <c r="JBB14" s="9"/>
      <c r="JBC14" s="9"/>
      <c r="JBD14" s="9"/>
      <c r="JBE14" s="9"/>
      <c r="JBF14" s="9"/>
      <c r="JBG14" s="9"/>
      <c r="JBH14" s="9"/>
      <c r="JBI14" s="9"/>
      <c r="JBJ14" s="9"/>
      <c r="JBK14" s="9"/>
      <c r="JBL14" s="9"/>
      <c r="JBM14" s="9"/>
      <c r="JBN14" s="9"/>
      <c r="JBO14" s="9"/>
      <c r="JBP14" s="9"/>
      <c r="JBQ14" s="9"/>
      <c r="JBR14" s="9"/>
      <c r="JBS14" s="9"/>
      <c r="JBT14" s="9"/>
      <c r="JBU14" s="9"/>
      <c r="JBV14" s="9"/>
      <c r="JBW14" s="9"/>
      <c r="JBX14" s="9"/>
      <c r="JBY14" s="9"/>
      <c r="JBZ14" s="9"/>
      <c r="JCA14" s="9"/>
      <c r="JCB14" s="9"/>
      <c r="JCC14" s="9"/>
      <c r="JCD14" s="9"/>
      <c r="JCE14" s="9"/>
      <c r="JCF14" s="9"/>
      <c r="JCG14" s="9"/>
      <c r="JCH14" s="9"/>
      <c r="JCI14" s="9"/>
      <c r="JCJ14" s="9"/>
      <c r="JCK14" s="9"/>
      <c r="JCL14" s="9"/>
      <c r="JCM14" s="9"/>
      <c r="JCN14" s="9"/>
      <c r="JCO14" s="9"/>
      <c r="JCP14" s="9"/>
      <c r="JCQ14" s="9"/>
      <c r="JCR14" s="9"/>
      <c r="JCS14" s="9"/>
      <c r="JCT14" s="9"/>
      <c r="JCU14" s="9"/>
      <c r="JCV14" s="9"/>
      <c r="JCW14" s="9"/>
      <c r="JCX14" s="9"/>
      <c r="JCY14" s="9"/>
      <c r="JCZ14" s="9"/>
      <c r="JDA14" s="9"/>
      <c r="JDB14" s="9"/>
      <c r="JDC14" s="9"/>
      <c r="JDD14" s="9"/>
      <c r="JDE14" s="9"/>
      <c r="JDF14" s="9"/>
      <c r="JDG14" s="9"/>
      <c r="JDH14" s="9"/>
      <c r="JDI14" s="9"/>
      <c r="JDJ14" s="9"/>
      <c r="JDK14" s="9"/>
      <c r="JDL14" s="9"/>
      <c r="JDM14" s="9"/>
      <c r="JDN14" s="9"/>
      <c r="JDO14" s="9"/>
      <c r="JDP14" s="9"/>
      <c r="JDQ14" s="9"/>
      <c r="JDR14" s="9"/>
      <c r="JDS14" s="9"/>
      <c r="JDT14" s="9"/>
      <c r="JDU14" s="9"/>
      <c r="JDV14" s="9"/>
      <c r="JDW14" s="9"/>
      <c r="JDX14" s="9"/>
      <c r="JDY14" s="9"/>
      <c r="JDZ14" s="9"/>
      <c r="JEA14" s="9"/>
      <c r="JEB14" s="9"/>
      <c r="JEC14" s="9"/>
      <c r="JED14" s="9"/>
      <c r="JEE14" s="9"/>
      <c r="JEF14" s="9"/>
      <c r="JEG14" s="9"/>
      <c r="JEH14" s="9"/>
      <c r="JEI14" s="9"/>
      <c r="JEJ14" s="9"/>
      <c r="JEK14" s="9"/>
      <c r="JEL14" s="9"/>
      <c r="JEM14" s="9"/>
      <c r="JEN14" s="9"/>
      <c r="JEO14" s="9"/>
      <c r="JEP14" s="9"/>
      <c r="JEQ14" s="9"/>
      <c r="JER14" s="9"/>
      <c r="JES14" s="9"/>
      <c r="JET14" s="9"/>
      <c r="JEU14" s="9"/>
      <c r="JEV14" s="9"/>
      <c r="JEW14" s="9"/>
      <c r="JEX14" s="9"/>
      <c r="JEY14" s="9"/>
      <c r="JEZ14" s="9"/>
      <c r="JFA14" s="9"/>
      <c r="JFB14" s="9"/>
      <c r="JFC14" s="9"/>
      <c r="JFD14" s="9"/>
      <c r="JFE14" s="9"/>
      <c r="JFF14" s="9"/>
      <c r="JFG14" s="9"/>
      <c r="JFH14" s="9"/>
      <c r="JFI14" s="9"/>
      <c r="JFJ14" s="9"/>
      <c r="JFK14" s="9"/>
      <c r="JFL14" s="9"/>
      <c r="JFM14" s="9"/>
      <c r="JFN14" s="9"/>
      <c r="JFO14" s="9"/>
      <c r="JFP14" s="9"/>
      <c r="JFQ14" s="9"/>
      <c r="JFR14" s="9"/>
      <c r="JFS14" s="9"/>
      <c r="JFT14" s="9"/>
      <c r="JFU14" s="9"/>
      <c r="JFV14" s="9"/>
      <c r="JFW14" s="9"/>
      <c r="JFX14" s="9"/>
      <c r="JFY14" s="9"/>
      <c r="JFZ14" s="9"/>
      <c r="JGA14" s="9"/>
      <c r="JGB14" s="9"/>
      <c r="JGC14" s="9"/>
      <c r="JGD14" s="9"/>
      <c r="JGE14" s="9"/>
      <c r="JGF14" s="9"/>
      <c r="JGG14" s="9"/>
      <c r="JGH14" s="9"/>
      <c r="JGI14" s="9"/>
      <c r="JGJ14" s="9"/>
      <c r="JGK14" s="9"/>
      <c r="JGL14" s="9"/>
      <c r="JGM14" s="9"/>
      <c r="JGN14" s="9"/>
      <c r="JGO14" s="9"/>
      <c r="JGP14" s="9"/>
      <c r="JGQ14" s="9"/>
      <c r="JGR14" s="9"/>
      <c r="JGS14" s="9"/>
      <c r="JGT14" s="9"/>
      <c r="JGU14" s="9"/>
      <c r="JGV14" s="9"/>
      <c r="JGW14" s="9"/>
      <c r="JGX14" s="9"/>
      <c r="JGY14" s="9"/>
      <c r="JGZ14" s="9"/>
      <c r="JHA14" s="9"/>
      <c r="JHB14" s="9"/>
      <c r="JHC14" s="9"/>
      <c r="JHD14" s="9"/>
      <c r="JHE14" s="9"/>
      <c r="JHF14" s="9"/>
      <c r="JHG14" s="9"/>
      <c r="JHH14" s="9"/>
      <c r="JHI14" s="9"/>
      <c r="JHJ14" s="9"/>
      <c r="JHK14" s="9"/>
      <c r="JHL14" s="9"/>
      <c r="JHM14" s="9"/>
      <c r="JHN14" s="9"/>
      <c r="JHO14" s="9"/>
      <c r="JHP14" s="9"/>
      <c r="JHQ14" s="9"/>
      <c r="JHR14" s="9"/>
      <c r="JHS14" s="9"/>
      <c r="JHT14" s="9"/>
      <c r="JHU14" s="9"/>
      <c r="JHV14" s="9"/>
      <c r="JHW14" s="9"/>
      <c r="JHX14" s="9"/>
      <c r="JHY14" s="9"/>
      <c r="JHZ14" s="9"/>
      <c r="JIA14" s="9"/>
      <c r="JIB14" s="9"/>
      <c r="JIC14" s="9"/>
      <c r="JID14" s="9"/>
      <c r="JIE14" s="9"/>
      <c r="JIF14" s="9"/>
      <c r="JIG14" s="9"/>
      <c r="JIH14" s="9"/>
      <c r="JII14" s="9"/>
      <c r="JIJ14" s="9"/>
      <c r="JIK14" s="9"/>
      <c r="JIL14" s="9"/>
      <c r="JIM14" s="9"/>
      <c r="JIN14" s="9"/>
      <c r="JIO14" s="9"/>
      <c r="JIP14" s="9"/>
      <c r="JIQ14" s="9"/>
      <c r="JIR14" s="9"/>
      <c r="JIS14" s="9"/>
      <c r="JIT14" s="9"/>
      <c r="JIU14" s="9"/>
      <c r="JIV14" s="9"/>
      <c r="JIW14" s="9"/>
      <c r="JIX14" s="9"/>
      <c r="JIY14" s="9"/>
      <c r="JIZ14" s="9"/>
      <c r="JJA14" s="9"/>
      <c r="JJB14" s="9"/>
      <c r="JJC14" s="9"/>
      <c r="JJD14" s="9"/>
      <c r="JJE14" s="9"/>
      <c r="JJF14" s="9"/>
      <c r="JJG14" s="9"/>
      <c r="JJH14" s="9"/>
      <c r="JJI14" s="9"/>
      <c r="JJJ14" s="9"/>
      <c r="JJK14" s="9"/>
      <c r="JJL14" s="9"/>
      <c r="JJM14" s="9"/>
      <c r="JJN14" s="9"/>
      <c r="JJO14" s="9"/>
      <c r="JJP14" s="9"/>
      <c r="JJQ14" s="9"/>
      <c r="JJR14" s="9"/>
      <c r="JJS14" s="9"/>
      <c r="JJT14" s="9"/>
      <c r="JJU14" s="9"/>
      <c r="JJV14" s="9"/>
      <c r="JJW14" s="9"/>
      <c r="JJX14" s="9"/>
      <c r="JJY14" s="9"/>
      <c r="JJZ14" s="9"/>
      <c r="JKA14" s="9"/>
      <c r="JKB14" s="9"/>
      <c r="JKC14" s="9"/>
      <c r="JKD14" s="9"/>
      <c r="JKE14" s="9"/>
      <c r="JKF14" s="9"/>
      <c r="JKG14" s="9"/>
      <c r="JKH14" s="9"/>
      <c r="JKI14" s="9"/>
      <c r="JKJ14" s="9"/>
      <c r="JKK14" s="9"/>
      <c r="JKL14" s="9"/>
      <c r="JKM14" s="9"/>
      <c r="JKN14" s="9"/>
      <c r="JKO14" s="9"/>
      <c r="JKP14" s="9"/>
      <c r="JKQ14" s="9"/>
      <c r="JKR14" s="9"/>
      <c r="JKS14" s="9"/>
      <c r="JKT14" s="9"/>
      <c r="JKU14" s="9"/>
      <c r="JKV14" s="9"/>
      <c r="JKW14" s="9"/>
      <c r="JKX14" s="9"/>
      <c r="JKY14" s="9"/>
      <c r="JKZ14" s="9"/>
      <c r="JLA14" s="9"/>
      <c r="JLB14" s="9"/>
      <c r="JLC14" s="9"/>
      <c r="JLD14" s="9"/>
      <c r="JLE14" s="9"/>
      <c r="JLF14" s="9"/>
      <c r="JLG14" s="9"/>
      <c r="JLH14" s="9"/>
      <c r="JLI14" s="9"/>
      <c r="JLJ14" s="9"/>
      <c r="JLK14" s="9"/>
      <c r="JLL14" s="9"/>
      <c r="JLM14" s="9"/>
      <c r="JLN14" s="9"/>
      <c r="JLO14" s="9"/>
      <c r="JLP14" s="9"/>
      <c r="JLQ14" s="9"/>
      <c r="JLR14" s="9"/>
      <c r="JLS14" s="9"/>
      <c r="JLT14" s="9"/>
      <c r="JLU14" s="9"/>
      <c r="JLV14" s="9"/>
      <c r="JLW14" s="9"/>
      <c r="JLX14" s="9"/>
      <c r="JLY14" s="9"/>
      <c r="JLZ14" s="9"/>
      <c r="JMA14" s="9"/>
      <c r="JMB14" s="9"/>
      <c r="JMC14" s="9"/>
      <c r="JMD14" s="9"/>
      <c r="JME14" s="9"/>
      <c r="JMF14" s="9"/>
      <c r="JMG14" s="9"/>
      <c r="JMH14" s="9"/>
      <c r="JMI14" s="9"/>
      <c r="JMJ14" s="9"/>
      <c r="JMK14" s="9"/>
      <c r="JML14" s="9"/>
      <c r="JMM14" s="9"/>
      <c r="JMN14" s="9"/>
      <c r="JMO14" s="9"/>
      <c r="JMP14" s="9"/>
      <c r="JMQ14" s="9"/>
      <c r="JMR14" s="9"/>
      <c r="JMS14" s="9"/>
      <c r="JMT14" s="9"/>
      <c r="JMU14" s="9"/>
      <c r="JMV14" s="9"/>
      <c r="JMW14" s="9"/>
      <c r="JMX14" s="9"/>
      <c r="JMY14" s="9"/>
      <c r="JMZ14" s="9"/>
      <c r="JNA14" s="9"/>
      <c r="JNB14" s="9"/>
      <c r="JNC14" s="9"/>
      <c r="JND14" s="9"/>
      <c r="JNE14" s="9"/>
      <c r="JNF14" s="9"/>
      <c r="JNG14" s="9"/>
      <c r="JNH14" s="9"/>
      <c r="JNI14" s="9"/>
      <c r="JNJ14" s="9"/>
      <c r="JNK14" s="9"/>
      <c r="JNL14" s="9"/>
      <c r="JNM14" s="9"/>
      <c r="JNN14" s="9"/>
      <c r="JNO14" s="9"/>
      <c r="JNP14" s="9"/>
      <c r="JNQ14" s="9"/>
      <c r="JNR14" s="9"/>
      <c r="JNS14" s="9"/>
      <c r="JNT14" s="9"/>
      <c r="JNU14" s="9"/>
      <c r="JNV14" s="9"/>
      <c r="JNW14" s="9"/>
      <c r="JNX14" s="9"/>
      <c r="JNY14" s="9"/>
      <c r="JNZ14" s="9"/>
      <c r="JOA14" s="9"/>
      <c r="JOB14" s="9"/>
      <c r="JOC14" s="9"/>
      <c r="JOD14" s="9"/>
      <c r="JOE14" s="9"/>
      <c r="JOF14" s="9"/>
      <c r="JOG14" s="9"/>
      <c r="JOH14" s="9"/>
      <c r="JOI14" s="9"/>
      <c r="JOJ14" s="9"/>
      <c r="JOK14" s="9"/>
      <c r="JOL14" s="9"/>
      <c r="JOM14" s="9"/>
      <c r="JON14" s="9"/>
      <c r="JOO14" s="9"/>
      <c r="JOP14" s="9"/>
      <c r="JOQ14" s="9"/>
      <c r="JOR14" s="9"/>
      <c r="JOS14" s="9"/>
      <c r="JOT14" s="9"/>
      <c r="JOU14" s="9"/>
      <c r="JOV14" s="9"/>
      <c r="JOW14" s="9"/>
      <c r="JOX14" s="9"/>
      <c r="JOY14" s="9"/>
      <c r="JOZ14" s="9"/>
      <c r="JPA14" s="9"/>
      <c r="JPB14" s="9"/>
      <c r="JPC14" s="9"/>
      <c r="JPD14" s="9"/>
      <c r="JPE14" s="9"/>
      <c r="JPF14" s="9"/>
      <c r="JPG14" s="9"/>
      <c r="JPH14" s="9"/>
      <c r="JPI14" s="9"/>
      <c r="JPJ14" s="9"/>
      <c r="JPK14" s="9"/>
      <c r="JPL14" s="9"/>
      <c r="JPM14" s="9"/>
      <c r="JPN14" s="9"/>
      <c r="JPO14" s="9"/>
      <c r="JPP14" s="9"/>
      <c r="JPQ14" s="9"/>
      <c r="JPR14" s="9"/>
      <c r="JPS14" s="9"/>
      <c r="JPT14" s="9"/>
      <c r="JPU14" s="9"/>
      <c r="JPV14" s="9"/>
      <c r="JPW14" s="9"/>
      <c r="JPX14" s="9"/>
      <c r="JPY14" s="9"/>
      <c r="JPZ14" s="9"/>
      <c r="JQA14" s="9"/>
      <c r="JQB14" s="9"/>
      <c r="JQC14" s="9"/>
      <c r="JQD14" s="9"/>
      <c r="JQE14" s="9"/>
      <c r="JQF14" s="9"/>
      <c r="JQG14" s="9"/>
      <c r="JQH14" s="9"/>
      <c r="JQI14" s="9"/>
      <c r="JQJ14" s="9"/>
      <c r="JQK14" s="9"/>
      <c r="JQL14" s="9"/>
      <c r="JQM14" s="9"/>
      <c r="JQN14" s="9"/>
      <c r="JQO14" s="9"/>
      <c r="JQP14" s="9"/>
      <c r="JQQ14" s="9"/>
      <c r="JQR14" s="9"/>
      <c r="JQS14" s="9"/>
      <c r="JQT14" s="9"/>
      <c r="JQU14" s="9"/>
      <c r="JQV14" s="9"/>
      <c r="JQW14" s="9"/>
      <c r="JQX14" s="9"/>
      <c r="JQY14" s="9"/>
      <c r="JQZ14" s="9"/>
      <c r="JRA14" s="9"/>
      <c r="JRB14" s="9"/>
      <c r="JRC14" s="9"/>
      <c r="JRD14" s="9"/>
      <c r="JRE14" s="9"/>
      <c r="JRF14" s="9"/>
      <c r="JRG14" s="9"/>
      <c r="JRH14" s="9"/>
      <c r="JRI14" s="9"/>
      <c r="JRJ14" s="9"/>
      <c r="JRK14" s="9"/>
      <c r="JRL14" s="9"/>
      <c r="JRM14" s="9"/>
      <c r="JRN14" s="9"/>
      <c r="JRO14" s="9"/>
      <c r="JRP14" s="9"/>
      <c r="JRQ14" s="9"/>
      <c r="JRR14" s="9"/>
      <c r="JRS14" s="9"/>
      <c r="JRT14" s="9"/>
      <c r="JRU14" s="9"/>
      <c r="JRV14" s="9"/>
      <c r="JRW14" s="9"/>
      <c r="JRX14" s="9"/>
      <c r="JRY14" s="9"/>
      <c r="JRZ14" s="9"/>
      <c r="JSA14" s="9"/>
      <c r="JSB14" s="9"/>
      <c r="JSC14" s="9"/>
      <c r="JSD14" s="9"/>
      <c r="JSE14" s="9"/>
      <c r="JSF14" s="9"/>
      <c r="JSG14" s="9"/>
      <c r="JSH14" s="9"/>
      <c r="JSI14" s="9"/>
      <c r="JSJ14" s="9"/>
      <c r="JSK14" s="9"/>
      <c r="JSL14" s="9"/>
      <c r="JSM14" s="9"/>
      <c r="JSN14" s="9"/>
      <c r="JSO14" s="9"/>
      <c r="JSP14" s="9"/>
      <c r="JSQ14" s="9"/>
      <c r="JSR14" s="9"/>
      <c r="JSS14" s="9"/>
      <c r="JST14" s="9"/>
      <c r="JSU14" s="9"/>
      <c r="JSV14" s="9"/>
      <c r="JSW14" s="9"/>
      <c r="JSX14" s="9"/>
      <c r="JSY14" s="9"/>
      <c r="JSZ14" s="9"/>
      <c r="JTA14" s="9"/>
      <c r="JTB14" s="9"/>
      <c r="JTC14" s="9"/>
      <c r="JTD14" s="9"/>
      <c r="JTE14" s="9"/>
      <c r="JTF14" s="9"/>
      <c r="JTG14" s="9"/>
      <c r="JTH14" s="9"/>
      <c r="JTI14" s="9"/>
      <c r="JTJ14" s="9"/>
      <c r="JTK14" s="9"/>
      <c r="JTL14" s="9"/>
      <c r="JTM14" s="9"/>
      <c r="JTN14" s="9"/>
      <c r="JTO14" s="9"/>
      <c r="JTP14" s="9"/>
      <c r="JTQ14" s="9"/>
      <c r="JTR14" s="9"/>
      <c r="JTS14" s="9"/>
      <c r="JTT14" s="9"/>
      <c r="JTU14" s="9"/>
      <c r="JTV14" s="9"/>
      <c r="JTW14" s="9"/>
      <c r="JTX14" s="9"/>
      <c r="JTY14" s="9"/>
      <c r="JTZ14" s="9"/>
      <c r="JUA14" s="9"/>
      <c r="JUB14" s="9"/>
      <c r="JUC14" s="9"/>
      <c r="JUD14" s="9"/>
      <c r="JUE14" s="9"/>
      <c r="JUF14" s="9"/>
      <c r="JUG14" s="9"/>
      <c r="JUH14" s="9"/>
      <c r="JUI14" s="9"/>
      <c r="JUJ14" s="9"/>
      <c r="JUK14" s="9"/>
      <c r="JUL14" s="9"/>
      <c r="JUM14" s="9"/>
      <c r="JUN14" s="9"/>
      <c r="JUO14" s="9"/>
      <c r="JUP14" s="9"/>
      <c r="JUQ14" s="9"/>
      <c r="JUR14" s="9"/>
      <c r="JUS14" s="9"/>
      <c r="JUT14" s="9"/>
      <c r="JUU14" s="9"/>
      <c r="JUV14" s="9"/>
      <c r="JUW14" s="9"/>
      <c r="JUX14" s="9"/>
      <c r="JUY14" s="9"/>
      <c r="JUZ14" s="9"/>
      <c r="JVA14" s="9"/>
      <c r="JVB14" s="9"/>
      <c r="JVC14" s="9"/>
      <c r="JVD14" s="9"/>
      <c r="JVE14" s="9"/>
      <c r="JVF14" s="9"/>
      <c r="JVG14" s="9"/>
      <c r="JVH14" s="9"/>
      <c r="JVI14" s="9"/>
      <c r="JVJ14" s="9"/>
      <c r="JVK14" s="9"/>
      <c r="JVL14" s="9"/>
      <c r="JVM14" s="9"/>
      <c r="JVN14" s="9"/>
      <c r="JVO14" s="9"/>
      <c r="JVP14" s="9"/>
      <c r="JVQ14" s="9"/>
      <c r="JVR14" s="9"/>
      <c r="JVS14" s="9"/>
      <c r="JVT14" s="9"/>
      <c r="JVU14" s="9"/>
      <c r="JVV14" s="9"/>
      <c r="JVW14" s="9"/>
      <c r="JVX14" s="9"/>
      <c r="JVY14" s="9"/>
      <c r="JVZ14" s="9"/>
      <c r="JWA14" s="9"/>
      <c r="JWB14" s="9"/>
      <c r="JWC14" s="9"/>
      <c r="JWD14" s="9"/>
      <c r="JWE14" s="9"/>
      <c r="JWF14" s="9"/>
      <c r="JWG14" s="9"/>
      <c r="JWH14" s="9"/>
      <c r="JWI14" s="9"/>
      <c r="JWJ14" s="9"/>
      <c r="JWK14" s="9"/>
      <c r="JWL14" s="9"/>
      <c r="JWM14" s="9"/>
      <c r="JWN14" s="9"/>
      <c r="JWO14" s="9"/>
      <c r="JWP14" s="9"/>
      <c r="JWQ14" s="9"/>
      <c r="JWR14" s="9"/>
      <c r="JWS14" s="9"/>
      <c r="JWT14" s="9"/>
      <c r="JWU14" s="9"/>
      <c r="JWV14" s="9"/>
      <c r="JWW14" s="9"/>
      <c r="JWX14" s="9"/>
      <c r="JWY14" s="9"/>
      <c r="JWZ14" s="9"/>
      <c r="JXA14" s="9"/>
      <c r="JXB14" s="9"/>
      <c r="JXC14" s="9"/>
      <c r="JXD14" s="9"/>
      <c r="JXE14" s="9"/>
      <c r="JXF14" s="9"/>
      <c r="JXG14" s="9"/>
      <c r="JXH14" s="9"/>
      <c r="JXI14" s="9"/>
      <c r="JXJ14" s="9"/>
      <c r="JXK14" s="9"/>
      <c r="JXL14" s="9"/>
      <c r="JXM14" s="9"/>
      <c r="JXN14" s="9"/>
      <c r="JXO14" s="9"/>
      <c r="JXP14" s="9"/>
      <c r="JXQ14" s="9"/>
      <c r="JXR14" s="9"/>
      <c r="JXS14" s="9"/>
      <c r="JXT14" s="9"/>
      <c r="JXU14" s="9"/>
      <c r="JXV14" s="9"/>
      <c r="JXW14" s="9"/>
      <c r="JXX14" s="9"/>
      <c r="JXY14" s="9"/>
      <c r="JXZ14" s="9"/>
      <c r="JYA14" s="9"/>
      <c r="JYB14" s="9"/>
      <c r="JYC14" s="9"/>
      <c r="JYD14" s="9"/>
      <c r="JYE14" s="9"/>
      <c r="JYF14" s="9"/>
      <c r="JYG14" s="9"/>
      <c r="JYH14" s="9"/>
      <c r="JYI14" s="9"/>
      <c r="JYJ14" s="9"/>
      <c r="JYK14" s="9"/>
      <c r="JYL14" s="9"/>
      <c r="JYM14" s="9"/>
      <c r="JYN14" s="9"/>
      <c r="JYO14" s="9"/>
      <c r="JYP14" s="9"/>
      <c r="JYQ14" s="9"/>
      <c r="JYR14" s="9"/>
      <c r="JYS14" s="9"/>
      <c r="JYT14" s="9"/>
      <c r="JYU14" s="9"/>
      <c r="JYV14" s="9"/>
      <c r="JYW14" s="9"/>
      <c r="JYX14" s="9"/>
      <c r="JYY14" s="9"/>
      <c r="JYZ14" s="9"/>
      <c r="JZA14" s="9"/>
      <c r="JZB14" s="9"/>
      <c r="JZC14" s="9"/>
      <c r="JZD14" s="9"/>
      <c r="JZE14" s="9"/>
      <c r="JZF14" s="9"/>
      <c r="JZG14" s="9"/>
      <c r="JZH14" s="9"/>
      <c r="JZI14" s="9"/>
      <c r="JZJ14" s="9"/>
      <c r="JZK14" s="9"/>
      <c r="JZL14" s="9"/>
      <c r="JZM14" s="9"/>
      <c r="JZN14" s="9"/>
      <c r="JZO14" s="9"/>
      <c r="JZP14" s="9"/>
      <c r="JZQ14" s="9"/>
      <c r="JZR14" s="9"/>
      <c r="JZS14" s="9"/>
      <c r="JZT14" s="9"/>
      <c r="JZU14" s="9"/>
      <c r="JZV14" s="9"/>
      <c r="JZW14" s="9"/>
      <c r="JZX14" s="9"/>
      <c r="JZY14" s="9"/>
      <c r="JZZ14" s="9"/>
      <c r="KAA14" s="9"/>
      <c r="KAB14" s="9"/>
      <c r="KAC14" s="9"/>
      <c r="KAD14" s="9"/>
      <c r="KAE14" s="9"/>
      <c r="KAF14" s="9"/>
      <c r="KAG14" s="9"/>
      <c r="KAH14" s="9"/>
      <c r="KAI14" s="9"/>
      <c r="KAJ14" s="9"/>
      <c r="KAK14" s="9"/>
      <c r="KAL14" s="9"/>
      <c r="KAM14" s="9"/>
      <c r="KAN14" s="9"/>
      <c r="KAO14" s="9"/>
      <c r="KAP14" s="9"/>
      <c r="KAQ14" s="9"/>
      <c r="KAR14" s="9"/>
      <c r="KAS14" s="9"/>
      <c r="KAT14" s="9"/>
      <c r="KAU14" s="9"/>
      <c r="KAV14" s="9"/>
      <c r="KAW14" s="9"/>
      <c r="KAX14" s="9"/>
      <c r="KAY14" s="9"/>
      <c r="KAZ14" s="9"/>
      <c r="KBA14" s="9"/>
      <c r="KBB14" s="9"/>
      <c r="KBC14" s="9"/>
      <c r="KBD14" s="9"/>
      <c r="KBE14" s="9"/>
      <c r="KBF14" s="9"/>
      <c r="KBG14" s="9"/>
      <c r="KBH14" s="9"/>
      <c r="KBI14" s="9"/>
      <c r="KBJ14" s="9"/>
      <c r="KBK14" s="9"/>
      <c r="KBL14" s="9"/>
      <c r="KBM14" s="9"/>
      <c r="KBN14" s="9"/>
      <c r="KBO14" s="9"/>
      <c r="KBP14" s="9"/>
      <c r="KBQ14" s="9"/>
      <c r="KBR14" s="9"/>
      <c r="KBS14" s="9"/>
      <c r="KBT14" s="9"/>
      <c r="KBU14" s="9"/>
      <c r="KBV14" s="9"/>
      <c r="KBW14" s="9"/>
      <c r="KBX14" s="9"/>
      <c r="KBY14" s="9"/>
      <c r="KBZ14" s="9"/>
      <c r="KCA14" s="9"/>
      <c r="KCB14" s="9"/>
      <c r="KCC14" s="9"/>
      <c r="KCD14" s="9"/>
      <c r="KCE14" s="9"/>
      <c r="KCF14" s="9"/>
      <c r="KCG14" s="9"/>
      <c r="KCH14" s="9"/>
      <c r="KCI14" s="9"/>
      <c r="KCJ14" s="9"/>
      <c r="KCK14" s="9"/>
      <c r="KCL14" s="9"/>
      <c r="KCM14" s="9"/>
      <c r="KCN14" s="9"/>
      <c r="KCO14" s="9"/>
      <c r="KCP14" s="9"/>
      <c r="KCQ14" s="9"/>
      <c r="KCR14" s="9"/>
      <c r="KCS14" s="9"/>
      <c r="KCT14" s="9"/>
      <c r="KCU14" s="9"/>
      <c r="KCV14" s="9"/>
      <c r="KCW14" s="9"/>
      <c r="KCX14" s="9"/>
      <c r="KCY14" s="9"/>
      <c r="KCZ14" s="9"/>
      <c r="KDA14" s="9"/>
      <c r="KDB14" s="9"/>
      <c r="KDC14" s="9"/>
      <c r="KDD14" s="9"/>
      <c r="KDE14" s="9"/>
      <c r="KDF14" s="9"/>
      <c r="KDG14" s="9"/>
      <c r="KDH14" s="9"/>
      <c r="KDI14" s="9"/>
      <c r="KDJ14" s="9"/>
      <c r="KDK14" s="9"/>
      <c r="KDL14" s="9"/>
      <c r="KDM14" s="9"/>
      <c r="KDN14" s="9"/>
      <c r="KDO14" s="9"/>
      <c r="KDP14" s="9"/>
      <c r="KDQ14" s="9"/>
      <c r="KDR14" s="9"/>
      <c r="KDS14" s="9"/>
      <c r="KDT14" s="9"/>
      <c r="KDU14" s="9"/>
      <c r="KDV14" s="9"/>
      <c r="KDW14" s="9"/>
      <c r="KDX14" s="9"/>
      <c r="KDY14" s="9"/>
      <c r="KDZ14" s="9"/>
      <c r="KEA14" s="9"/>
      <c r="KEB14" s="9"/>
      <c r="KEC14" s="9"/>
      <c r="KED14" s="9"/>
      <c r="KEE14" s="9"/>
      <c r="KEF14" s="9"/>
      <c r="KEG14" s="9"/>
      <c r="KEH14" s="9"/>
      <c r="KEI14" s="9"/>
      <c r="KEJ14" s="9"/>
      <c r="KEK14" s="9"/>
      <c r="KEL14" s="9"/>
      <c r="KEM14" s="9"/>
      <c r="KEN14" s="9"/>
      <c r="KEO14" s="9"/>
      <c r="KEP14" s="9"/>
      <c r="KEQ14" s="9"/>
      <c r="KER14" s="9"/>
      <c r="KES14" s="9"/>
      <c r="KET14" s="9"/>
      <c r="KEU14" s="9"/>
      <c r="KEV14" s="9"/>
      <c r="KEW14" s="9"/>
      <c r="KEX14" s="9"/>
      <c r="KEY14" s="9"/>
      <c r="KEZ14" s="9"/>
      <c r="KFA14" s="9"/>
      <c r="KFB14" s="9"/>
      <c r="KFC14" s="9"/>
      <c r="KFD14" s="9"/>
      <c r="KFE14" s="9"/>
      <c r="KFF14" s="9"/>
      <c r="KFG14" s="9"/>
      <c r="KFH14" s="9"/>
      <c r="KFI14" s="9"/>
      <c r="KFJ14" s="9"/>
      <c r="KFK14" s="9"/>
      <c r="KFL14" s="9"/>
      <c r="KFM14" s="9"/>
      <c r="KFN14" s="9"/>
      <c r="KFO14" s="9"/>
      <c r="KFP14" s="9"/>
      <c r="KFQ14" s="9"/>
      <c r="KFR14" s="9"/>
      <c r="KFS14" s="9"/>
      <c r="KFT14" s="9"/>
      <c r="KFU14" s="9"/>
      <c r="KFV14" s="9"/>
      <c r="KFW14" s="9"/>
      <c r="KFX14" s="9"/>
      <c r="KFY14" s="9"/>
      <c r="KFZ14" s="9"/>
      <c r="KGA14" s="9"/>
      <c r="KGB14" s="9"/>
      <c r="KGC14" s="9"/>
      <c r="KGD14" s="9"/>
      <c r="KGE14" s="9"/>
      <c r="KGF14" s="9"/>
      <c r="KGG14" s="9"/>
      <c r="KGH14" s="9"/>
      <c r="KGI14" s="9"/>
      <c r="KGJ14" s="9"/>
      <c r="KGK14" s="9"/>
      <c r="KGL14" s="9"/>
      <c r="KGM14" s="9"/>
      <c r="KGN14" s="9"/>
      <c r="KGO14" s="9"/>
      <c r="KGP14" s="9"/>
      <c r="KGQ14" s="9"/>
      <c r="KGR14" s="9"/>
      <c r="KGS14" s="9"/>
      <c r="KGT14" s="9"/>
      <c r="KGU14" s="9"/>
      <c r="KGV14" s="9"/>
      <c r="KGW14" s="9"/>
      <c r="KGX14" s="9"/>
      <c r="KGY14" s="9"/>
      <c r="KGZ14" s="9"/>
      <c r="KHA14" s="9"/>
      <c r="KHB14" s="9"/>
      <c r="KHC14" s="9"/>
      <c r="KHD14" s="9"/>
      <c r="KHE14" s="9"/>
      <c r="KHF14" s="9"/>
      <c r="KHG14" s="9"/>
      <c r="KHH14" s="9"/>
      <c r="KHI14" s="9"/>
      <c r="KHJ14" s="9"/>
      <c r="KHK14" s="9"/>
      <c r="KHL14" s="9"/>
      <c r="KHM14" s="9"/>
      <c r="KHN14" s="9"/>
      <c r="KHO14" s="9"/>
      <c r="KHP14" s="9"/>
      <c r="KHQ14" s="9"/>
      <c r="KHR14" s="9"/>
      <c r="KHS14" s="9"/>
      <c r="KHT14" s="9"/>
      <c r="KHU14" s="9"/>
      <c r="KHV14" s="9"/>
      <c r="KHW14" s="9"/>
      <c r="KHX14" s="9"/>
      <c r="KHY14" s="9"/>
      <c r="KHZ14" s="9"/>
      <c r="KIA14" s="9"/>
      <c r="KIB14" s="9"/>
      <c r="KIC14" s="9"/>
      <c r="KID14" s="9"/>
      <c r="KIE14" s="9"/>
      <c r="KIF14" s="9"/>
      <c r="KIG14" s="9"/>
      <c r="KIH14" s="9"/>
      <c r="KII14" s="9"/>
      <c r="KIJ14" s="9"/>
      <c r="KIK14" s="9"/>
      <c r="KIL14" s="9"/>
      <c r="KIM14" s="9"/>
      <c r="KIN14" s="9"/>
      <c r="KIO14" s="9"/>
      <c r="KIP14" s="9"/>
      <c r="KIQ14" s="9"/>
      <c r="KIR14" s="9"/>
      <c r="KIS14" s="9"/>
      <c r="KIT14" s="9"/>
      <c r="KIU14" s="9"/>
      <c r="KIV14" s="9"/>
      <c r="KIW14" s="9"/>
      <c r="KIX14" s="9"/>
      <c r="KIY14" s="9"/>
      <c r="KIZ14" s="9"/>
      <c r="KJA14" s="9"/>
      <c r="KJB14" s="9"/>
      <c r="KJC14" s="9"/>
      <c r="KJD14" s="9"/>
      <c r="KJE14" s="9"/>
      <c r="KJF14" s="9"/>
      <c r="KJG14" s="9"/>
      <c r="KJH14" s="9"/>
      <c r="KJI14" s="9"/>
      <c r="KJJ14" s="9"/>
      <c r="KJK14" s="9"/>
      <c r="KJL14" s="9"/>
      <c r="KJM14" s="9"/>
      <c r="KJN14" s="9"/>
      <c r="KJO14" s="9"/>
      <c r="KJP14" s="9"/>
      <c r="KJQ14" s="9"/>
      <c r="KJR14" s="9"/>
      <c r="KJS14" s="9"/>
      <c r="KJT14" s="9"/>
      <c r="KJU14" s="9"/>
      <c r="KJV14" s="9"/>
      <c r="KJW14" s="9"/>
      <c r="KJX14" s="9"/>
      <c r="KJY14" s="9"/>
      <c r="KJZ14" s="9"/>
      <c r="KKA14" s="9"/>
      <c r="KKB14" s="9"/>
      <c r="KKC14" s="9"/>
      <c r="KKD14" s="9"/>
      <c r="KKE14" s="9"/>
      <c r="KKF14" s="9"/>
      <c r="KKG14" s="9"/>
      <c r="KKH14" s="9"/>
      <c r="KKI14" s="9"/>
      <c r="KKJ14" s="9"/>
      <c r="KKK14" s="9"/>
      <c r="KKL14" s="9"/>
      <c r="KKM14" s="9"/>
      <c r="KKN14" s="9"/>
      <c r="KKO14" s="9"/>
      <c r="KKP14" s="9"/>
      <c r="KKQ14" s="9"/>
      <c r="KKR14" s="9"/>
      <c r="KKS14" s="9"/>
      <c r="KKT14" s="9"/>
      <c r="KKU14" s="9"/>
      <c r="KKV14" s="9"/>
      <c r="KKW14" s="9"/>
      <c r="KKX14" s="9"/>
      <c r="KKY14" s="9"/>
      <c r="KKZ14" s="9"/>
      <c r="KLA14" s="9"/>
      <c r="KLB14" s="9"/>
      <c r="KLC14" s="9"/>
      <c r="KLD14" s="9"/>
      <c r="KLE14" s="9"/>
      <c r="KLF14" s="9"/>
      <c r="KLG14" s="9"/>
      <c r="KLH14" s="9"/>
      <c r="KLI14" s="9"/>
      <c r="KLJ14" s="9"/>
      <c r="KLK14" s="9"/>
      <c r="KLL14" s="9"/>
      <c r="KLM14" s="9"/>
      <c r="KLN14" s="9"/>
      <c r="KLO14" s="9"/>
      <c r="KLP14" s="9"/>
      <c r="KLQ14" s="9"/>
      <c r="KLR14" s="9"/>
      <c r="KLS14" s="9"/>
      <c r="KLT14" s="9"/>
      <c r="KLU14" s="9"/>
      <c r="KLV14" s="9"/>
      <c r="KLW14" s="9"/>
      <c r="KLX14" s="9"/>
      <c r="KLY14" s="9"/>
      <c r="KLZ14" s="9"/>
      <c r="KMA14" s="9"/>
      <c r="KMB14" s="9"/>
      <c r="KMC14" s="9"/>
      <c r="KMD14" s="9"/>
      <c r="KME14" s="9"/>
      <c r="KMF14" s="9"/>
      <c r="KMG14" s="9"/>
      <c r="KMH14" s="9"/>
      <c r="KMI14" s="9"/>
      <c r="KMJ14" s="9"/>
      <c r="KMK14" s="9"/>
      <c r="KML14" s="9"/>
      <c r="KMM14" s="9"/>
      <c r="KMN14" s="9"/>
      <c r="KMO14" s="9"/>
      <c r="KMP14" s="9"/>
      <c r="KMQ14" s="9"/>
      <c r="KMR14" s="9"/>
      <c r="KMS14" s="9"/>
      <c r="KMT14" s="9"/>
      <c r="KMU14" s="9"/>
      <c r="KMV14" s="9"/>
      <c r="KMW14" s="9"/>
      <c r="KMX14" s="9"/>
      <c r="KMY14" s="9"/>
      <c r="KMZ14" s="9"/>
      <c r="KNA14" s="9"/>
      <c r="KNB14" s="9"/>
      <c r="KNC14" s="9"/>
      <c r="KND14" s="9"/>
      <c r="KNE14" s="9"/>
      <c r="KNF14" s="9"/>
      <c r="KNG14" s="9"/>
      <c r="KNH14" s="9"/>
      <c r="KNI14" s="9"/>
      <c r="KNJ14" s="9"/>
      <c r="KNK14" s="9"/>
      <c r="KNL14" s="9"/>
      <c r="KNM14" s="9"/>
      <c r="KNN14" s="9"/>
      <c r="KNO14" s="9"/>
      <c r="KNP14" s="9"/>
      <c r="KNQ14" s="9"/>
      <c r="KNR14" s="9"/>
      <c r="KNS14" s="9"/>
      <c r="KNT14" s="9"/>
      <c r="KNU14" s="9"/>
      <c r="KNV14" s="9"/>
      <c r="KNW14" s="9"/>
      <c r="KNX14" s="9"/>
      <c r="KNY14" s="9"/>
      <c r="KNZ14" s="9"/>
      <c r="KOA14" s="9"/>
      <c r="KOB14" s="9"/>
      <c r="KOC14" s="9"/>
      <c r="KOD14" s="9"/>
      <c r="KOE14" s="9"/>
      <c r="KOF14" s="9"/>
      <c r="KOG14" s="9"/>
      <c r="KOH14" s="9"/>
      <c r="KOI14" s="9"/>
      <c r="KOJ14" s="9"/>
      <c r="KOK14" s="9"/>
      <c r="KOL14" s="9"/>
      <c r="KOM14" s="9"/>
      <c r="KON14" s="9"/>
      <c r="KOO14" s="9"/>
      <c r="KOP14" s="9"/>
      <c r="KOQ14" s="9"/>
      <c r="KOR14" s="9"/>
      <c r="KOS14" s="9"/>
      <c r="KOT14" s="9"/>
      <c r="KOU14" s="9"/>
      <c r="KOV14" s="9"/>
      <c r="KOW14" s="9"/>
      <c r="KOX14" s="9"/>
      <c r="KOY14" s="9"/>
      <c r="KOZ14" s="9"/>
      <c r="KPA14" s="9"/>
      <c r="KPB14" s="9"/>
      <c r="KPC14" s="9"/>
      <c r="KPD14" s="9"/>
      <c r="KPE14" s="9"/>
      <c r="KPF14" s="9"/>
      <c r="KPG14" s="9"/>
      <c r="KPH14" s="9"/>
      <c r="KPI14" s="9"/>
      <c r="KPJ14" s="9"/>
      <c r="KPK14" s="9"/>
      <c r="KPL14" s="9"/>
      <c r="KPM14" s="9"/>
      <c r="KPN14" s="9"/>
      <c r="KPO14" s="9"/>
      <c r="KPP14" s="9"/>
      <c r="KPQ14" s="9"/>
      <c r="KPR14" s="9"/>
      <c r="KPS14" s="9"/>
      <c r="KPT14" s="9"/>
      <c r="KPU14" s="9"/>
      <c r="KPV14" s="9"/>
      <c r="KPW14" s="9"/>
      <c r="KPX14" s="9"/>
      <c r="KPY14" s="9"/>
      <c r="KPZ14" s="9"/>
      <c r="KQA14" s="9"/>
      <c r="KQB14" s="9"/>
      <c r="KQC14" s="9"/>
      <c r="KQD14" s="9"/>
      <c r="KQE14" s="9"/>
      <c r="KQF14" s="9"/>
      <c r="KQG14" s="9"/>
      <c r="KQH14" s="9"/>
      <c r="KQI14" s="9"/>
      <c r="KQJ14" s="9"/>
      <c r="KQK14" s="9"/>
      <c r="KQL14" s="9"/>
      <c r="KQM14" s="9"/>
      <c r="KQN14" s="9"/>
      <c r="KQO14" s="9"/>
      <c r="KQP14" s="9"/>
      <c r="KQQ14" s="9"/>
      <c r="KQR14" s="9"/>
      <c r="KQS14" s="9"/>
      <c r="KQT14" s="9"/>
      <c r="KQU14" s="9"/>
      <c r="KQV14" s="9"/>
      <c r="KQW14" s="9"/>
      <c r="KQX14" s="9"/>
      <c r="KQY14" s="9"/>
      <c r="KQZ14" s="9"/>
      <c r="KRA14" s="9"/>
      <c r="KRB14" s="9"/>
      <c r="KRC14" s="9"/>
      <c r="KRD14" s="9"/>
      <c r="KRE14" s="9"/>
      <c r="KRF14" s="9"/>
      <c r="KRG14" s="9"/>
      <c r="KRH14" s="9"/>
      <c r="KRI14" s="9"/>
      <c r="KRJ14" s="9"/>
      <c r="KRK14" s="9"/>
      <c r="KRL14" s="9"/>
      <c r="KRM14" s="9"/>
      <c r="KRN14" s="9"/>
      <c r="KRO14" s="9"/>
      <c r="KRP14" s="9"/>
      <c r="KRQ14" s="9"/>
      <c r="KRR14" s="9"/>
      <c r="KRS14" s="9"/>
      <c r="KRT14" s="9"/>
      <c r="KRU14" s="9"/>
      <c r="KRV14" s="9"/>
      <c r="KRW14" s="9"/>
      <c r="KRX14" s="9"/>
      <c r="KRY14" s="9"/>
      <c r="KRZ14" s="9"/>
      <c r="KSA14" s="9"/>
      <c r="KSB14" s="9"/>
      <c r="KSC14" s="9"/>
      <c r="KSD14" s="9"/>
      <c r="KSE14" s="9"/>
      <c r="KSF14" s="9"/>
      <c r="KSG14" s="9"/>
      <c r="KSH14" s="9"/>
      <c r="KSI14" s="9"/>
      <c r="KSJ14" s="9"/>
      <c r="KSK14" s="9"/>
      <c r="KSL14" s="9"/>
      <c r="KSM14" s="9"/>
      <c r="KSN14" s="9"/>
      <c r="KSO14" s="9"/>
      <c r="KSP14" s="9"/>
      <c r="KSQ14" s="9"/>
      <c r="KSR14" s="9"/>
      <c r="KSS14" s="9"/>
      <c r="KST14" s="9"/>
      <c r="KSU14" s="9"/>
      <c r="KSV14" s="9"/>
      <c r="KSW14" s="9"/>
      <c r="KSX14" s="9"/>
      <c r="KSY14" s="9"/>
      <c r="KSZ14" s="9"/>
      <c r="KTA14" s="9"/>
      <c r="KTB14" s="9"/>
      <c r="KTC14" s="9"/>
      <c r="KTD14" s="9"/>
      <c r="KTE14" s="9"/>
      <c r="KTF14" s="9"/>
      <c r="KTG14" s="9"/>
      <c r="KTH14" s="9"/>
      <c r="KTI14" s="9"/>
      <c r="KTJ14" s="9"/>
      <c r="KTK14" s="9"/>
      <c r="KTL14" s="9"/>
      <c r="KTM14" s="9"/>
      <c r="KTN14" s="9"/>
      <c r="KTO14" s="9"/>
      <c r="KTP14" s="9"/>
      <c r="KTQ14" s="9"/>
      <c r="KTR14" s="9"/>
      <c r="KTS14" s="9"/>
      <c r="KTT14" s="9"/>
      <c r="KTU14" s="9"/>
      <c r="KTV14" s="9"/>
      <c r="KTW14" s="9"/>
      <c r="KTX14" s="9"/>
      <c r="KTY14" s="9"/>
      <c r="KTZ14" s="9"/>
      <c r="KUA14" s="9"/>
      <c r="KUB14" s="9"/>
      <c r="KUC14" s="9"/>
      <c r="KUD14" s="9"/>
      <c r="KUE14" s="9"/>
      <c r="KUF14" s="9"/>
      <c r="KUG14" s="9"/>
      <c r="KUH14" s="9"/>
      <c r="KUI14" s="9"/>
      <c r="KUJ14" s="9"/>
      <c r="KUK14" s="9"/>
      <c r="KUL14" s="9"/>
      <c r="KUM14" s="9"/>
      <c r="KUN14" s="9"/>
      <c r="KUO14" s="9"/>
      <c r="KUP14" s="9"/>
      <c r="KUQ14" s="9"/>
      <c r="KUR14" s="9"/>
      <c r="KUS14" s="9"/>
      <c r="KUT14" s="9"/>
      <c r="KUU14" s="9"/>
      <c r="KUV14" s="9"/>
      <c r="KUW14" s="9"/>
      <c r="KUX14" s="9"/>
      <c r="KUY14" s="9"/>
      <c r="KUZ14" s="9"/>
      <c r="KVA14" s="9"/>
      <c r="KVB14" s="9"/>
      <c r="KVC14" s="9"/>
      <c r="KVD14" s="9"/>
      <c r="KVE14" s="9"/>
      <c r="KVF14" s="9"/>
      <c r="KVG14" s="9"/>
      <c r="KVH14" s="9"/>
      <c r="KVI14" s="9"/>
      <c r="KVJ14" s="9"/>
      <c r="KVK14" s="9"/>
      <c r="KVL14" s="9"/>
      <c r="KVM14" s="9"/>
      <c r="KVN14" s="9"/>
      <c r="KVO14" s="9"/>
      <c r="KVP14" s="9"/>
      <c r="KVQ14" s="9"/>
      <c r="KVR14" s="9"/>
      <c r="KVS14" s="9"/>
      <c r="KVT14" s="9"/>
      <c r="KVU14" s="9"/>
      <c r="KVV14" s="9"/>
      <c r="KVW14" s="9"/>
      <c r="KVX14" s="9"/>
      <c r="KVY14" s="9"/>
      <c r="KVZ14" s="9"/>
      <c r="KWA14" s="9"/>
      <c r="KWB14" s="9"/>
      <c r="KWC14" s="9"/>
      <c r="KWD14" s="9"/>
      <c r="KWE14" s="9"/>
      <c r="KWF14" s="9"/>
      <c r="KWG14" s="9"/>
      <c r="KWH14" s="9"/>
      <c r="KWI14" s="9"/>
      <c r="KWJ14" s="9"/>
      <c r="KWK14" s="9"/>
      <c r="KWL14" s="9"/>
      <c r="KWM14" s="9"/>
      <c r="KWN14" s="9"/>
      <c r="KWO14" s="9"/>
      <c r="KWP14" s="9"/>
      <c r="KWQ14" s="9"/>
      <c r="KWR14" s="9"/>
      <c r="KWS14" s="9"/>
      <c r="KWT14" s="9"/>
      <c r="KWU14" s="9"/>
      <c r="KWV14" s="9"/>
      <c r="KWW14" s="9"/>
      <c r="KWX14" s="9"/>
      <c r="KWY14" s="9"/>
      <c r="KWZ14" s="9"/>
      <c r="KXA14" s="9"/>
      <c r="KXB14" s="9"/>
      <c r="KXC14" s="9"/>
      <c r="KXD14" s="9"/>
      <c r="KXE14" s="9"/>
      <c r="KXF14" s="9"/>
      <c r="KXG14" s="9"/>
      <c r="KXH14" s="9"/>
      <c r="KXI14" s="9"/>
      <c r="KXJ14" s="9"/>
      <c r="KXK14" s="9"/>
      <c r="KXL14" s="9"/>
      <c r="KXM14" s="9"/>
      <c r="KXN14" s="9"/>
      <c r="KXO14" s="9"/>
      <c r="KXP14" s="9"/>
      <c r="KXQ14" s="9"/>
      <c r="KXR14" s="9"/>
      <c r="KXS14" s="9"/>
      <c r="KXT14" s="9"/>
      <c r="KXU14" s="9"/>
      <c r="KXV14" s="9"/>
      <c r="KXW14" s="9"/>
      <c r="KXX14" s="9"/>
      <c r="KXY14" s="9"/>
      <c r="KXZ14" s="9"/>
      <c r="KYA14" s="9"/>
      <c r="KYB14" s="9"/>
      <c r="KYC14" s="9"/>
      <c r="KYD14" s="9"/>
      <c r="KYE14" s="9"/>
      <c r="KYF14" s="9"/>
      <c r="KYG14" s="9"/>
      <c r="KYH14" s="9"/>
      <c r="KYI14" s="9"/>
      <c r="KYJ14" s="9"/>
      <c r="KYK14" s="9"/>
      <c r="KYL14" s="9"/>
      <c r="KYM14" s="9"/>
      <c r="KYN14" s="9"/>
      <c r="KYO14" s="9"/>
      <c r="KYP14" s="9"/>
      <c r="KYQ14" s="9"/>
      <c r="KYR14" s="9"/>
      <c r="KYS14" s="9"/>
      <c r="KYT14" s="9"/>
      <c r="KYU14" s="9"/>
      <c r="KYV14" s="9"/>
      <c r="KYW14" s="9"/>
      <c r="KYX14" s="9"/>
      <c r="KYY14" s="9"/>
      <c r="KYZ14" s="9"/>
      <c r="KZA14" s="9"/>
      <c r="KZB14" s="9"/>
      <c r="KZC14" s="9"/>
      <c r="KZD14" s="9"/>
      <c r="KZE14" s="9"/>
      <c r="KZF14" s="9"/>
      <c r="KZG14" s="9"/>
      <c r="KZH14" s="9"/>
      <c r="KZI14" s="9"/>
      <c r="KZJ14" s="9"/>
      <c r="KZK14" s="9"/>
      <c r="KZL14" s="9"/>
      <c r="KZM14" s="9"/>
      <c r="KZN14" s="9"/>
      <c r="KZO14" s="9"/>
      <c r="KZP14" s="9"/>
      <c r="KZQ14" s="9"/>
      <c r="KZR14" s="9"/>
      <c r="KZS14" s="9"/>
      <c r="KZT14" s="9"/>
      <c r="KZU14" s="9"/>
      <c r="KZV14" s="9"/>
      <c r="KZW14" s="9"/>
      <c r="KZX14" s="9"/>
      <c r="KZY14" s="9"/>
      <c r="KZZ14" s="9"/>
      <c r="LAA14" s="9"/>
      <c r="LAB14" s="9"/>
      <c r="LAC14" s="9"/>
      <c r="LAD14" s="9"/>
      <c r="LAE14" s="9"/>
      <c r="LAF14" s="9"/>
      <c r="LAG14" s="9"/>
      <c r="LAH14" s="9"/>
      <c r="LAI14" s="9"/>
      <c r="LAJ14" s="9"/>
      <c r="LAK14" s="9"/>
      <c r="LAL14" s="9"/>
      <c r="LAM14" s="9"/>
      <c r="LAN14" s="9"/>
      <c r="LAO14" s="9"/>
      <c r="LAP14" s="9"/>
      <c r="LAQ14" s="9"/>
      <c r="LAR14" s="9"/>
      <c r="LAS14" s="9"/>
      <c r="LAT14" s="9"/>
      <c r="LAU14" s="9"/>
      <c r="LAV14" s="9"/>
      <c r="LAW14" s="9"/>
      <c r="LAX14" s="9"/>
      <c r="LAY14" s="9"/>
      <c r="LAZ14" s="9"/>
      <c r="LBA14" s="9"/>
      <c r="LBB14" s="9"/>
      <c r="LBC14" s="9"/>
      <c r="LBD14" s="9"/>
      <c r="LBE14" s="9"/>
      <c r="LBF14" s="9"/>
      <c r="LBG14" s="9"/>
      <c r="LBH14" s="9"/>
      <c r="LBI14" s="9"/>
      <c r="LBJ14" s="9"/>
      <c r="LBK14" s="9"/>
      <c r="LBL14" s="9"/>
      <c r="LBM14" s="9"/>
      <c r="LBN14" s="9"/>
      <c r="LBO14" s="9"/>
      <c r="LBP14" s="9"/>
      <c r="LBQ14" s="9"/>
      <c r="LBR14" s="9"/>
      <c r="LBS14" s="9"/>
      <c r="LBT14" s="9"/>
      <c r="LBU14" s="9"/>
      <c r="LBV14" s="9"/>
      <c r="LBW14" s="9"/>
      <c r="LBX14" s="9"/>
      <c r="LBY14" s="9"/>
      <c r="LBZ14" s="9"/>
      <c r="LCA14" s="9"/>
      <c r="LCB14" s="9"/>
      <c r="LCC14" s="9"/>
      <c r="LCD14" s="9"/>
      <c r="LCE14" s="9"/>
      <c r="LCF14" s="9"/>
      <c r="LCG14" s="9"/>
      <c r="LCH14" s="9"/>
      <c r="LCI14" s="9"/>
      <c r="LCJ14" s="9"/>
      <c r="LCK14" s="9"/>
      <c r="LCL14" s="9"/>
      <c r="LCM14" s="9"/>
      <c r="LCN14" s="9"/>
      <c r="LCO14" s="9"/>
      <c r="LCP14" s="9"/>
      <c r="LCQ14" s="9"/>
      <c r="LCR14" s="9"/>
      <c r="LCS14" s="9"/>
      <c r="LCT14" s="9"/>
      <c r="LCU14" s="9"/>
      <c r="LCV14" s="9"/>
      <c r="LCW14" s="9"/>
      <c r="LCX14" s="9"/>
      <c r="LCY14" s="9"/>
      <c r="LCZ14" s="9"/>
      <c r="LDA14" s="9"/>
      <c r="LDB14" s="9"/>
      <c r="LDC14" s="9"/>
      <c r="LDD14" s="9"/>
      <c r="LDE14" s="9"/>
      <c r="LDF14" s="9"/>
      <c r="LDG14" s="9"/>
      <c r="LDH14" s="9"/>
      <c r="LDI14" s="9"/>
      <c r="LDJ14" s="9"/>
      <c r="LDK14" s="9"/>
      <c r="LDL14" s="9"/>
      <c r="LDM14" s="9"/>
      <c r="LDN14" s="9"/>
      <c r="LDO14" s="9"/>
      <c r="LDP14" s="9"/>
      <c r="LDQ14" s="9"/>
      <c r="LDR14" s="9"/>
      <c r="LDS14" s="9"/>
      <c r="LDT14" s="9"/>
      <c r="LDU14" s="9"/>
      <c r="LDV14" s="9"/>
      <c r="LDW14" s="9"/>
      <c r="LDX14" s="9"/>
      <c r="LDY14" s="9"/>
      <c r="LDZ14" s="9"/>
      <c r="LEA14" s="9"/>
      <c r="LEB14" s="9"/>
      <c r="LEC14" s="9"/>
      <c r="LED14" s="9"/>
      <c r="LEE14" s="9"/>
      <c r="LEF14" s="9"/>
      <c r="LEG14" s="9"/>
      <c r="LEH14" s="9"/>
      <c r="LEI14" s="9"/>
      <c r="LEJ14" s="9"/>
      <c r="LEK14" s="9"/>
      <c r="LEL14" s="9"/>
      <c r="LEM14" s="9"/>
      <c r="LEN14" s="9"/>
      <c r="LEO14" s="9"/>
      <c r="LEP14" s="9"/>
      <c r="LEQ14" s="9"/>
      <c r="LER14" s="9"/>
      <c r="LES14" s="9"/>
      <c r="LET14" s="9"/>
      <c r="LEU14" s="9"/>
      <c r="LEV14" s="9"/>
      <c r="LEW14" s="9"/>
      <c r="LEX14" s="9"/>
      <c r="LEY14" s="9"/>
      <c r="LEZ14" s="9"/>
      <c r="LFA14" s="9"/>
      <c r="LFB14" s="9"/>
      <c r="LFC14" s="9"/>
      <c r="LFD14" s="9"/>
      <c r="LFE14" s="9"/>
      <c r="LFF14" s="9"/>
      <c r="LFG14" s="9"/>
      <c r="LFH14" s="9"/>
      <c r="LFI14" s="9"/>
      <c r="LFJ14" s="9"/>
      <c r="LFK14" s="9"/>
      <c r="LFL14" s="9"/>
      <c r="LFM14" s="9"/>
      <c r="LFN14" s="9"/>
      <c r="LFO14" s="9"/>
      <c r="LFP14" s="9"/>
      <c r="LFQ14" s="9"/>
      <c r="LFR14" s="9"/>
      <c r="LFS14" s="9"/>
      <c r="LFT14" s="9"/>
      <c r="LFU14" s="9"/>
      <c r="LFV14" s="9"/>
      <c r="LFW14" s="9"/>
      <c r="LFX14" s="9"/>
      <c r="LFY14" s="9"/>
      <c r="LFZ14" s="9"/>
      <c r="LGA14" s="9"/>
      <c r="LGB14" s="9"/>
      <c r="LGC14" s="9"/>
      <c r="LGD14" s="9"/>
      <c r="LGE14" s="9"/>
      <c r="LGF14" s="9"/>
      <c r="LGG14" s="9"/>
      <c r="LGH14" s="9"/>
      <c r="LGI14" s="9"/>
      <c r="LGJ14" s="9"/>
      <c r="LGK14" s="9"/>
      <c r="LGL14" s="9"/>
      <c r="LGM14" s="9"/>
      <c r="LGN14" s="9"/>
      <c r="LGO14" s="9"/>
      <c r="LGP14" s="9"/>
      <c r="LGQ14" s="9"/>
      <c r="LGR14" s="9"/>
      <c r="LGS14" s="9"/>
      <c r="LGT14" s="9"/>
      <c r="LGU14" s="9"/>
      <c r="LGV14" s="9"/>
      <c r="LGW14" s="9"/>
      <c r="LGX14" s="9"/>
      <c r="LGY14" s="9"/>
      <c r="LGZ14" s="9"/>
      <c r="LHA14" s="9"/>
      <c r="LHB14" s="9"/>
      <c r="LHC14" s="9"/>
      <c r="LHD14" s="9"/>
      <c r="LHE14" s="9"/>
      <c r="LHF14" s="9"/>
      <c r="LHG14" s="9"/>
      <c r="LHH14" s="9"/>
      <c r="LHI14" s="9"/>
      <c r="LHJ14" s="9"/>
      <c r="LHK14" s="9"/>
      <c r="LHL14" s="9"/>
      <c r="LHM14" s="9"/>
      <c r="LHN14" s="9"/>
      <c r="LHO14" s="9"/>
      <c r="LHP14" s="9"/>
      <c r="LHQ14" s="9"/>
      <c r="LHR14" s="9"/>
      <c r="LHS14" s="9"/>
      <c r="LHT14" s="9"/>
      <c r="LHU14" s="9"/>
      <c r="LHV14" s="9"/>
      <c r="LHW14" s="9"/>
      <c r="LHX14" s="9"/>
      <c r="LHY14" s="9"/>
      <c r="LHZ14" s="9"/>
      <c r="LIA14" s="9"/>
      <c r="LIB14" s="9"/>
      <c r="LIC14" s="9"/>
      <c r="LID14" s="9"/>
      <c r="LIE14" s="9"/>
      <c r="LIF14" s="9"/>
      <c r="LIG14" s="9"/>
      <c r="LIH14" s="9"/>
      <c r="LII14" s="9"/>
      <c r="LIJ14" s="9"/>
      <c r="LIK14" s="9"/>
      <c r="LIL14" s="9"/>
      <c r="LIM14" s="9"/>
      <c r="LIN14" s="9"/>
      <c r="LIO14" s="9"/>
      <c r="LIP14" s="9"/>
      <c r="LIQ14" s="9"/>
      <c r="LIR14" s="9"/>
      <c r="LIS14" s="9"/>
      <c r="LIT14" s="9"/>
      <c r="LIU14" s="9"/>
      <c r="LIV14" s="9"/>
      <c r="LIW14" s="9"/>
      <c r="LIX14" s="9"/>
      <c r="LIY14" s="9"/>
      <c r="LIZ14" s="9"/>
      <c r="LJA14" s="9"/>
      <c r="LJB14" s="9"/>
      <c r="LJC14" s="9"/>
      <c r="LJD14" s="9"/>
      <c r="LJE14" s="9"/>
      <c r="LJF14" s="9"/>
      <c r="LJG14" s="9"/>
      <c r="LJH14" s="9"/>
      <c r="LJI14" s="9"/>
      <c r="LJJ14" s="9"/>
      <c r="LJK14" s="9"/>
      <c r="LJL14" s="9"/>
      <c r="LJM14" s="9"/>
      <c r="LJN14" s="9"/>
      <c r="LJO14" s="9"/>
      <c r="LJP14" s="9"/>
      <c r="LJQ14" s="9"/>
      <c r="LJR14" s="9"/>
      <c r="LJS14" s="9"/>
      <c r="LJT14" s="9"/>
      <c r="LJU14" s="9"/>
      <c r="LJV14" s="9"/>
      <c r="LJW14" s="9"/>
      <c r="LJX14" s="9"/>
      <c r="LJY14" s="9"/>
      <c r="LJZ14" s="9"/>
      <c r="LKA14" s="9"/>
      <c r="LKB14" s="9"/>
      <c r="LKC14" s="9"/>
      <c r="LKD14" s="9"/>
      <c r="LKE14" s="9"/>
      <c r="LKF14" s="9"/>
      <c r="LKG14" s="9"/>
      <c r="LKH14" s="9"/>
      <c r="LKI14" s="9"/>
      <c r="LKJ14" s="9"/>
      <c r="LKK14" s="9"/>
      <c r="LKL14" s="9"/>
      <c r="LKM14" s="9"/>
      <c r="LKN14" s="9"/>
      <c r="LKO14" s="9"/>
      <c r="LKP14" s="9"/>
      <c r="LKQ14" s="9"/>
      <c r="LKR14" s="9"/>
      <c r="LKS14" s="9"/>
      <c r="LKT14" s="9"/>
      <c r="LKU14" s="9"/>
      <c r="LKV14" s="9"/>
      <c r="LKW14" s="9"/>
      <c r="LKX14" s="9"/>
      <c r="LKY14" s="9"/>
      <c r="LKZ14" s="9"/>
      <c r="LLA14" s="9"/>
      <c r="LLB14" s="9"/>
      <c r="LLC14" s="9"/>
      <c r="LLD14" s="9"/>
      <c r="LLE14" s="9"/>
      <c r="LLF14" s="9"/>
      <c r="LLG14" s="9"/>
      <c r="LLH14" s="9"/>
      <c r="LLI14" s="9"/>
      <c r="LLJ14" s="9"/>
      <c r="LLK14" s="9"/>
      <c r="LLL14" s="9"/>
      <c r="LLM14" s="9"/>
      <c r="LLN14" s="9"/>
      <c r="LLO14" s="9"/>
      <c r="LLP14" s="9"/>
      <c r="LLQ14" s="9"/>
      <c r="LLR14" s="9"/>
      <c r="LLS14" s="9"/>
      <c r="LLT14" s="9"/>
      <c r="LLU14" s="9"/>
      <c r="LLV14" s="9"/>
      <c r="LLW14" s="9"/>
      <c r="LLX14" s="9"/>
      <c r="LLY14" s="9"/>
      <c r="LLZ14" s="9"/>
      <c r="LMA14" s="9"/>
      <c r="LMB14" s="9"/>
      <c r="LMC14" s="9"/>
      <c r="LMD14" s="9"/>
      <c r="LME14" s="9"/>
      <c r="LMF14" s="9"/>
      <c r="LMG14" s="9"/>
      <c r="LMH14" s="9"/>
      <c r="LMI14" s="9"/>
      <c r="LMJ14" s="9"/>
      <c r="LMK14" s="9"/>
      <c r="LML14" s="9"/>
      <c r="LMM14" s="9"/>
      <c r="LMN14" s="9"/>
      <c r="LMO14" s="9"/>
      <c r="LMP14" s="9"/>
      <c r="LMQ14" s="9"/>
      <c r="LMR14" s="9"/>
      <c r="LMS14" s="9"/>
      <c r="LMT14" s="9"/>
      <c r="LMU14" s="9"/>
      <c r="LMV14" s="9"/>
      <c r="LMW14" s="9"/>
      <c r="LMX14" s="9"/>
      <c r="LMY14" s="9"/>
      <c r="LMZ14" s="9"/>
      <c r="LNA14" s="9"/>
      <c r="LNB14" s="9"/>
      <c r="LNC14" s="9"/>
      <c r="LND14" s="9"/>
      <c r="LNE14" s="9"/>
      <c r="LNF14" s="9"/>
      <c r="LNG14" s="9"/>
      <c r="LNH14" s="9"/>
      <c r="LNI14" s="9"/>
      <c r="LNJ14" s="9"/>
      <c r="LNK14" s="9"/>
      <c r="LNL14" s="9"/>
      <c r="LNM14" s="9"/>
      <c r="LNN14" s="9"/>
      <c r="LNO14" s="9"/>
      <c r="LNP14" s="9"/>
      <c r="LNQ14" s="9"/>
      <c r="LNR14" s="9"/>
      <c r="LNS14" s="9"/>
      <c r="LNT14" s="9"/>
      <c r="LNU14" s="9"/>
      <c r="LNV14" s="9"/>
      <c r="LNW14" s="9"/>
      <c r="LNX14" s="9"/>
      <c r="LNY14" s="9"/>
      <c r="LNZ14" s="9"/>
      <c r="LOA14" s="9"/>
      <c r="LOB14" s="9"/>
      <c r="LOC14" s="9"/>
      <c r="LOD14" s="9"/>
      <c r="LOE14" s="9"/>
      <c r="LOF14" s="9"/>
      <c r="LOG14" s="9"/>
      <c r="LOH14" s="9"/>
      <c r="LOI14" s="9"/>
      <c r="LOJ14" s="9"/>
      <c r="LOK14" s="9"/>
      <c r="LOL14" s="9"/>
      <c r="LOM14" s="9"/>
      <c r="LON14" s="9"/>
      <c r="LOO14" s="9"/>
      <c r="LOP14" s="9"/>
      <c r="LOQ14" s="9"/>
      <c r="LOR14" s="9"/>
      <c r="LOS14" s="9"/>
      <c r="LOT14" s="9"/>
      <c r="LOU14" s="9"/>
      <c r="LOV14" s="9"/>
      <c r="LOW14" s="9"/>
      <c r="LOX14" s="9"/>
      <c r="LOY14" s="9"/>
      <c r="LOZ14" s="9"/>
      <c r="LPA14" s="9"/>
      <c r="LPB14" s="9"/>
      <c r="LPC14" s="9"/>
      <c r="LPD14" s="9"/>
      <c r="LPE14" s="9"/>
      <c r="LPF14" s="9"/>
      <c r="LPG14" s="9"/>
      <c r="LPH14" s="9"/>
      <c r="LPI14" s="9"/>
      <c r="LPJ14" s="9"/>
      <c r="LPK14" s="9"/>
      <c r="LPL14" s="9"/>
      <c r="LPM14" s="9"/>
      <c r="LPN14" s="9"/>
      <c r="LPO14" s="9"/>
      <c r="LPP14" s="9"/>
      <c r="LPQ14" s="9"/>
      <c r="LPR14" s="9"/>
      <c r="LPS14" s="9"/>
      <c r="LPT14" s="9"/>
      <c r="LPU14" s="9"/>
      <c r="LPV14" s="9"/>
      <c r="LPW14" s="9"/>
      <c r="LPX14" s="9"/>
      <c r="LPY14" s="9"/>
      <c r="LPZ14" s="9"/>
      <c r="LQA14" s="9"/>
      <c r="LQB14" s="9"/>
      <c r="LQC14" s="9"/>
      <c r="LQD14" s="9"/>
      <c r="LQE14" s="9"/>
      <c r="LQF14" s="9"/>
      <c r="LQG14" s="9"/>
      <c r="LQH14" s="9"/>
      <c r="LQI14" s="9"/>
      <c r="LQJ14" s="9"/>
      <c r="LQK14" s="9"/>
      <c r="LQL14" s="9"/>
      <c r="LQM14" s="9"/>
      <c r="LQN14" s="9"/>
      <c r="LQO14" s="9"/>
      <c r="LQP14" s="9"/>
      <c r="LQQ14" s="9"/>
      <c r="LQR14" s="9"/>
      <c r="LQS14" s="9"/>
      <c r="LQT14" s="9"/>
      <c r="LQU14" s="9"/>
      <c r="LQV14" s="9"/>
      <c r="LQW14" s="9"/>
      <c r="LQX14" s="9"/>
      <c r="LQY14" s="9"/>
      <c r="LQZ14" s="9"/>
      <c r="LRA14" s="9"/>
      <c r="LRB14" s="9"/>
      <c r="LRC14" s="9"/>
      <c r="LRD14" s="9"/>
      <c r="LRE14" s="9"/>
      <c r="LRF14" s="9"/>
      <c r="LRG14" s="9"/>
      <c r="LRH14" s="9"/>
      <c r="LRI14" s="9"/>
      <c r="LRJ14" s="9"/>
      <c r="LRK14" s="9"/>
      <c r="LRL14" s="9"/>
      <c r="LRM14" s="9"/>
      <c r="LRN14" s="9"/>
      <c r="LRO14" s="9"/>
      <c r="LRP14" s="9"/>
      <c r="LRQ14" s="9"/>
      <c r="LRR14" s="9"/>
      <c r="LRS14" s="9"/>
      <c r="LRT14" s="9"/>
      <c r="LRU14" s="9"/>
      <c r="LRV14" s="9"/>
      <c r="LRW14" s="9"/>
      <c r="LRX14" s="9"/>
      <c r="LRY14" s="9"/>
      <c r="LRZ14" s="9"/>
      <c r="LSA14" s="9"/>
      <c r="LSB14" s="9"/>
      <c r="LSC14" s="9"/>
      <c r="LSD14" s="9"/>
      <c r="LSE14" s="9"/>
      <c r="LSF14" s="9"/>
      <c r="LSG14" s="9"/>
      <c r="LSH14" s="9"/>
      <c r="LSI14" s="9"/>
      <c r="LSJ14" s="9"/>
      <c r="LSK14" s="9"/>
      <c r="LSL14" s="9"/>
      <c r="LSM14" s="9"/>
      <c r="LSN14" s="9"/>
      <c r="LSO14" s="9"/>
      <c r="LSP14" s="9"/>
      <c r="LSQ14" s="9"/>
      <c r="LSR14" s="9"/>
      <c r="LSS14" s="9"/>
      <c r="LST14" s="9"/>
      <c r="LSU14" s="9"/>
      <c r="LSV14" s="9"/>
      <c r="LSW14" s="9"/>
      <c r="LSX14" s="9"/>
      <c r="LSY14" s="9"/>
      <c r="LSZ14" s="9"/>
      <c r="LTA14" s="9"/>
      <c r="LTB14" s="9"/>
      <c r="LTC14" s="9"/>
      <c r="LTD14" s="9"/>
      <c r="LTE14" s="9"/>
      <c r="LTF14" s="9"/>
      <c r="LTG14" s="9"/>
      <c r="LTH14" s="9"/>
      <c r="LTI14" s="9"/>
      <c r="LTJ14" s="9"/>
      <c r="LTK14" s="9"/>
      <c r="LTL14" s="9"/>
      <c r="LTM14" s="9"/>
      <c r="LTN14" s="9"/>
      <c r="LTO14" s="9"/>
      <c r="LTP14" s="9"/>
      <c r="LTQ14" s="9"/>
      <c r="LTR14" s="9"/>
      <c r="LTS14" s="9"/>
      <c r="LTT14" s="9"/>
      <c r="LTU14" s="9"/>
      <c r="LTV14" s="9"/>
      <c r="LTW14" s="9"/>
      <c r="LTX14" s="9"/>
      <c r="LTY14" s="9"/>
      <c r="LTZ14" s="9"/>
      <c r="LUA14" s="9"/>
      <c r="LUB14" s="9"/>
      <c r="LUC14" s="9"/>
      <c r="LUD14" s="9"/>
      <c r="LUE14" s="9"/>
      <c r="LUF14" s="9"/>
      <c r="LUG14" s="9"/>
      <c r="LUH14" s="9"/>
      <c r="LUI14" s="9"/>
      <c r="LUJ14" s="9"/>
      <c r="LUK14" s="9"/>
      <c r="LUL14" s="9"/>
      <c r="LUM14" s="9"/>
      <c r="LUN14" s="9"/>
      <c r="LUO14" s="9"/>
      <c r="LUP14" s="9"/>
      <c r="LUQ14" s="9"/>
      <c r="LUR14" s="9"/>
      <c r="LUS14" s="9"/>
      <c r="LUT14" s="9"/>
      <c r="LUU14" s="9"/>
      <c r="LUV14" s="9"/>
      <c r="LUW14" s="9"/>
      <c r="LUX14" s="9"/>
      <c r="LUY14" s="9"/>
      <c r="LUZ14" s="9"/>
      <c r="LVA14" s="9"/>
      <c r="LVB14" s="9"/>
      <c r="LVC14" s="9"/>
      <c r="LVD14" s="9"/>
      <c r="LVE14" s="9"/>
      <c r="LVF14" s="9"/>
      <c r="LVG14" s="9"/>
      <c r="LVH14" s="9"/>
      <c r="LVI14" s="9"/>
      <c r="LVJ14" s="9"/>
      <c r="LVK14" s="9"/>
      <c r="LVL14" s="9"/>
      <c r="LVM14" s="9"/>
      <c r="LVN14" s="9"/>
      <c r="LVO14" s="9"/>
      <c r="LVP14" s="9"/>
      <c r="LVQ14" s="9"/>
      <c r="LVR14" s="9"/>
      <c r="LVS14" s="9"/>
      <c r="LVT14" s="9"/>
      <c r="LVU14" s="9"/>
      <c r="LVV14" s="9"/>
      <c r="LVW14" s="9"/>
      <c r="LVX14" s="9"/>
      <c r="LVY14" s="9"/>
      <c r="LVZ14" s="9"/>
      <c r="LWA14" s="9"/>
      <c r="LWB14" s="9"/>
      <c r="LWC14" s="9"/>
      <c r="LWD14" s="9"/>
      <c r="LWE14" s="9"/>
      <c r="LWF14" s="9"/>
      <c r="LWG14" s="9"/>
      <c r="LWH14" s="9"/>
      <c r="LWI14" s="9"/>
      <c r="LWJ14" s="9"/>
      <c r="LWK14" s="9"/>
      <c r="LWL14" s="9"/>
      <c r="LWM14" s="9"/>
      <c r="LWN14" s="9"/>
      <c r="LWO14" s="9"/>
      <c r="LWP14" s="9"/>
      <c r="LWQ14" s="9"/>
      <c r="LWR14" s="9"/>
      <c r="LWS14" s="9"/>
      <c r="LWT14" s="9"/>
      <c r="LWU14" s="9"/>
      <c r="LWV14" s="9"/>
      <c r="LWW14" s="9"/>
      <c r="LWX14" s="9"/>
      <c r="LWY14" s="9"/>
      <c r="LWZ14" s="9"/>
      <c r="LXA14" s="9"/>
      <c r="LXB14" s="9"/>
      <c r="LXC14" s="9"/>
      <c r="LXD14" s="9"/>
      <c r="LXE14" s="9"/>
      <c r="LXF14" s="9"/>
      <c r="LXG14" s="9"/>
      <c r="LXH14" s="9"/>
      <c r="LXI14" s="9"/>
      <c r="LXJ14" s="9"/>
      <c r="LXK14" s="9"/>
      <c r="LXL14" s="9"/>
      <c r="LXM14" s="9"/>
      <c r="LXN14" s="9"/>
      <c r="LXO14" s="9"/>
      <c r="LXP14" s="9"/>
      <c r="LXQ14" s="9"/>
      <c r="LXR14" s="9"/>
      <c r="LXS14" s="9"/>
      <c r="LXT14" s="9"/>
      <c r="LXU14" s="9"/>
      <c r="LXV14" s="9"/>
      <c r="LXW14" s="9"/>
      <c r="LXX14" s="9"/>
      <c r="LXY14" s="9"/>
      <c r="LXZ14" s="9"/>
      <c r="LYA14" s="9"/>
      <c r="LYB14" s="9"/>
      <c r="LYC14" s="9"/>
      <c r="LYD14" s="9"/>
      <c r="LYE14" s="9"/>
      <c r="LYF14" s="9"/>
      <c r="LYG14" s="9"/>
      <c r="LYH14" s="9"/>
      <c r="LYI14" s="9"/>
      <c r="LYJ14" s="9"/>
      <c r="LYK14" s="9"/>
      <c r="LYL14" s="9"/>
      <c r="LYM14" s="9"/>
      <c r="LYN14" s="9"/>
      <c r="LYO14" s="9"/>
      <c r="LYP14" s="9"/>
      <c r="LYQ14" s="9"/>
      <c r="LYR14" s="9"/>
      <c r="LYS14" s="9"/>
      <c r="LYT14" s="9"/>
      <c r="LYU14" s="9"/>
      <c r="LYV14" s="9"/>
      <c r="LYW14" s="9"/>
      <c r="LYX14" s="9"/>
      <c r="LYY14" s="9"/>
      <c r="LYZ14" s="9"/>
      <c r="LZA14" s="9"/>
      <c r="LZB14" s="9"/>
      <c r="LZC14" s="9"/>
      <c r="LZD14" s="9"/>
      <c r="LZE14" s="9"/>
      <c r="LZF14" s="9"/>
      <c r="LZG14" s="9"/>
      <c r="LZH14" s="9"/>
      <c r="LZI14" s="9"/>
      <c r="LZJ14" s="9"/>
      <c r="LZK14" s="9"/>
      <c r="LZL14" s="9"/>
      <c r="LZM14" s="9"/>
      <c r="LZN14" s="9"/>
      <c r="LZO14" s="9"/>
      <c r="LZP14" s="9"/>
      <c r="LZQ14" s="9"/>
      <c r="LZR14" s="9"/>
      <c r="LZS14" s="9"/>
      <c r="LZT14" s="9"/>
      <c r="LZU14" s="9"/>
      <c r="LZV14" s="9"/>
      <c r="LZW14" s="9"/>
      <c r="LZX14" s="9"/>
      <c r="LZY14" s="9"/>
      <c r="LZZ14" s="9"/>
      <c r="MAA14" s="9"/>
      <c r="MAB14" s="9"/>
      <c r="MAC14" s="9"/>
      <c r="MAD14" s="9"/>
      <c r="MAE14" s="9"/>
      <c r="MAF14" s="9"/>
      <c r="MAG14" s="9"/>
      <c r="MAH14" s="9"/>
      <c r="MAI14" s="9"/>
      <c r="MAJ14" s="9"/>
      <c r="MAK14" s="9"/>
      <c r="MAL14" s="9"/>
      <c r="MAM14" s="9"/>
      <c r="MAN14" s="9"/>
      <c r="MAO14" s="9"/>
      <c r="MAP14" s="9"/>
      <c r="MAQ14" s="9"/>
      <c r="MAR14" s="9"/>
      <c r="MAS14" s="9"/>
      <c r="MAT14" s="9"/>
      <c r="MAU14" s="9"/>
      <c r="MAV14" s="9"/>
      <c r="MAW14" s="9"/>
      <c r="MAX14" s="9"/>
      <c r="MAY14" s="9"/>
      <c r="MAZ14" s="9"/>
      <c r="MBA14" s="9"/>
      <c r="MBB14" s="9"/>
      <c r="MBC14" s="9"/>
      <c r="MBD14" s="9"/>
      <c r="MBE14" s="9"/>
      <c r="MBF14" s="9"/>
      <c r="MBG14" s="9"/>
      <c r="MBH14" s="9"/>
      <c r="MBI14" s="9"/>
      <c r="MBJ14" s="9"/>
      <c r="MBK14" s="9"/>
      <c r="MBL14" s="9"/>
      <c r="MBM14" s="9"/>
      <c r="MBN14" s="9"/>
      <c r="MBO14" s="9"/>
      <c r="MBP14" s="9"/>
      <c r="MBQ14" s="9"/>
      <c r="MBR14" s="9"/>
      <c r="MBS14" s="9"/>
      <c r="MBT14" s="9"/>
      <c r="MBU14" s="9"/>
      <c r="MBV14" s="9"/>
      <c r="MBW14" s="9"/>
      <c r="MBX14" s="9"/>
      <c r="MBY14" s="9"/>
      <c r="MBZ14" s="9"/>
      <c r="MCA14" s="9"/>
      <c r="MCB14" s="9"/>
      <c r="MCC14" s="9"/>
      <c r="MCD14" s="9"/>
      <c r="MCE14" s="9"/>
      <c r="MCF14" s="9"/>
      <c r="MCG14" s="9"/>
      <c r="MCH14" s="9"/>
      <c r="MCI14" s="9"/>
      <c r="MCJ14" s="9"/>
      <c r="MCK14" s="9"/>
      <c r="MCL14" s="9"/>
      <c r="MCM14" s="9"/>
      <c r="MCN14" s="9"/>
      <c r="MCO14" s="9"/>
      <c r="MCP14" s="9"/>
      <c r="MCQ14" s="9"/>
      <c r="MCR14" s="9"/>
      <c r="MCS14" s="9"/>
      <c r="MCT14" s="9"/>
      <c r="MCU14" s="9"/>
      <c r="MCV14" s="9"/>
      <c r="MCW14" s="9"/>
      <c r="MCX14" s="9"/>
      <c r="MCY14" s="9"/>
      <c r="MCZ14" s="9"/>
      <c r="MDA14" s="9"/>
      <c r="MDB14" s="9"/>
      <c r="MDC14" s="9"/>
      <c r="MDD14" s="9"/>
      <c r="MDE14" s="9"/>
      <c r="MDF14" s="9"/>
      <c r="MDG14" s="9"/>
      <c r="MDH14" s="9"/>
      <c r="MDI14" s="9"/>
      <c r="MDJ14" s="9"/>
      <c r="MDK14" s="9"/>
      <c r="MDL14" s="9"/>
      <c r="MDM14" s="9"/>
      <c r="MDN14" s="9"/>
      <c r="MDO14" s="9"/>
      <c r="MDP14" s="9"/>
      <c r="MDQ14" s="9"/>
      <c r="MDR14" s="9"/>
      <c r="MDS14" s="9"/>
      <c r="MDT14" s="9"/>
      <c r="MDU14" s="9"/>
      <c r="MDV14" s="9"/>
      <c r="MDW14" s="9"/>
      <c r="MDX14" s="9"/>
      <c r="MDY14" s="9"/>
      <c r="MDZ14" s="9"/>
      <c r="MEA14" s="9"/>
      <c r="MEB14" s="9"/>
      <c r="MEC14" s="9"/>
      <c r="MED14" s="9"/>
      <c r="MEE14" s="9"/>
      <c r="MEF14" s="9"/>
      <c r="MEG14" s="9"/>
      <c r="MEH14" s="9"/>
      <c r="MEI14" s="9"/>
      <c r="MEJ14" s="9"/>
      <c r="MEK14" s="9"/>
      <c r="MEL14" s="9"/>
      <c r="MEM14" s="9"/>
      <c r="MEN14" s="9"/>
      <c r="MEO14" s="9"/>
      <c r="MEP14" s="9"/>
      <c r="MEQ14" s="9"/>
      <c r="MER14" s="9"/>
      <c r="MES14" s="9"/>
      <c r="MET14" s="9"/>
      <c r="MEU14" s="9"/>
      <c r="MEV14" s="9"/>
      <c r="MEW14" s="9"/>
      <c r="MEX14" s="9"/>
      <c r="MEY14" s="9"/>
      <c r="MEZ14" s="9"/>
      <c r="MFA14" s="9"/>
      <c r="MFB14" s="9"/>
      <c r="MFC14" s="9"/>
      <c r="MFD14" s="9"/>
      <c r="MFE14" s="9"/>
      <c r="MFF14" s="9"/>
      <c r="MFG14" s="9"/>
      <c r="MFH14" s="9"/>
      <c r="MFI14" s="9"/>
      <c r="MFJ14" s="9"/>
      <c r="MFK14" s="9"/>
      <c r="MFL14" s="9"/>
      <c r="MFM14" s="9"/>
      <c r="MFN14" s="9"/>
      <c r="MFO14" s="9"/>
      <c r="MFP14" s="9"/>
      <c r="MFQ14" s="9"/>
      <c r="MFR14" s="9"/>
      <c r="MFS14" s="9"/>
      <c r="MFT14" s="9"/>
      <c r="MFU14" s="9"/>
      <c r="MFV14" s="9"/>
      <c r="MFW14" s="9"/>
      <c r="MFX14" s="9"/>
      <c r="MFY14" s="9"/>
      <c r="MFZ14" s="9"/>
      <c r="MGA14" s="9"/>
      <c r="MGB14" s="9"/>
      <c r="MGC14" s="9"/>
      <c r="MGD14" s="9"/>
      <c r="MGE14" s="9"/>
      <c r="MGF14" s="9"/>
      <c r="MGG14" s="9"/>
      <c r="MGH14" s="9"/>
      <c r="MGI14" s="9"/>
      <c r="MGJ14" s="9"/>
      <c r="MGK14" s="9"/>
      <c r="MGL14" s="9"/>
      <c r="MGM14" s="9"/>
      <c r="MGN14" s="9"/>
      <c r="MGO14" s="9"/>
      <c r="MGP14" s="9"/>
      <c r="MGQ14" s="9"/>
      <c r="MGR14" s="9"/>
      <c r="MGS14" s="9"/>
      <c r="MGT14" s="9"/>
      <c r="MGU14" s="9"/>
      <c r="MGV14" s="9"/>
      <c r="MGW14" s="9"/>
      <c r="MGX14" s="9"/>
      <c r="MGY14" s="9"/>
      <c r="MGZ14" s="9"/>
      <c r="MHA14" s="9"/>
      <c r="MHB14" s="9"/>
      <c r="MHC14" s="9"/>
      <c r="MHD14" s="9"/>
      <c r="MHE14" s="9"/>
      <c r="MHF14" s="9"/>
      <c r="MHG14" s="9"/>
      <c r="MHH14" s="9"/>
      <c r="MHI14" s="9"/>
      <c r="MHJ14" s="9"/>
      <c r="MHK14" s="9"/>
      <c r="MHL14" s="9"/>
      <c r="MHM14" s="9"/>
      <c r="MHN14" s="9"/>
      <c r="MHO14" s="9"/>
      <c r="MHP14" s="9"/>
      <c r="MHQ14" s="9"/>
      <c r="MHR14" s="9"/>
      <c r="MHS14" s="9"/>
      <c r="MHT14" s="9"/>
      <c r="MHU14" s="9"/>
      <c r="MHV14" s="9"/>
      <c r="MHW14" s="9"/>
      <c r="MHX14" s="9"/>
      <c r="MHY14" s="9"/>
      <c r="MHZ14" s="9"/>
      <c r="MIA14" s="9"/>
      <c r="MIB14" s="9"/>
      <c r="MIC14" s="9"/>
      <c r="MID14" s="9"/>
      <c r="MIE14" s="9"/>
      <c r="MIF14" s="9"/>
      <c r="MIG14" s="9"/>
      <c r="MIH14" s="9"/>
      <c r="MII14" s="9"/>
      <c r="MIJ14" s="9"/>
      <c r="MIK14" s="9"/>
      <c r="MIL14" s="9"/>
      <c r="MIM14" s="9"/>
      <c r="MIN14" s="9"/>
      <c r="MIO14" s="9"/>
      <c r="MIP14" s="9"/>
      <c r="MIQ14" s="9"/>
      <c r="MIR14" s="9"/>
      <c r="MIS14" s="9"/>
      <c r="MIT14" s="9"/>
      <c r="MIU14" s="9"/>
      <c r="MIV14" s="9"/>
      <c r="MIW14" s="9"/>
      <c r="MIX14" s="9"/>
      <c r="MIY14" s="9"/>
      <c r="MIZ14" s="9"/>
      <c r="MJA14" s="9"/>
      <c r="MJB14" s="9"/>
      <c r="MJC14" s="9"/>
      <c r="MJD14" s="9"/>
      <c r="MJE14" s="9"/>
      <c r="MJF14" s="9"/>
      <c r="MJG14" s="9"/>
      <c r="MJH14" s="9"/>
      <c r="MJI14" s="9"/>
      <c r="MJJ14" s="9"/>
      <c r="MJK14" s="9"/>
      <c r="MJL14" s="9"/>
      <c r="MJM14" s="9"/>
      <c r="MJN14" s="9"/>
      <c r="MJO14" s="9"/>
      <c r="MJP14" s="9"/>
      <c r="MJQ14" s="9"/>
      <c r="MJR14" s="9"/>
      <c r="MJS14" s="9"/>
      <c r="MJT14" s="9"/>
      <c r="MJU14" s="9"/>
      <c r="MJV14" s="9"/>
      <c r="MJW14" s="9"/>
      <c r="MJX14" s="9"/>
      <c r="MJY14" s="9"/>
      <c r="MJZ14" s="9"/>
      <c r="MKA14" s="9"/>
      <c r="MKB14" s="9"/>
      <c r="MKC14" s="9"/>
      <c r="MKD14" s="9"/>
      <c r="MKE14" s="9"/>
      <c r="MKF14" s="9"/>
      <c r="MKG14" s="9"/>
      <c r="MKH14" s="9"/>
      <c r="MKI14" s="9"/>
      <c r="MKJ14" s="9"/>
      <c r="MKK14" s="9"/>
      <c r="MKL14" s="9"/>
      <c r="MKM14" s="9"/>
      <c r="MKN14" s="9"/>
      <c r="MKO14" s="9"/>
      <c r="MKP14" s="9"/>
      <c r="MKQ14" s="9"/>
      <c r="MKR14" s="9"/>
      <c r="MKS14" s="9"/>
      <c r="MKT14" s="9"/>
      <c r="MKU14" s="9"/>
      <c r="MKV14" s="9"/>
      <c r="MKW14" s="9"/>
      <c r="MKX14" s="9"/>
      <c r="MKY14" s="9"/>
      <c r="MKZ14" s="9"/>
      <c r="MLA14" s="9"/>
      <c r="MLB14" s="9"/>
      <c r="MLC14" s="9"/>
      <c r="MLD14" s="9"/>
      <c r="MLE14" s="9"/>
      <c r="MLF14" s="9"/>
      <c r="MLG14" s="9"/>
      <c r="MLH14" s="9"/>
      <c r="MLI14" s="9"/>
      <c r="MLJ14" s="9"/>
      <c r="MLK14" s="9"/>
      <c r="MLL14" s="9"/>
      <c r="MLM14" s="9"/>
      <c r="MLN14" s="9"/>
      <c r="MLO14" s="9"/>
      <c r="MLP14" s="9"/>
      <c r="MLQ14" s="9"/>
      <c r="MLR14" s="9"/>
      <c r="MLS14" s="9"/>
      <c r="MLT14" s="9"/>
      <c r="MLU14" s="9"/>
      <c r="MLV14" s="9"/>
      <c r="MLW14" s="9"/>
      <c r="MLX14" s="9"/>
      <c r="MLY14" s="9"/>
      <c r="MLZ14" s="9"/>
      <c r="MMA14" s="9"/>
      <c r="MMB14" s="9"/>
      <c r="MMC14" s="9"/>
      <c r="MMD14" s="9"/>
      <c r="MME14" s="9"/>
      <c r="MMF14" s="9"/>
      <c r="MMG14" s="9"/>
      <c r="MMH14" s="9"/>
      <c r="MMI14" s="9"/>
      <c r="MMJ14" s="9"/>
      <c r="MMK14" s="9"/>
      <c r="MML14" s="9"/>
      <c r="MMM14" s="9"/>
      <c r="MMN14" s="9"/>
      <c r="MMO14" s="9"/>
      <c r="MMP14" s="9"/>
      <c r="MMQ14" s="9"/>
      <c r="MMR14" s="9"/>
      <c r="MMS14" s="9"/>
      <c r="MMT14" s="9"/>
      <c r="MMU14" s="9"/>
      <c r="MMV14" s="9"/>
      <c r="MMW14" s="9"/>
      <c r="MMX14" s="9"/>
      <c r="MMY14" s="9"/>
      <c r="MMZ14" s="9"/>
      <c r="MNA14" s="9"/>
      <c r="MNB14" s="9"/>
      <c r="MNC14" s="9"/>
      <c r="MND14" s="9"/>
      <c r="MNE14" s="9"/>
      <c r="MNF14" s="9"/>
      <c r="MNG14" s="9"/>
      <c r="MNH14" s="9"/>
      <c r="MNI14" s="9"/>
      <c r="MNJ14" s="9"/>
      <c r="MNK14" s="9"/>
      <c r="MNL14" s="9"/>
      <c r="MNM14" s="9"/>
      <c r="MNN14" s="9"/>
      <c r="MNO14" s="9"/>
      <c r="MNP14" s="9"/>
      <c r="MNQ14" s="9"/>
      <c r="MNR14" s="9"/>
      <c r="MNS14" s="9"/>
      <c r="MNT14" s="9"/>
      <c r="MNU14" s="9"/>
      <c r="MNV14" s="9"/>
      <c r="MNW14" s="9"/>
      <c r="MNX14" s="9"/>
      <c r="MNY14" s="9"/>
      <c r="MNZ14" s="9"/>
      <c r="MOA14" s="9"/>
      <c r="MOB14" s="9"/>
      <c r="MOC14" s="9"/>
      <c r="MOD14" s="9"/>
      <c r="MOE14" s="9"/>
      <c r="MOF14" s="9"/>
      <c r="MOG14" s="9"/>
      <c r="MOH14" s="9"/>
      <c r="MOI14" s="9"/>
      <c r="MOJ14" s="9"/>
      <c r="MOK14" s="9"/>
      <c r="MOL14" s="9"/>
      <c r="MOM14" s="9"/>
      <c r="MON14" s="9"/>
      <c r="MOO14" s="9"/>
      <c r="MOP14" s="9"/>
      <c r="MOQ14" s="9"/>
      <c r="MOR14" s="9"/>
      <c r="MOS14" s="9"/>
      <c r="MOT14" s="9"/>
      <c r="MOU14" s="9"/>
      <c r="MOV14" s="9"/>
      <c r="MOW14" s="9"/>
      <c r="MOX14" s="9"/>
      <c r="MOY14" s="9"/>
      <c r="MOZ14" s="9"/>
      <c r="MPA14" s="9"/>
      <c r="MPB14" s="9"/>
      <c r="MPC14" s="9"/>
      <c r="MPD14" s="9"/>
      <c r="MPE14" s="9"/>
      <c r="MPF14" s="9"/>
      <c r="MPG14" s="9"/>
      <c r="MPH14" s="9"/>
      <c r="MPI14" s="9"/>
      <c r="MPJ14" s="9"/>
      <c r="MPK14" s="9"/>
      <c r="MPL14" s="9"/>
      <c r="MPM14" s="9"/>
      <c r="MPN14" s="9"/>
      <c r="MPO14" s="9"/>
      <c r="MPP14" s="9"/>
      <c r="MPQ14" s="9"/>
      <c r="MPR14" s="9"/>
      <c r="MPS14" s="9"/>
      <c r="MPT14" s="9"/>
      <c r="MPU14" s="9"/>
      <c r="MPV14" s="9"/>
      <c r="MPW14" s="9"/>
      <c r="MPX14" s="9"/>
      <c r="MPY14" s="9"/>
      <c r="MPZ14" s="9"/>
      <c r="MQA14" s="9"/>
      <c r="MQB14" s="9"/>
      <c r="MQC14" s="9"/>
      <c r="MQD14" s="9"/>
      <c r="MQE14" s="9"/>
      <c r="MQF14" s="9"/>
      <c r="MQG14" s="9"/>
      <c r="MQH14" s="9"/>
      <c r="MQI14" s="9"/>
      <c r="MQJ14" s="9"/>
      <c r="MQK14" s="9"/>
      <c r="MQL14" s="9"/>
      <c r="MQM14" s="9"/>
      <c r="MQN14" s="9"/>
      <c r="MQO14" s="9"/>
      <c r="MQP14" s="9"/>
      <c r="MQQ14" s="9"/>
      <c r="MQR14" s="9"/>
      <c r="MQS14" s="9"/>
      <c r="MQT14" s="9"/>
      <c r="MQU14" s="9"/>
      <c r="MQV14" s="9"/>
      <c r="MQW14" s="9"/>
      <c r="MQX14" s="9"/>
      <c r="MQY14" s="9"/>
      <c r="MQZ14" s="9"/>
      <c r="MRA14" s="9"/>
      <c r="MRB14" s="9"/>
      <c r="MRC14" s="9"/>
      <c r="MRD14" s="9"/>
      <c r="MRE14" s="9"/>
      <c r="MRF14" s="9"/>
      <c r="MRG14" s="9"/>
      <c r="MRH14" s="9"/>
      <c r="MRI14" s="9"/>
      <c r="MRJ14" s="9"/>
      <c r="MRK14" s="9"/>
      <c r="MRL14" s="9"/>
      <c r="MRM14" s="9"/>
      <c r="MRN14" s="9"/>
      <c r="MRO14" s="9"/>
      <c r="MRP14" s="9"/>
      <c r="MRQ14" s="9"/>
      <c r="MRR14" s="9"/>
      <c r="MRS14" s="9"/>
      <c r="MRT14" s="9"/>
      <c r="MRU14" s="9"/>
      <c r="MRV14" s="9"/>
      <c r="MRW14" s="9"/>
      <c r="MRX14" s="9"/>
      <c r="MRY14" s="9"/>
      <c r="MRZ14" s="9"/>
      <c r="MSA14" s="9"/>
      <c r="MSB14" s="9"/>
      <c r="MSC14" s="9"/>
      <c r="MSD14" s="9"/>
      <c r="MSE14" s="9"/>
      <c r="MSF14" s="9"/>
      <c r="MSG14" s="9"/>
      <c r="MSH14" s="9"/>
      <c r="MSI14" s="9"/>
      <c r="MSJ14" s="9"/>
      <c r="MSK14" s="9"/>
      <c r="MSL14" s="9"/>
      <c r="MSM14" s="9"/>
      <c r="MSN14" s="9"/>
      <c r="MSO14" s="9"/>
      <c r="MSP14" s="9"/>
      <c r="MSQ14" s="9"/>
      <c r="MSR14" s="9"/>
      <c r="MSS14" s="9"/>
      <c r="MST14" s="9"/>
      <c r="MSU14" s="9"/>
      <c r="MSV14" s="9"/>
      <c r="MSW14" s="9"/>
      <c r="MSX14" s="9"/>
      <c r="MSY14" s="9"/>
      <c r="MSZ14" s="9"/>
      <c r="MTA14" s="9"/>
      <c r="MTB14" s="9"/>
      <c r="MTC14" s="9"/>
      <c r="MTD14" s="9"/>
      <c r="MTE14" s="9"/>
      <c r="MTF14" s="9"/>
      <c r="MTG14" s="9"/>
      <c r="MTH14" s="9"/>
      <c r="MTI14" s="9"/>
      <c r="MTJ14" s="9"/>
      <c r="MTK14" s="9"/>
      <c r="MTL14" s="9"/>
      <c r="MTM14" s="9"/>
      <c r="MTN14" s="9"/>
      <c r="MTO14" s="9"/>
      <c r="MTP14" s="9"/>
      <c r="MTQ14" s="9"/>
      <c r="MTR14" s="9"/>
      <c r="MTS14" s="9"/>
      <c r="MTT14" s="9"/>
      <c r="MTU14" s="9"/>
      <c r="MTV14" s="9"/>
      <c r="MTW14" s="9"/>
      <c r="MTX14" s="9"/>
      <c r="MTY14" s="9"/>
      <c r="MTZ14" s="9"/>
      <c r="MUA14" s="9"/>
      <c r="MUB14" s="9"/>
      <c r="MUC14" s="9"/>
      <c r="MUD14" s="9"/>
      <c r="MUE14" s="9"/>
      <c r="MUF14" s="9"/>
      <c r="MUG14" s="9"/>
      <c r="MUH14" s="9"/>
      <c r="MUI14" s="9"/>
      <c r="MUJ14" s="9"/>
      <c r="MUK14" s="9"/>
      <c r="MUL14" s="9"/>
      <c r="MUM14" s="9"/>
      <c r="MUN14" s="9"/>
      <c r="MUO14" s="9"/>
      <c r="MUP14" s="9"/>
      <c r="MUQ14" s="9"/>
      <c r="MUR14" s="9"/>
      <c r="MUS14" s="9"/>
      <c r="MUT14" s="9"/>
      <c r="MUU14" s="9"/>
      <c r="MUV14" s="9"/>
      <c r="MUW14" s="9"/>
      <c r="MUX14" s="9"/>
      <c r="MUY14" s="9"/>
      <c r="MUZ14" s="9"/>
      <c r="MVA14" s="9"/>
      <c r="MVB14" s="9"/>
      <c r="MVC14" s="9"/>
      <c r="MVD14" s="9"/>
      <c r="MVE14" s="9"/>
      <c r="MVF14" s="9"/>
      <c r="MVG14" s="9"/>
      <c r="MVH14" s="9"/>
      <c r="MVI14" s="9"/>
      <c r="MVJ14" s="9"/>
      <c r="MVK14" s="9"/>
      <c r="MVL14" s="9"/>
      <c r="MVM14" s="9"/>
      <c r="MVN14" s="9"/>
      <c r="MVO14" s="9"/>
      <c r="MVP14" s="9"/>
      <c r="MVQ14" s="9"/>
      <c r="MVR14" s="9"/>
      <c r="MVS14" s="9"/>
      <c r="MVT14" s="9"/>
      <c r="MVU14" s="9"/>
      <c r="MVV14" s="9"/>
      <c r="MVW14" s="9"/>
      <c r="MVX14" s="9"/>
      <c r="MVY14" s="9"/>
      <c r="MVZ14" s="9"/>
      <c r="MWA14" s="9"/>
      <c r="MWB14" s="9"/>
      <c r="MWC14" s="9"/>
      <c r="MWD14" s="9"/>
      <c r="MWE14" s="9"/>
      <c r="MWF14" s="9"/>
      <c r="MWG14" s="9"/>
      <c r="MWH14" s="9"/>
      <c r="MWI14" s="9"/>
      <c r="MWJ14" s="9"/>
      <c r="MWK14" s="9"/>
      <c r="MWL14" s="9"/>
      <c r="MWM14" s="9"/>
      <c r="MWN14" s="9"/>
      <c r="MWO14" s="9"/>
      <c r="MWP14" s="9"/>
      <c r="MWQ14" s="9"/>
      <c r="MWR14" s="9"/>
      <c r="MWS14" s="9"/>
      <c r="MWT14" s="9"/>
      <c r="MWU14" s="9"/>
      <c r="MWV14" s="9"/>
      <c r="MWW14" s="9"/>
      <c r="MWX14" s="9"/>
      <c r="MWY14" s="9"/>
      <c r="MWZ14" s="9"/>
      <c r="MXA14" s="9"/>
      <c r="MXB14" s="9"/>
      <c r="MXC14" s="9"/>
      <c r="MXD14" s="9"/>
      <c r="MXE14" s="9"/>
      <c r="MXF14" s="9"/>
      <c r="MXG14" s="9"/>
      <c r="MXH14" s="9"/>
      <c r="MXI14" s="9"/>
      <c r="MXJ14" s="9"/>
      <c r="MXK14" s="9"/>
      <c r="MXL14" s="9"/>
      <c r="MXM14" s="9"/>
      <c r="MXN14" s="9"/>
      <c r="MXO14" s="9"/>
      <c r="MXP14" s="9"/>
      <c r="MXQ14" s="9"/>
      <c r="MXR14" s="9"/>
      <c r="MXS14" s="9"/>
      <c r="MXT14" s="9"/>
      <c r="MXU14" s="9"/>
      <c r="MXV14" s="9"/>
      <c r="MXW14" s="9"/>
      <c r="MXX14" s="9"/>
      <c r="MXY14" s="9"/>
      <c r="MXZ14" s="9"/>
      <c r="MYA14" s="9"/>
      <c r="MYB14" s="9"/>
      <c r="MYC14" s="9"/>
      <c r="MYD14" s="9"/>
      <c r="MYE14" s="9"/>
      <c r="MYF14" s="9"/>
      <c r="MYG14" s="9"/>
      <c r="MYH14" s="9"/>
      <c r="MYI14" s="9"/>
      <c r="MYJ14" s="9"/>
      <c r="MYK14" s="9"/>
      <c r="MYL14" s="9"/>
      <c r="MYM14" s="9"/>
      <c r="MYN14" s="9"/>
      <c r="MYO14" s="9"/>
      <c r="MYP14" s="9"/>
      <c r="MYQ14" s="9"/>
      <c r="MYR14" s="9"/>
      <c r="MYS14" s="9"/>
      <c r="MYT14" s="9"/>
      <c r="MYU14" s="9"/>
      <c r="MYV14" s="9"/>
      <c r="MYW14" s="9"/>
      <c r="MYX14" s="9"/>
      <c r="MYY14" s="9"/>
      <c r="MYZ14" s="9"/>
      <c r="MZA14" s="9"/>
      <c r="MZB14" s="9"/>
      <c r="MZC14" s="9"/>
      <c r="MZD14" s="9"/>
      <c r="MZE14" s="9"/>
      <c r="MZF14" s="9"/>
      <c r="MZG14" s="9"/>
      <c r="MZH14" s="9"/>
      <c r="MZI14" s="9"/>
      <c r="MZJ14" s="9"/>
      <c r="MZK14" s="9"/>
      <c r="MZL14" s="9"/>
      <c r="MZM14" s="9"/>
      <c r="MZN14" s="9"/>
      <c r="MZO14" s="9"/>
      <c r="MZP14" s="9"/>
      <c r="MZQ14" s="9"/>
      <c r="MZR14" s="9"/>
      <c r="MZS14" s="9"/>
      <c r="MZT14" s="9"/>
      <c r="MZU14" s="9"/>
      <c r="MZV14" s="9"/>
      <c r="MZW14" s="9"/>
      <c r="MZX14" s="9"/>
      <c r="MZY14" s="9"/>
      <c r="MZZ14" s="9"/>
      <c r="NAA14" s="9"/>
      <c r="NAB14" s="9"/>
      <c r="NAC14" s="9"/>
      <c r="NAD14" s="9"/>
      <c r="NAE14" s="9"/>
      <c r="NAF14" s="9"/>
      <c r="NAG14" s="9"/>
      <c r="NAH14" s="9"/>
      <c r="NAI14" s="9"/>
      <c r="NAJ14" s="9"/>
      <c r="NAK14" s="9"/>
      <c r="NAL14" s="9"/>
      <c r="NAM14" s="9"/>
      <c r="NAN14" s="9"/>
      <c r="NAO14" s="9"/>
      <c r="NAP14" s="9"/>
      <c r="NAQ14" s="9"/>
      <c r="NAR14" s="9"/>
      <c r="NAS14" s="9"/>
      <c r="NAT14" s="9"/>
      <c r="NAU14" s="9"/>
      <c r="NAV14" s="9"/>
      <c r="NAW14" s="9"/>
      <c r="NAX14" s="9"/>
      <c r="NAY14" s="9"/>
      <c r="NAZ14" s="9"/>
      <c r="NBA14" s="9"/>
      <c r="NBB14" s="9"/>
      <c r="NBC14" s="9"/>
      <c r="NBD14" s="9"/>
      <c r="NBE14" s="9"/>
      <c r="NBF14" s="9"/>
      <c r="NBG14" s="9"/>
      <c r="NBH14" s="9"/>
      <c r="NBI14" s="9"/>
      <c r="NBJ14" s="9"/>
      <c r="NBK14" s="9"/>
      <c r="NBL14" s="9"/>
      <c r="NBM14" s="9"/>
      <c r="NBN14" s="9"/>
      <c r="NBO14" s="9"/>
      <c r="NBP14" s="9"/>
      <c r="NBQ14" s="9"/>
      <c r="NBR14" s="9"/>
      <c r="NBS14" s="9"/>
      <c r="NBT14" s="9"/>
      <c r="NBU14" s="9"/>
      <c r="NBV14" s="9"/>
      <c r="NBW14" s="9"/>
      <c r="NBX14" s="9"/>
      <c r="NBY14" s="9"/>
      <c r="NBZ14" s="9"/>
      <c r="NCA14" s="9"/>
      <c r="NCB14" s="9"/>
      <c r="NCC14" s="9"/>
      <c r="NCD14" s="9"/>
      <c r="NCE14" s="9"/>
      <c r="NCF14" s="9"/>
      <c r="NCG14" s="9"/>
      <c r="NCH14" s="9"/>
      <c r="NCI14" s="9"/>
      <c r="NCJ14" s="9"/>
      <c r="NCK14" s="9"/>
      <c r="NCL14" s="9"/>
      <c r="NCM14" s="9"/>
      <c r="NCN14" s="9"/>
      <c r="NCO14" s="9"/>
      <c r="NCP14" s="9"/>
      <c r="NCQ14" s="9"/>
      <c r="NCR14" s="9"/>
      <c r="NCS14" s="9"/>
      <c r="NCT14" s="9"/>
      <c r="NCU14" s="9"/>
      <c r="NCV14" s="9"/>
      <c r="NCW14" s="9"/>
      <c r="NCX14" s="9"/>
      <c r="NCY14" s="9"/>
      <c r="NCZ14" s="9"/>
      <c r="NDA14" s="9"/>
      <c r="NDB14" s="9"/>
      <c r="NDC14" s="9"/>
      <c r="NDD14" s="9"/>
      <c r="NDE14" s="9"/>
      <c r="NDF14" s="9"/>
      <c r="NDG14" s="9"/>
      <c r="NDH14" s="9"/>
      <c r="NDI14" s="9"/>
      <c r="NDJ14" s="9"/>
      <c r="NDK14" s="9"/>
      <c r="NDL14" s="9"/>
      <c r="NDM14" s="9"/>
      <c r="NDN14" s="9"/>
      <c r="NDO14" s="9"/>
      <c r="NDP14" s="9"/>
      <c r="NDQ14" s="9"/>
      <c r="NDR14" s="9"/>
      <c r="NDS14" s="9"/>
      <c r="NDT14" s="9"/>
      <c r="NDU14" s="9"/>
      <c r="NDV14" s="9"/>
      <c r="NDW14" s="9"/>
      <c r="NDX14" s="9"/>
      <c r="NDY14" s="9"/>
      <c r="NDZ14" s="9"/>
      <c r="NEA14" s="9"/>
      <c r="NEB14" s="9"/>
      <c r="NEC14" s="9"/>
      <c r="NED14" s="9"/>
      <c r="NEE14" s="9"/>
      <c r="NEF14" s="9"/>
      <c r="NEG14" s="9"/>
      <c r="NEH14" s="9"/>
      <c r="NEI14" s="9"/>
      <c r="NEJ14" s="9"/>
      <c r="NEK14" s="9"/>
      <c r="NEL14" s="9"/>
      <c r="NEM14" s="9"/>
      <c r="NEN14" s="9"/>
      <c r="NEO14" s="9"/>
      <c r="NEP14" s="9"/>
      <c r="NEQ14" s="9"/>
      <c r="NER14" s="9"/>
      <c r="NES14" s="9"/>
      <c r="NET14" s="9"/>
      <c r="NEU14" s="9"/>
      <c r="NEV14" s="9"/>
      <c r="NEW14" s="9"/>
      <c r="NEX14" s="9"/>
      <c r="NEY14" s="9"/>
      <c r="NEZ14" s="9"/>
      <c r="NFA14" s="9"/>
      <c r="NFB14" s="9"/>
      <c r="NFC14" s="9"/>
      <c r="NFD14" s="9"/>
      <c r="NFE14" s="9"/>
      <c r="NFF14" s="9"/>
      <c r="NFG14" s="9"/>
      <c r="NFH14" s="9"/>
      <c r="NFI14" s="9"/>
      <c r="NFJ14" s="9"/>
      <c r="NFK14" s="9"/>
      <c r="NFL14" s="9"/>
      <c r="NFM14" s="9"/>
      <c r="NFN14" s="9"/>
      <c r="NFO14" s="9"/>
      <c r="NFP14" s="9"/>
      <c r="NFQ14" s="9"/>
      <c r="NFR14" s="9"/>
      <c r="NFS14" s="9"/>
      <c r="NFT14" s="9"/>
      <c r="NFU14" s="9"/>
      <c r="NFV14" s="9"/>
      <c r="NFW14" s="9"/>
      <c r="NFX14" s="9"/>
      <c r="NFY14" s="9"/>
      <c r="NFZ14" s="9"/>
      <c r="NGA14" s="9"/>
      <c r="NGB14" s="9"/>
      <c r="NGC14" s="9"/>
      <c r="NGD14" s="9"/>
      <c r="NGE14" s="9"/>
      <c r="NGF14" s="9"/>
      <c r="NGG14" s="9"/>
      <c r="NGH14" s="9"/>
      <c r="NGI14" s="9"/>
      <c r="NGJ14" s="9"/>
      <c r="NGK14" s="9"/>
      <c r="NGL14" s="9"/>
      <c r="NGM14" s="9"/>
      <c r="NGN14" s="9"/>
      <c r="NGO14" s="9"/>
      <c r="NGP14" s="9"/>
      <c r="NGQ14" s="9"/>
      <c r="NGR14" s="9"/>
      <c r="NGS14" s="9"/>
      <c r="NGT14" s="9"/>
      <c r="NGU14" s="9"/>
      <c r="NGV14" s="9"/>
      <c r="NGW14" s="9"/>
      <c r="NGX14" s="9"/>
      <c r="NGY14" s="9"/>
      <c r="NGZ14" s="9"/>
      <c r="NHA14" s="9"/>
      <c r="NHB14" s="9"/>
      <c r="NHC14" s="9"/>
      <c r="NHD14" s="9"/>
      <c r="NHE14" s="9"/>
      <c r="NHF14" s="9"/>
      <c r="NHG14" s="9"/>
      <c r="NHH14" s="9"/>
      <c r="NHI14" s="9"/>
      <c r="NHJ14" s="9"/>
      <c r="NHK14" s="9"/>
      <c r="NHL14" s="9"/>
      <c r="NHM14" s="9"/>
      <c r="NHN14" s="9"/>
      <c r="NHO14" s="9"/>
      <c r="NHP14" s="9"/>
      <c r="NHQ14" s="9"/>
      <c r="NHR14" s="9"/>
      <c r="NHS14" s="9"/>
      <c r="NHT14" s="9"/>
      <c r="NHU14" s="9"/>
      <c r="NHV14" s="9"/>
      <c r="NHW14" s="9"/>
      <c r="NHX14" s="9"/>
      <c r="NHY14" s="9"/>
      <c r="NHZ14" s="9"/>
      <c r="NIA14" s="9"/>
      <c r="NIB14" s="9"/>
      <c r="NIC14" s="9"/>
      <c r="NID14" s="9"/>
      <c r="NIE14" s="9"/>
      <c r="NIF14" s="9"/>
      <c r="NIG14" s="9"/>
      <c r="NIH14" s="9"/>
      <c r="NII14" s="9"/>
      <c r="NIJ14" s="9"/>
      <c r="NIK14" s="9"/>
      <c r="NIL14" s="9"/>
      <c r="NIM14" s="9"/>
      <c r="NIN14" s="9"/>
      <c r="NIO14" s="9"/>
      <c r="NIP14" s="9"/>
      <c r="NIQ14" s="9"/>
      <c r="NIR14" s="9"/>
      <c r="NIS14" s="9"/>
      <c r="NIT14" s="9"/>
      <c r="NIU14" s="9"/>
      <c r="NIV14" s="9"/>
      <c r="NIW14" s="9"/>
      <c r="NIX14" s="9"/>
      <c r="NIY14" s="9"/>
      <c r="NIZ14" s="9"/>
      <c r="NJA14" s="9"/>
      <c r="NJB14" s="9"/>
      <c r="NJC14" s="9"/>
      <c r="NJD14" s="9"/>
      <c r="NJE14" s="9"/>
      <c r="NJF14" s="9"/>
      <c r="NJG14" s="9"/>
      <c r="NJH14" s="9"/>
      <c r="NJI14" s="9"/>
      <c r="NJJ14" s="9"/>
      <c r="NJK14" s="9"/>
      <c r="NJL14" s="9"/>
      <c r="NJM14" s="9"/>
      <c r="NJN14" s="9"/>
      <c r="NJO14" s="9"/>
      <c r="NJP14" s="9"/>
      <c r="NJQ14" s="9"/>
      <c r="NJR14" s="9"/>
      <c r="NJS14" s="9"/>
      <c r="NJT14" s="9"/>
      <c r="NJU14" s="9"/>
      <c r="NJV14" s="9"/>
      <c r="NJW14" s="9"/>
      <c r="NJX14" s="9"/>
      <c r="NJY14" s="9"/>
      <c r="NJZ14" s="9"/>
      <c r="NKA14" s="9"/>
      <c r="NKB14" s="9"/>
      <c r="NKC14" s="9"/>
      <c r="NKD14" s="9"/>
      <c r="NKE14" s="9"/>
      <c r="NKF14" s="9"/>
      <c r="NKG14" s="9"/>
      <c r="NKH14" s="9"/>
      <c r="NKI14" s="9"/>
      <c r="NKJ14" s="9"/>
      <c r="NKK14" s="9"/>
      <c r="NKL14" s="9"/>
      <c r="NKM14" s="9"/>
      <c r="NKN14" s="9"/>
      <c r="NKO14" s="9"/>
      <c r="NKP14" s="9"/>
      <c r="NKQ14" s="9"/>
      <c r="NKR14" s="9"/>
      <c r="NKS14" s="9"/>
      <c r="NKT14" s="9"/>
      <c r="NKU14" s="9"/>
      <c r="NKV14" s="9"/>
      <c r="NKW14" s="9"/>
      <c r="NKX14" s="9"/>
      <c r="NKY14" s="9"/>
      <c r="NKZ14" s="9"/>
      <c r="NLA14" s="9"/>
      <c r="NLB14" s="9"/>
      <c r="NLC14" s="9"/>
      <c r="NLD14" s="9"/>
      <c r="NLE14" s="9"/>
      <c r="NLF14" s="9"/>
      <c r="NLG14" s="9"/>
      <c r="NLH14" s="9"/>
      <c r="NLI14" s="9"/>
      <c r="NLJ14" s="9"/>
      <c r="NLK14" s="9"/>
      <c r="NLL14" s="9"/>
      <c r="NLM14" s="9"/>
      <c r="NLN14" s="9"/>
      <c r="NLO14" s="9"/>
      <c r="NLP14" s="9"/>
      <c r="NLQ14" s="9"/>
      <c r="NLR14" s="9"/>
      <c r="NLS14" s="9"/>
      <c r="NLT14" s="9"/>
      <c r="NLU14" s="9"/>
      <c r="NLV14" s="9"/>
      <c r="NLW14" s="9"/>
      <c r="NLX14" s="9"/>
      <c r="NLY14" s="9"/>
      <c r="NLZ14" s="9"/>
      <c r="NMA14" s="9"/>
      <c r="NMB14" s="9"/>
      <c r="NMC14" s="9"/>
      <c r="NMD14" s="9"/>
      <c r="NME14" s="9"/>
      <c r="NMF14" s="9"/>
      <c r="NMG14" s="9"/>
      <c r="NMH14" s="9"/>
      <c r="NMI14" s="9"/>
      <c r="NMJ14" s="9"/>
      <c r="NMK14" s="9"/>
      <c r="NML14" s="9"/>
      <c r="NMM14" s="9"/>
      <c r="NMN14" s="9"/>
      <c r="NMO14" s="9"/>
      <c r="NMP14" s="9"/>
      <c r="NMQ14" s="9"/>
      <c r="NMR14" s="9"/>
      <c r="NMS14" s="9"/>
      <c r="NMT14" s="9"/>
      <c r="NMU14" s="9"/>
      <c r="NMV14" s="9"/>
      <c r="NMW14" s="9"/>
      <c r="NMX14" s="9"/>
      <c r="NMY14" s="9"/>
      <c r="NMZ14" s="9"/>
      <c r="NNA14" s="9"/>
      <c r="NNB14" s="9"/>
      <c r="NNC14" s="9"/>
      <c r="NND14" s="9"/>
      <c r="NNE14" s="9"/>
      <c r="NNF14" s="9"/>
      <c r="NNG14" s="9"/>
      <c r="NNH14" s="9"/>
      <c r="NNI14" s="9"/>
      <c r="NNJ14" s="9"/>
      <c r="NNK14" s="9"/>
      <c r="NNL14" s="9"/>
      <c r="NNM14" s="9"/>
      <c r="NNN14" s="9"/>
      <c r="NNO14" s="9"/>
      <c r="NNP14" s="9"/>
      <c r="NNQ14" s="9"/>
      <c r="NNR14" s="9"/>
      <c r="NNS14" s="9"/>
      <c r="NNT14" s="9"/>
      <c r="NNU14" s="9"/>
      <c r="NNV14" s="9"/>
      <c r="NNW14" s="9"/>
      <c r="NNX14" s="9"/>
      <c r="NNY14" s="9"/>
      <c r="NNZ14" s="9"/>
      <c r="NOA14" s="9"/>
      <c r="NOB14" s="9"/>
      <c r="NOC14" s="9"/>
      <c r="NOD14" s="9"/>
      <c r="NOE14" s="9"/>
      <c r="NOF14" s="9"/>
      <c r="NOG14" s="9"/>
      <c r="NOH14" s="9"/>
      <c r="NOI14" s="9"/>
      <c r="NOJ14" s="9"/>
      <c r="NOK14" s="9"/>
      <c r="NOL14" s="9"/>
      <c r="NOM14" s="9"/>
      <c r="NON14" s="9"/>
      <c r="NOO14" s="9"/>
      <c r="NOP14" s="9"/>
      <c r="NOQ14" s="9"/>
      <c r="NOR14" s="9"/>
      <c r="NOS14" s="9"/>
      <c r="NOT14" s="9"/>
      <c r="NOU14" s="9"/>
      <c r="NOV14" s="9"/>
      <c r="NOW14" s="9"/>
      <c r="NOX14" s="9"/>
      <c r="NOY14" s="9"/>
      <c r="NOZ14" s="9"/>
      <c r="NPA14" s="9"/>
      <c r="NPB14" s="9"/>
      <c r="NPC14" s="9"/>
      <c r="NPD14" s="9"/>
      <c r="NPE14" s="9"/>
      <c r="NPF14" s="9"/>
      <c r="NPG14" s="9"/>
      <c r="NPH14" s="9"/>
      <c r="NPI14" s="9"/>
      <c r="NPJ14" s="9"/>
      <c r="NPK14" s="9"/>
      <c r="NPL14" s="9"/>
      <c r="NPM14" s="9"/>
      <c r="NPN14" s="9"/>
      <c r="NPO14" s="9"/>
      <c r="NPP14" s="9"/>
      <c r="NPQ14" s="9"/>
      <c r="NPR14" s="9"/>
      <c r="NPS14" s="9"/>
      <c r="NPT14" s="9"/>
      <c r="NPU14" s="9"/>
      <c r="NPV14" s="9"/>
      <c r="NPW14" s="9"/>
      <c r="NPX14" s="9"/>
      <c r="NPY14" s="9"/>
      <c r="NPZ14" s="9"/>
      <c r="NQA14" s="9"/>
      <c r="NQB14" s="9"/>
      <c r="NQC14" s="9"/>
      <c r="NQD14" s="9"/>
      <c r="NQE14" s="9"/>
      <c r="NQF14" s="9"/>
      <c r="NQG14" s="9"/>
      <c r="NQH14" s="9"/>
      <c r="NQI14" s="9"/>
      <c r="NQJ14" s="9"/>
      <c r="NQK14" s="9"/>
      <c r="NQL14" s="9"/>
      <c r="NQM14" s="9"/>
      <c r="NQN14" s="9"/>
      <c r="NQO14" s="9"/>
      <c r="NQP14" s="9"/>
      <c r="NQQ14" s="9"/>
      <c r="NQR14" s="9"/>
      <c r="NQS14" s="9"/>
      <c r="NQT14" s="9"/>
      <c r="NQU14" s="9"/>
      <c r="NQV14" s="9"/>
      <c r="NQW14" s="9"/>
      <c r="NQX14" s="9"/>
      <c r="NQY14" s="9"/>
      <c r="NQZ14" s="9"/>
      <c r="NRA14" s="9"/>
      <c r="NRB14" s="9"/>
      <c r="NRC14" s="9"/>
      <c r="NRD14" s="9"/>
      <c r="NRE14" s="9"/>
      <c r="NRF14" s="9"/>
      <c r="NRG14" s="9"/>
      <c r="NRH14" s="9"/>
      <c r="NRI14" s="9"/>
      <c r="NRJ14" s="9"/>
      <c r="NRK14" s="9"/>
      <c r="NRL14" s="9"/>
      <c r="NRM14" s="9"/>
      <c r="NRN14" s="9"/>
      <c r="NRO14" s="9"/>
      <c r="NRP14" s="9"/>
      <c r="NRQ14" s="9"/>
      <c r="NRR14" s="9"/>
      <c r="NRS14" s="9"/>
      <c r="NRT14" s="9"/>
      <c r="NRU14" s="9"/>
      <c r="NRV14" s="9"/>
      <c r="NRW14" s="9"/>
      <c r="NRX14" s="9"/>
      <c r="NRY14" s="9"/>
      <c r="NRZ14" s="9"/>
      <c r="NSA14" s="9"/>
      <c r="NSB14" s="9"/>
      <c r="NSC14" s="9"/>
      <c r="NSD14" s="9"/>
      <c r="NSE14" s="9"/>
      <c r="NSF14" s="9"/>
      <c r="NSG14" s="9"/>
      <c r="NSH14" s="9"/>
      <c r="NSI14" s="9"/>
      <c r="NSJ14" s="9"/>
      <c r="NSK14" s="9"/>
      <c r="NSL14" s="9"/>
      <c r="NSM14" s="9"/>
      <c r="NSN14" s="9"/>
      <c r="NSO14" s="9"/>
      <c r="NSP14" s="9"/>
      <c r="NSQ14" s="9"/>
      <c r="NSR14" s="9"/>
      <c r="NSS14" s="9"/>
      <c r="NST14" s="9"/>
      <c r="NSU14" s="9"/>
      <c r="NSV14" s="9"/>
      <c r="NSW14" s="9"/>
      <c r="NSX14" s="9"/>
      <c r="NSY14" s="9"/>
      <c r="NSZ14" s="9"/>
      <c r="NTA14" s="9"/>
      <c r="NTB14" s="9"/>
      <c r="NTC14" s="9"/>
      <c r="NTD14" s="9"/>
      <c r="NTE14" s="9"/>
      <c r="NTF14" s="9"/>
      <c r="NTG14" s="9"/>
      <c r="NTH14" s="9"/>
      <c r="NTI14" s="9"/>
      <c r="NTJ14" s="9"/>
      <c r="NTK14" s="9"/>
      <c r="NTL14" s="9"/>
      <c r="NTM14" s="9"/>
      <c r="NTN14" s="9"/>
      <c r="NTO14" s="9"/>
      <c r="NTP14" s="9"/>
      <c r="NTQ14" s="9"/>
      <c r="NTR14" s="9"/>
      <c r="NTS14" s="9"/>
      <c r="NTT14" s="9"/>
      <c r="NTU14" s="9"/>
      <c r="NTV14" s="9"/>
      <c r="NTW14" s="9"/>
      <c r="NTX14" s="9"/>
      <c r="NTY14" s="9"/>
      <c r="NTZ14" s="9"/>
      <c r="NUA14" s="9"/>
      <c r="NUB14" s="9"/>
      <c r="NUC14" s="9"/>
      <c r="NUD14" s="9"/>
      <c r="NUE14" s="9"/>
      <c r="NUF14" s="9"/>
      <c r="NUG14" s="9"/>
      <c r="NUH14" s="9"/>
      <c r="NUI14" s="9"/>
      <c r="NUJ14" s="9"/>
      <c r="NUK14" s="9"/>
      <c r="NUL14" s="9"/>
      <c r="NUM14" s="9"/>
      <c r="NUN14" s="9"/>
      <c r="NUO14" s="9"/>
      <c r="NUP14" s="9"/>
      <c r="NUQ14" s="9"/>
      <c r="NUR14" s="9"/>
      <c r="NUS14" s="9"/>
      <c r="NUT14" s="9"/>
      <c r="NUU14" s="9"/>
      <c r="NUV14" s="9"/>
      <c r="NUW14" s="9"/>
      <c r="NUX14" s="9"/>
      <c r="NUY14" s="9"/>
      <c r="NUZ14" s="9"/>
      <c r="NVA14" s="9"/>
      <c r="NVB14" s="9"/>
      <c r="NVC14" s="9"/>
      <c r="NVD14" s="9"/>
      <c r="NVE14" s="9"/>
      <c r="NVF14" s="9"/>
      <c r="NVG14" s="9"/>
      <c r="NVH14" s="9"/>
      <c r="NVI14" s="9"/>
      <c r="NVJ14" s="9"/>
      <c r="NVK14" s="9"/>
      <c r="NVL14" s="9"/>
      <c r="NVM14" s="9"/>
      <c r="NVN14" s="9"/>
      <c r="NVO14" s="9"/>
      <c r="NVP14" s="9"/>
      <c r="NVQ14" s="9"/>
      <c r="NVR14" s="9"/>
      <c r="NVS14" s="9"/>
      <c r="NVT14" s="9"/>
      <c r="NVU14" s="9"/>
      <c r="NVV14" s="9"/>
      <c r="NVW14" s="9"/>
      <c r="NVX14" s="9"/>
      <c r="NVY14" s="9"/>
      <c r="NVZ14" s="9"/>
      <c r="NWA14" s="9"/>
      <c r="NWB14" s="9"/>
      <c r="NWC14" s="9"/>
      <c r="NWD14" s="9"/>
      <c r="NWE14" s="9"/>
      <c r="NWF14" s="9"/>
      <c r="NWG14" s="9"/>
      <c r="NWH14" s="9"/>
      <c r="NWI14" s="9"/>
      <c r="NWJ14" s="9"/>
      <c r="NWK14" s="9"/>
      <c r="NWL14" s="9"/>
      <c r="NWM14" s="9"/>
      <c r="NWN14" s="9"/>
      <c r="NWO14" s="9"/>
      <c r="NWP14" s="9"/>
      <c r="NWQ14" s="9"/>
      <c r="NWR14" s="9"/>
      <c r="NWS14" s="9"/>
      <c r="NWT14" s="9"/>
      <c r="NWU14" s="9"/>
      <c r="NWV14" s="9"/>
      <c r="NWW14" s="9"/>
      <c r="NWX14" s="9"/>
      <c r="NWY14" s="9"/>
      <c r="NWZ14" s="9"/>
      <c r="NXA14" s="9"/>
      <c r="NXB14" s="9"/>
      <c r="NXC14" s="9"/>
      <c r="NXD14" s="9"/>
      <c r="NXE14" s="9"/>
      <c r="NXF14" s="9"/>
      <c r="NXG14" s="9"/>
      <c r="NXH14" s="9"/>
      <c r="NXI14" s="9"/>
      <c r="NXJ14" s="9"/>
      <c r="NXK14" s="9"/>
      <c r="NXL14" s="9"/>
      <c r="NXM14" s="9"/>
      <c r="NXN14" s="9"/>
      <c r="NXO14" s="9"/>
      <c r="NXP14" s="9"/>
      <c r="NXQ14" s="9"/>
      <c r="NXR14" s="9"/>
      <c r="NXS14" s="9"/>
      <c r="NXT14" s="9"/>
      <c r="NXU14" s="9"/>
      <c r="NXV14" s="9"/>
      <c r="NXW14" s="9"/>
      <c r="NXX14" s="9"/>
      <c r="NXY14" s="9"/>
      <c r="NXZ14" s="9"/>
      <c r="NYA14" s="9"/>
      <c r="NYB14" s="9"/>
      <c r="NYC14" s="9"/>
      <c r="NYD14" s="9"/>
      <c r="NYE14" s="9"/>
      <c r="NYF14" s="9"/>
      <c r="NYG14" s="9"/>
      <c r="NYH14" s="9"/>
      <c r="NYI14" s="9"/>
      <c r="NYJ14" s="9"/>
      <c r="NYK14" s="9"/>
      <c r="NYL14" s="9"/>
      <c r="NYM14" s="9"/>
      <c r="NYN14" s="9"/>
      <c r="NYO14" s="9"/>
      <c r="NYP14" s="9"/>
      <c r="NYQ14" s="9"/>
      <c r="NYR14" s="9"/>
      <c r="NYS14" s="9"/>
      <c r="NYT14" s="9"/>
      <c r="NYU14" s="9"/>
      <c r="NYV14" s="9"/>
      <c r="NYW14" s="9"/>
      <c r="NYX14" s="9"/>
      <c r="NYY14" s="9"/>
      <c r="NYZ14" s="9"/>
      <c r="NZA14" s="9"/>
      <c r="NZB14" s="9"/>
      <c r="NZC14" s="9"/>
      <c r="NZD14" s="9"/>
      <c r="NZE14" s="9"/>
      <c r="NZF14" s="9"/>
      <c r="NZG14" s="9"/>
      <c r="NZH14" s="9"/>
      <c r="NZI14" s="9"/>
      <c r="NZJ14" s="9"/>
      <c r="NZK14" s="9"/>
      <c r="NZL14" s="9"/>
      <c r="NZM14" s="9"/>
      <c r="NZN14" s="9"/>
      <c r="NZO14" s="9"/>
      <c r="NZP14" s="9"/>
      <c r="NZQ14" s="9"/>
      <c r="NZR14" s="9"/>
      <c r="NZS14" s="9"/>
      <c r="NZT14" s="9"/>
      <c r="NZU14" s="9"/>
      <c r="NZV14" s="9"/>
      <c r="NZW14" s="9"/>
      <c r="NZX14" s="9"/>
      <c r="NZY14" s="9"/>
      <c r="NZZ14" s="9"/>
      <c r="OAA14" s="9"/>
      <c r="OAB14" s="9"/>
      <c r="OAC14" s="9"/>
      <c r="OAD14" s="9"/>
      <c r="OAE14" s="9"/>
      <c r="OAF14" s="9"/>
      <c r="OAG14" s="9"/>
      <c r="OAH14" s="9"/>
      <c r="OAI14" s="9"/>
      <c r="OAJ14" s="9"/>
      <c r="OAK14" s="9"/>
      <c r="OAL14" s="9"/>
      <c r="OAM14" s="9"/>
      <c r="OAN14" s="9"/>
      <c r="OAO14" s="9"/>
      <c r="OAP14" s="9"/>
      <c r="OAQ14" s="9"/>
      <c r="OAR14" s="9"/>
      <c r="OAS14" s="9"/>
      <c r="OAT14" s="9"/>
      <c r="OAU14" s="9"/>
      <c r="OAV14" s="9"/>
      <c r="OAW14" s="9"/>
      <c r="OAX14" s="9"/>
      <c r="OAY14" s="9"/>
      <c r="OAZ14" s="9"/>
      <c r="OBA14" s="9"/>
      <c r="OBB14" s="9"/>
      <c r="OBC14" s="9"/>
      <c r="OBD14" s="9"/>
      <c r="OBE14" s="9"/>
      <c r="OBF14" s="9"/>
      <c r="OBG14" s="9"/>
      <c r="OBH14" s="9"/>
      <c r="OBI14" s="9"/>
      <c r="OBJ14" s="9"/>
      <c r="OBK14" s="9"/>
      <c r="OBL14" s="9"/>
      <c r="OBM14" s="9"/>
      <c r="OBN14" s="9"/>
      <c r="OBO14" s="9"/>
      <c r="OBP14" s="9"/>
      <c r="OBQ14" s="9"/>
      <c r="OBR14" s="9"/>
      <c r="OBS14" s="9"/>
      <c r="OBT14" s="9"/>
      <c r="OBU14" s="9"/>
      <c r="OBV14" s="9"/>
      <c r="OBW14" s="9"/>
      <c r="OBX14" s="9"/>
      <c r="OBY14" s="9"/>
      <c r="OBZ14" s="9"/>
      <c r="OCA14" s="9"/>
      <c r="OCB14" s="9"/>
      <c r="OCC14" s="9"/>
      <c r="OCD14" s="9"/>
      <c r="OCE14" s="9"/>
      <c r="OCF14" s="9"/>
      <c r="OCG14" s="9"/>
      <c r="OCH14" s="9"/>
      <c r="OCI14" s="9"/>
      <c r="OCJ14" s="9"/>
      <c r="OCK14" s="9"/>
      <c r="OCL14" s="9"/>
      <c r="OCM14" s="9"/>
      <c r="OCN14" s="9"/>
      <c r="OCO14" s="9"/>
      <c r="OCP14" s="9"/>
      <c r="OCQ14" s="9"/>
      <c r="OCR14" s="9"/>
      <c r="OCS14" s="9"/>
      <c r="OCT14" s="9"/>
      <c r="OCU14" s="9"/>
      <c r="OCV14" s="9"/>
      <c r="OCW14" s="9"/>
      <c r="OCX14" s="9"/>
      <c r="OCY14" s="9"/>
      <c r="OCZ14" s="9"/>
      <c r="ODA14" s="9"/>
      <c r="ODB14" s="9"/>
      <c r="ODC14" s="9"/>
      <c r="ODD14" s="9"/>
      <c r="ODE14" s="9"/>
      <c r="ODF14" s="9"/>
      <c r="ODG14" s="9"/>
      <c r="ODH14" s="9"/>
      <c r="ODI14" s="9"/>
      <c r="ODJ14" s="9"/>
      <c r="ODK14" s="9"/>
      <c r="ODL14" s="9"/>
      <c r="ODM14" s="9"/>
      <c r="ODN14" s="9"/>
      <c r="ODO14" s="9"/>
      <c r="ODP14" s="9"/>
      <c r="ODQ14" s="9"/>
      <c r="ODR14" s="9"/>
      <c r="ODS14" s="9"/>
      <c r="ODT14" s="9"/>
      <c r="ODU14" s="9"/>
      <c r="ODV14" s="9"/>
      <c r="ODW14" s="9"/>
      <c r="ODX14" s="9"/>
      <c r="ODY14" s="9"/>
      <c r="ODZ14" s="9"/>
      <c r="OEA14" s="9"/>
      <c r="OEB14" s="9"/>
      <c r="OEC14" s="9"/>
      <c r="OED14" s="9"/>
      <c r="OEE14" s="9"/>
      <c r="OEF14" s="9"/>
      <c r="OEG14" s="9"/>
      <c r="OEH14" s="9"/>
      <c r="OEI14" s="9"/>
      <c r="OEJ14" s="9"/>
      <c r="OEK14" s="9"/>
      <c r="OEL14" s="9"/>
      <c r="OEM14" s="9"/>
      <c r="OEN14" s="9"/>
      <c r="OEO14" s="9"/>
      <c r="OEP14" s="9"/>
      <c r="OEQ14" s="9"/>
      <c r="OER14" s="9"/>
      <c r="OES14" s="9"/>
      <c r="OET14" s="9"/>
      <c r="OEU14" s="9"/>
      <c r="OEV14" s="9"/>
      <c r="OEW14" s="9"/>
      <c r="OEX14" s="9"/>
      <c r="OEY14" s="9"/>
      <c r="OEZ14" s="9"/>
      <c r="OFA14" s="9"/>
      <c r="OFB14" s="9"/>
      <c r="OFC14" s="9"/>
      <c r="OFD14" s="9"/>
      <c r="OFE14" s="9"/>
      <c r="OFF14" s="9"/>
      <c r="OFG14" s="9"/>
      <c r="OFH14" s="9"/>
      <c r="OFI14" s="9"/>
      <c r="OFJ14" s="9"/>
      <c r="OFK14" s="9"/>
      <c r="OFL14" s="9"/>
      <c r="OFM14" s="9"/>
      <c r="OFN14" s="9"/>
      <c r="OFO14" s="9"/>
      <c r="OFP14" s="9"/>
      <c r="OFQ14" s="9"/>
      <c r="OFR14" s="9"/>
      <c r="OFS14" s="9"/>
      <c r="OFT14" s="9"/>
      <c r="OFU14" s="9"/>
      <c r="OFV14" s="9"/>
      <c r="OFW14" s="9"/>
      <c r="OFX14" s="9"/>
      <c r="OFY14" s="9"/>
      <c r="OFZ14" s="9"/>
      <c r="OGA14" s="9"/>
      <c r="OGB14" s="9"/>
      <c r="OGC14" s="9"/>
      <c r="OGD14" s="9"/>
      <c r="OGE14" s="9"/>
      <c r="OGF14" s="9"/>
      <c r="OGG14" s="9"/>
      <c r="OGH14" s="9"/>
      <c r="OGI14" s="9"/>
      <c r="OGJ14" s="9"/>
      <c r="OGK14" s="9"/>
      <c r="OGL14" s="9"/>
      <c r="OGM14" s="9"/>
      <c r="OGN14" s="9"/>
      <c r="OGO14" s="9"/>
      <c r="OGP14" s="9"/>
      <c r="OGQ14" s="9"/>
      <c r="OGR14" s="9"/>
      <c r="OGS14" s="9"/>
      <c r="OGT14" s="9"/>
      <c r="OGU14" s="9"/>
      <c r="OGV14" s="9"/>
      <c r="OGW14" s="9"/>
      <c r="OGX14" s="9"/>
      <c r="OGY14" s="9"/>
      <c r="OGZ14" s="9"/>
      <c r="OHA14" s="9"/>
      <c r="OHB14" s="9"/>
      <c r="OHC14" s="9"/>
      <c r="OHD14" s="9"/>
      <c r="OHE14" s="9"/>
      <c r="OHF14" s="9"/>
      <c r="OHG14" s="9"/>
      <c r="OHH14" s="9"/>
      <c r="OHI14" s="9"/>
      <c r="OHJ14" s="9"/>
      <c r="OHK14" s="9"/>
      <c r="OHL14" s="9"/>
      <c r="OHM14" s="9"/>
      <c r="OHN14" s="9"/>
      <c r="OHO14" s="9"/>
      <c r="OHP14" s="9"/>
      <c r="OHQ14" s="9"/>
      <c r="OHR14" s="9"/>
      <c r="OHS14" s="9"/>
      <c r="OHT14" s="9"/>
      <c r="OHU14" s="9"/>
      <c r="OHV14" s="9"/>
      <c r="OHW14" s="9"/>
      <c r="OHX14" s="9"/>
      <c r="OHY14" s="9"/>
      <c r="OHZ14" s="9"/>
      <c r="OIA14" s="9"/>
      <c r="OIB14" s="9"/>
      <c r="OIC14" s="9"/>
      <c r="OID14" s="9"/>
      <c r="OIE14" s="9"/>
      <c r="OIF14" s="9"/>
      <c r="OIG14" s="9"/>
      <c r="OIH14" s="9"/>
      <c r="OII14" s="9"/>
      <c r="OIJ14" s="9"/>
      <c r="OIK14" s="9"/>
      <c r="OIL14" s="9"/>
      <c r="OIM14" s="9"/>
      <c r="OIN14" s="9"/>
      <c r="OIO14" s="9"/>
      <c r="OIP14" s="9"/>
      <c r="OIQ14" s="9"/>
      <c r="OIR14" s="9"/>
      <c r="OIS14" s="9"/>
      <c r="OIT14" s="9"/>
      <c r="OIU14" s="9"/>
      <c r="OIV14" s="9"/>
      <c r="OIW14" s="9"/>
      <c r="OIX14" s="9"/>
      <c r="OIY14" s="9"/>
      <c r="OIZ14" s="9"/>
      <c r="OJA14" s="9"/>
      <c r="OJB14" s="9"/>
      <c r="OJC14" s="9"/>
      <c r="OJD14" s="9"/>
      <c r="OJE14" s="9"/>
      <c r="OJF14" s="9"/>
      <c r="OJG14" s="9"/>
      <c r="OJH14" s="9"/>
      <c r="OJI14" s="9"/>
      <c r="OJJ14" s="9"/>
      <c r="OJK14" s="9"/>
      <c r="OJL14" s="9"/>
      <c r="OJM14" s="9"/>
      <c r="OJN14" s="9"/>
      <c r="OJO14" s="9"/>
      <c r="OJP14" s="9"/>
      <c r="OJQ14" s="9"/>
      <c r="OJR14" s="9"/>
      <c r="OJS14" s="9"/>
      <c r="OJT14" s="9"/>
      <c r="OJU14" s="9"/>
      <c r="OJV14" s="9"/>
      <c r="OJW14" s="9"/>
      <c r="OJX14" s="9"/>
      <c r="OJY14" s="9"/>
      <c r="OJZ14" s="9"/>
      <c r="OKA14" s="9"/>
      <c r="OKB14" s="9"/>
      <c r="OKC14" s="9"/>
      <c r="OKD14" s="9"/>
      <c r="OKE14" s="9"/>
      <c r="OKF14" s="9"/>
      <c r="OKG14" s="9"/>
      <c r="OKH14" s="9"/>
      <c r="OKI14" s="9"/>
      <c r="OKJ14" s="9"/>
      <c r="OKK14" s="9"/>
      <c r="OKL14" s="9"/>
      <c r="OKM14" s="9"/>
      <c r="OKN14" s="9"/>
      <c r="OKO14" s="9"/>
      <c r="OKP14" s="9"/>
      <c r="OKQ14" s="9"/>
      <c r="OKR14" s="9"/>
      <c r="OKS14" s="9"/>
      <c r="OKT14" s="9"/>
      <c r="OKU14" s="9"/>
      <c r="OKV14" s="9"/>
      <c r="OKW14" s="9"/>
      <c r="OKX14" s="9"/>
      <c r="OKY14" s="9"/>
      <c r="OKZ14" s="9"/>
      <c r="OLA14" s="9"/>
      <c r="OLB14" s="9"/>
      <c r="OLC14" s="9"/>
      <c r="OLD14" s="9"/>
      <c r="OLE14" s="9"/>
      <c r="OLF14" s="9"/>
      <c r="OLG14" s="9"/>
      <c r="OLH14" s="9"/>
      <c r="OLI14" s="9"/>
      <c r="OLJ14" s="9"/>
      <c r="OLK14" s="9"/>
      <c r="OLL14" s="9"/>
      <c r="OLM14" s="9"/>
      <c r="OLN14" s="9"/>
      <c r="OLO14" s="9"/>
      <c r="OLP14" s="9"/>
      <c r="OLQ14" s="9"/>
      <c r="OLR14" s="9"/>
      <c r="OLS14" s="9"/>
      <c r="OLT14" s="9"/>
      <c r="OLU14" s="9"/>
      <c r="OLV14" s="9"/>
      <c r="OLW14" s="9"/>
      <c r="OLX14" s="9"/>
      <c r="OLY14" s="9"/>
      <c r="OLZ14" s="9"/>
      <c r="OMA14" s="9"/>
      <c r="OMB14" s="9"/>
      <c r="OMC14" s="9"/>
      <c r="OMD14" s="9"/>
      <c r="OME14" s="9"/>
      <c r="OMF14" s="9"/>
      <c r="OMG14" s="9"/>
      <c r="OMH14" s="9"/>
      <c r="OMI14" s="9"/>
      <c r="OMJ14" s="9"/>
      <c r="OMK14" s="9"/>
      <c r="OML14" s="9"/>
      <c r="OMM14" s="9"/>
      <c r="OMN14" s="9"/>
      <c r="OMO14" s="9"/>
      <c r="OMP14" s="9"/>
      <c r="OMQ14" s="9"/>
      <c r="OMR14" s="9"/>
      <c r="OMS14" s="9"/>
      <c r="OMT14" s="9"/>
      <c r="OMU14" s="9"/>
      <c r="OMV14" s="9"/>
      <c r="OMW14" s="9"/>
      <c r="OMX14" s="9"/>
      <c r="OMY14" s="9"/>
      <c r="OMZ14" s="9"/>
      <c r="ONA14" s="9"/>
      <c r="ONB14" s="9"/>
      <c r="ONC14" s="9"/>
      <c r="OND14" s="9"/>
      <c r="ONE14" s="9"/>
      <c r="ONF14" s="9"/>
      <c r="ONG14" s="9"/>
      <c r="ONH14" s="9"/>
      <c r="ONI14" s="9"/>
      <c r="ONJ14" s="9"/>
      <c r="ONK14" s="9"/>
      <c r="ONL14" s="9"/>
      <c r="ONM14" s="9"/>
      <c r="ONN14" s="9"/>
      <c r="ONO14" s="9"/>
      <c r="ONP14" s="9"/>
      <c r="ONQ14" s="9"/>
      <c r="ONR14" s="9"/>
      <c r="ONS14" s="9"/>
      <c r="ONT14" s="9"/>
      <c r="ONU14" s="9"/>
      <c r="ONV14" s="9"/>
      <c r="ONW14" s="9"/>
      <c r="ONX14" s="9"/>
      <c r="ONY14" s="9"/>
      <c r="ONZ14" s="9"/>
      <c r="OOA14" s="9"/>
      <c r="OOB14" s="9"/>
      <c r="OOC14" s="9"/>
      <c r="OOD14" s="9"/>
      <c r="OOE14" s="9"/>
      <c r="OOF14" s="9"/>
      <c r="OOG14" s="9"/>
      <c r="OOH14" s="9"/>
      <c r="OOI14" s="9"/>
      <c r="OOJ14" s="9"/>
      <c r="OOK14" s="9"/>
      <c r="OOL14" s="9"/>
      <c r="OOM14" s="9"/>
      <c r="OON14" s="9"/>
      <c r="OOO14" s="9"/>
      <c r="OOP14" s="9"/>
      <c r="OOQ14" s="9"/>
      <c r="OOR14" s="9"/>
      <c r="OOS14" s="9"/>
      <c r="OOT14" s="9"/>
      <c r="OOU14" s="9"/>
      <c r="OOV14" s="9"/>
      <c r="OOW14" s="9"/>
      <c r="OOX14" s="9"/>
      <c r="OOY14" s="9"/>
      <c r="OOZ14" s="9"/>
      <c r="OPA14" s="9"/>
      <c r="OPB14" s="9"/>
      <c r="OPC14" s="9"/>
      <c r="OPD14" s="9"/>
      <c r="OPE14" s="9"/>
      <c r="OPF14" s="9"/>
      <c r="OPG14" s="9"/>
      <c r="OPH14" s="9"/>
      <c r="OPI14" s="9"/>
      <c r="OPJ14" s="9"/>
      <c r="OPK14" s="9"/>
      <c r="OPL14" s="9"/>
      <c r="OPM14" s="9"/>
      <c r="OPN14" s="9"/>
      <c r="OPO14" s="9"/>
      <c r="OPP14" s="9"/>
      <c r="OPQ14" s="9"/>
      <c r="OPR14" s="9"/>
      <c r="OPS14" s="9"/>
      <c r="OPT14" s="9"/>
      <c r="OPU14" s="9"/>
      <c r="OPV14" s="9"/>
      <c r="OPW14" s="9"/>
      <c r="OPX14" s="9"/>
      <c r="OPY14" s="9"/>
      <c r="OPZ14" s="9"/>
      <c r="OQA14" s="9"/>
      <c r="OQB14" s="9"/>
      <c r="OQC14" s="9"/>
      <c r="OQD14" s="9"/>
      <c r="OQE14" s="9"/>
      <c r="OQF14" s="9"/>
      <c r="OQG14" s="9"/>
      <c r="OQH14" s="9"/>
      <c r="OQI14" s="9"/>
      <c r="OQJ14" s="9"/>
      <c r="OQK14" s="9"/>
      <c r="OQL14" s="9"/>
      <c r="OQM14" s="9"/>
      <c r="OQN14" s="9"/>
      <c r="OQO14" s="9"/>
      <c r="OQP14" s="9"/>
      <c r="OQQ14" s="9"/>
      <c r="OQR14" s="9"/>
      <c r="OQS14" s="9"/>
      <c r="OQT14" s="9"/>
      <c r="OQU14" s="9"/>
      <c r="OQV14" s="9"/>
      <c r="OQW14" s="9"/>
      <c r="OQX14" s="9"/>
      <c r="OQY14" s="9"/>
      <c r="OQZ14" s="9"/>
      <c r="ORA14" s="9"/>
      <c r="ORB14" s="9"/>
      <c r="ORC14" s="9"/>
      <c r="ORD14" s="9"/>
      <c r="ORE14" s="9"/>
      <c r="ORF14" s="9"/>
      <c r="ORG14" s="9"/>
      <c r="ORH14" s="9"/>
      <c r="ORI14" s="9"/>
      <c r="ORJ14" s="9"/>
      <c r="ORK14" s="9"/>
      <c r="ORL14" s="9"/>
      <c r="ORM14" s="9"/>
      <c r="ORN14" s="9"/>
      <c r="ORO14" s="9"/>
      <c r="ORP14" s="9"/>
      <c r="ORQ14" s="9"/>
      <c r="ORR14" s="9"/>
      <c r="ORS14" s="9"/>
      <c r="ORT14" s="9"/>
      <c r="ORU14" s="9"/>
      <c r="ORV14" s="9"/>
      <c r="ORW14" s="9"/>
      <c r="ORX14" s="9"/>
      <c r="ORY14" s="9"/>
      <c r="ORZ14" s="9"/>
      <c r="OSA14" s="9"/>
      <c r="OSB14" s="9"/>
      <c r="OSC14" s="9"/>
      <c r="OSD14" s="9"/>
      <c r="OSE14" s="9"/>
      <c r="OSF14" s="9"/>
      <c r="OSG14" s="9"/>
      <c r="OSH14" s="9"/>
      <c r="OSI14" s="9"/>
      <c r="OSJ14" s="9"/>
      <c r="OSK14" s="9"/>
      <c r="OSL14" s="9"/>
      <c r="OSM14" s="9"/>
      <c r="OSN14" s="9"/>
      <c r="OSO14" s="9"/>
      <c r="OSP14" s="9"/>
      <c r="OSQ14" s="9"/>
      <c r="OSR14" s="9"/>
      <c r="OSS14" s="9"/>
      <c r="OST14" s="9"/>
      <c r="OSU14" s="9"/>
      <c r="OSV14" s="9"/>
      <c r="OSW14" s="9"/>
      <c r="OSX14" s="9"/>
      <c r="OSY14" s="9"/>
      <c r="OSZ14" s="9"/>
      <c r="OTA14" s="9"/>
      <c r="OTB14" s="9"/>
      <c r="OTC14" s="9"/>
      <c r="OTD14" s="9"/>
      <c r="OTE14" s="9"/>
      <c r="OTF14" s="9"/>
      <c r="OTG14" s="9"/>
      <c r="OTH14" s="9"/>
      <c r="OTI14" s="9"/>
      <c r="OTJ14" s="9"/>
      <c r="OTK14" s="9"/>
      <c r="OTL14" s="9"/>
      <c r="OTM14" s="9"/>
      <c r="OTN14" s="9"/>
      <c r="OTO14" s="9"/>
      <c r="OTP14" s="9"/>
      <c r="OTQ14" s="9"/>
      <c r="OTR14" s="9"/>
      <c r="OTS14" s="9"/>
      <c r="OTT14" s="9"/>
      <c r="OTU14" s="9"/>
      <c r="OTV14" s="9"/>
      <c r="OTW14" s="9"/>
      <c r="OTX14" s="9"/>
      <c r="OTY14" s="9"/>
      <c r="OTZ14" s="9"/>
      <c r="OUA14" s="9"/>
      <c r="OUB14" s="9"/>
      <c r="OUC14" s="9"/>
      <c r="OUD14" s="9"/>
      <c r="OUE14" s="9"/>
      <c r="OUF14" s="9"/>
      <c r="OUG14" s="9"/>
      <c r="OUH14" s="9"/>
      <c r="OUI14" s="9"/>
      <c r="OUJ14" s="9"/>
      <c r="OUK14" s="9"/>
      <c r="OUL14" s="9"/>
      <c r="OUM14" s="9"/>
      <c r="OUN14" s="9"/>
      <c r="OUO14" s="9"/>
      <c r="OUP14" s="9"/>
      <c r="OUQ14" s="9"/>
      <c r="OUR14" s="9"/>
      <c r="OUS14" s="9"/>
      <c r="OUT14" s="9"/>
      <c r="OUU14" s="9"/>
      <c r="OUV14" s="9"/>
      <c r="OUW14" s="9"/>
      <c r="OUX14" s="9"/>
      <c r="OUY14" s="9"/>
      <c r="OUZ14" s="9"/>
      <c r="OVA14" s="9"/>
      <c r="OVB14" s="9"/>
      <c r="OVC14" s="9"/>
      <c r="OVD14" s="9"/>
      <c r="OVE14" s="9"/>
      <c r="OVF14" s="9"/>
      <c r="OVG14" s="9"/>
      <c r="OVH14" s="9"/>
      <c r="OVI14" s="9"/>
      <c r="OVJ14" s="9"/>
      <c r="OVK14" s="9"/>
      <c r="OVL14" s="9"/>
      <c r="OVM14" s="9"/>
      <c r="OVN14" s="9"/>
      <c r="OVO14" s="9"/>
      <c r="OVP14" s="9"/>
      <c r="OVQ14" s="9"/>
      <c r="OVR14" s="9"/>
      <c r="OVS14" s="9"/>
      <c r="OVT14" s="9"/>
      <c r="OVU14" s="9"/>
      <c r="OVV14" s="9"/>
      <c r="OVW14" s="9"/>
      <c r="OVX14" s="9"/>
      <c r="OVY14" s="9"/>
      <c r="OVZ14" s="9"/>
      <c r="OWA14" s="9"/>
      <c r="OWB14" s="9"/>
      <c r="OWC14" s="9"/>
      <c r="OWD14" s="9"/>
      <c r="OWE14" s="9"/>
      <c r="OWF14" s="9"/>
      <c r="OWG14" s="9"/>
      <c r="OWH14" s="9"/>
      <c r="OWI14" s="9"/>
      <c r="OWJ14" s="9"/>
      <c r="OWK14" s="9"/>
      <c r="OWL14" s="9"/>
      <c r="OWM14" s="9"/>
      <c r="OWN14" s="9"/>
      <c r="OWO14" s="9"/>
      <c r="OWP14" s="9"/>
      <c r="OWQ14" s="9"/>
      <c r="OWR14" s="9"/>
      <c r="OWS14" s="9"/>
      <c r="OWT14" s="9"/>
      <c r="OWU14" s="9"/>
      <c r="OWV14" s="9"/>
      <c r="OWW14" s="9"/>
      <c r="OWX14" s="9"/>
      <c r="OWY14" s="9"/>
      <c r="OWZ14" s="9"/>
      <c r="OXA14" s="9"/>
      <c r="OXB14" s="9"/>
      <c r="OXC14" s="9"/>
      <c r="OXD14" s="9"/>
      <c r="OXE14" s="9"/>
      <c r="OXF14" s="9"/>
      <c r="OXG14" s="9"/>
      <c r="OXH14" s="9"/>
      <c r="OXI14" s="9"/>
      <c r="OXJ14" s="9"/>
      <c r="OXK14" s="9"/>
      <c r="OXL14" s="9"/>
      <c r="OXM14" s="9"/>
      <c r="OXN14" s="9"/>
      <c r="OXO14" s="9"/>
      <c r="OXP14" s="9"/>
      <c r="OXQ14" s="9"/>
      <c r="OXR14" s="9"/>
      <c r="OXS14" s="9"/>
      <c r="OXT14" s="9"/>
      <c r="OXU14" s="9"/>
      <c r="OXV14" s="9"/>
      <c r="OXW14" s="9"/>
      <c r="OXX14" s="9"/>
      <c r="OXY14" s="9"/>
      <c r="OXZ14" s="9"/>
      <c r="OYA14" s="9"/>
      <c r="OYB14" s="9"/>
      <c r="OYC14" s="9"/>
      <c r="OYD14" s="9"/>
      <c r="OYE14" s="9"/>
      <c r="OYF14" s="9"/>
      <c r="OYG14" s="9"/>
      <c r="OYH14" s="9"/>
      <c r="OYI14" s="9"/>
      <c r="OYJ14" s="9"/>
      <c r="OYK14" s="9"/>
      <c r="OYL14" s="9"/>
      <c r="OYM14" s="9"/>
      <c r="OYN14" s="9"/>
      <c r="OYO14" s="9"/>
      <c r="OYP14" s="9"/>
      <c r="OYQ14" s="9"/>
      <c r="OYR14" s="9"/>
      <c r="OYS14" s="9"/>
      <c r="OYT14" s="9"/>
      <c r="OYU14" s="9"/>
      <c r="OYV14" s="9"/>
      <c r="OYW14" s="9"/>
      <c r="OYX14" s="9"/>
      <c r="OYY14" s="9"/>
      <c r="OYZ14" s="9"/>
      <c r="OZA14" s="9"/>
      <c r="OZB14" s="9"/>
      <c r="OZC14" s="9"/>
      <c r="OZD14" s="9"/>
      <c r="OZE14" s="9"/>
      <c r="OZF14" s="9"/>
      <c r="OZG14" s="9"/>
      <c r="OZH14" s="9"/>
      <c r="OZI14" s="9"/>
      <c r="OZJ14" s="9"/>
      <c r="OZK14" s="9"/>
      <c r="OZL14" s="9"/>
      <c r="OZM14" s="9"/>
      <c r="OZN14" s="9"/>
      <c r="OZO14" s="9"/>
      <c r="OZP14" s="9"/>
      <c r="OZQ14" s="9"/>
      <c r="OZR14" s="9"/>
      <c r="OZS14" s="9"/>
      <c r="OZT14" s="9"/>
      <c r="OZU14" s="9"/>
      <c r="OZV14" s="9"/>
      <c r="OZW14" s="9"/>
      <c r="OZX14" s="9"/>
      <c r="OZY14" s="9"/>
      <c r="OZZ14" s="9"/>
      <c r="PAA14" s="9"/>
      <c r="PAB14" s="9"/>
      <c r="PAC14" s="9"/>
      <c r="PAD14" s="9"/>
      <c r="PAE14" s="9"/>
      <c r="PAF14" s="9"/>
      <c r="PAG14" s="9"/>
      <c r="PAH14" s="9"/>
      <c r="PAI14" s="9"/>
      <c r="PAJ14" s="9"/>
      <c r="PAK14" s="9"/>
      <c r="PAL14" s="9"/>
      <c r="PAM14" s="9"/>
      <c r="PAN14" s="9"/>
      <c r="PAO14" s="9"/>
      <c r="PAP14" s="9"/>
      <c r="PAQ14" s="9"/>
      <c r="PAR14" s="9"/>
      <c r="PAS14" s="9"/>
      <c r="PAT14" s="9"/>
      <c r="PAU14" s="9"/>
      <c r="PAV14" s="9"/>
      <c r="PAW14" s="9"/>
      <c r="PAX14" s="9"/>
      <c r="PAY14" s="9"/>
      <c r="PAZ14" s="9"/>
      <c r="PBA14" s="9"/>
      <c r="PBB14" s="9"/>
      <c r="PBC14" s="9"/>
      <c r="PBD14" s="9"/>
      <c r="PBE14" s="9"/>
      <c r="PBF14" s="9"/>
      <c r="PBG14" s="9"/>
      <c r="PBH14" s="9"/>
      <c r="PBI14" s="9"/>
      <c r="PBJ14" s="9"/>
      <c r="PBK14" s="9"/>
      <c r="PBL14" s="9"/>
      <c r="PBM14" s="9"/>
      <c r="PBN14" s="9"/>
      <c r="PBO14" s="9"/>
      <c r="PBP14" s="9"/>
      <c r="PBQ14" s="9"/>
      <c r="PBR14" s="9"/>
      <c r="PBS14" s="9"/>
      <c r="PBT14" s="9"/>
      <c r="PBU14" s="9"/>
      <c r="PBV14" s="9"/>
      <c r="PBW14" s="9"/>
      <c r="PBX14" s="9"/>
      <c r="PBY14" s="9"/>
      <c r="PBZ14" s="9"/>
      <c r="PCA14" s="9"/>
      <c r="PCB14" s="9"/>
      <c r="PCC14" s="9"/>
      <c r="PCD14" s="9"/>
      <c r="PCE14" s="9"/>
      <c r="PCF14" s="9"/>
      <c r="PCG14" s="9"/>
      <c r="PCH14" s="9"/>
      <c r="PCI14" s="9"/>
      <c r="PCJ14" s="9"/>
      <c r="PCK14" s="9"/>
      <c r="PCL14" s="9"/>
      <c r="PCM14" s="9"/>
      <c r="PCN14" s="9"/>
      <c r="PCO14" s="9"/>
      <c r="PCP14" s="9"/>
      <c r="PCQ14" s="9"/>
      <c r="PCR14" s="9"/>
      <c r="PCS14" s="9"/>
      <c r="PCT14" s="9"/>
      <c r="PCU14" s="9"/>
      <c r="PCV14" s="9"/>
      <c r="PCW14" s="9"/>
      <c r="PCX14" s="9"/>
      <c r="PCY14" s="9"/>
      <c r="PCZ14" s="9"/>
      <c r="PDA14" s="9"/>
      <c r="PDB14" s="9"/>
      <c r="PDC14" s="9"/>
      <c r="PDD14" s="9"/>
      <c r="PDE14" s="9"/>
      <c r="PDF14" s="9"/>
      <c r="PDG14" s="9"/>
      <c r="PDH14" s="9"/>
      <c r="PDI14" s="9"/>
      <c r="PDJ14" s="9"/>
      <c r="PDK14" s="9"/>
      <c r="PDL14" s="9"/>
      <c r="PDM14" s="9"/>
      <c r="PDN14" s="9"/>
      <c r="PDO14" s="9"/>
      <c r="PDP14" s="9"/>
      <c r="PDQ14" s="9"/>
      <c r="PDR14" s="9"/>
      <c r="PDS14" s="9"/>
      <c r="PDT14" s="9"/>
      <c r="PDU14" s="9"/>
      <c r="PDV14" s="9"/>
      <c r="PDW14" s="9"/>
      <c r="PDX14" s="9"/>
      <c r="PDY14" s="9"/>
      <c r="PDZ14" s="9"/>
      <c r="PEA14" s="9"/>
      <c r="PEB14" s="9"/>
      <c r="PEC14" s="9"/>
      <c r="PED14" s="9"/>
      <c r="PEE14" s="9"/>
      <c r="PEF14" s="9"/>
      <c r="PEG14" s="9"/>
      <c r="PEH14" s="9"/>
      <c r="PEI14" s="9"/>
      <c r="PEJ14" s="9"/>
      <c r="PEK14" s="9"/>
      <c r="PEL14" s="9"/>
      <c r="PEM14" s="9"/>
      <c r="PEN14" s="9"/>
      <c r="PEO14" s="9"/>
      <c r="PEP14" s="9"/>
      <c r="PEQ14" s="9"/>
      <c r="PER14" s="9"/>
      <c r="PES14" s="9"/>
      <c r="PET14" s="9"/>
      <c r="PEU14" s="9"/>
      <c r="PEV14" s="9"/>
      <c r="PEW14" s="9"/>
      <c r="PEX14" s="9"/>
      <c r="PEY14" s="9"/>
      <c r="PEZ14" s="9"/>
      <c r="PFA14" s="9"/>
      <c r="PFB14" s="9"/>
      <c r="PFC14" s="9"/>
      <c r="PFD14" s="9"/>
      <c r="PFE14" s="9"/>
      <c r="PFF14" s="9"/>
      <c r="PFG14" s="9"/>
      <c r="PFH14" s="9"/>
      <c r="PFI14" s="9"/>
      <c r="PFJ14" s="9"/>
      <c r="PFK14" s="9"/>
      <c r="PFL14" s="9"/>
      <c r="PFM14" s="9"/>
      <c r="PFN14" s="9"/>
      <c r="PFO14" s="9"/>
      <c r="PFP14" s="9"/>
      <c r="PFQ14" s="9"/>
      <c r="PFR14" s="9"/>
      <c r="PFS14" s="9"/>
      <c r="PFT14" s="9"/>
      <c r="PFU14" s="9"/>
      <c r="PFV14" s="9"/>
      <c r="PFW14" s="9"/>
      <c r="PFX14" s="9"/>
      <c r="PFY14" s="9"/>
      <c r="PFZ14" s="9"/>
      <c r="PGA14" s="9"/>
      <c r="PGB14" s="9"/>
      <c r="PGC14" s="9"/>
      <c r="PGD14" s="9"/>
      <c r="PGE14" s="9"/>
      <c r="PGF14" s="9"/>
      <c r="PGG14" s="9"/>
      <c r="PGH14" s="9"/>
      <c r="PGI14" s="9"/>
      <c r="PGJ14" s="9"/>
      <c r="PGK14" s="9"/>
      <c r="PGL14" s="9"/>
      <c r="PGM14" s="9"/>
      <c r="PGN14" s="9"/>
      <c r="PGO14" s="9"/>
      <c r="PGP14" s="9"/>
      <c r="PGQ14" s="9"/>
      <c r="PGR14" s="9"/>
      <c r="PGS14" s="9"/>
      <c r="PGT14" s="9"/>
      <c r="PGU14" s="9"/>
      <c r="PGV14" s="9"/>
      <c r="PGW14" s="9"/>
      <c r="PGX14" s="9"/>
      <c r="PGY14" s="9"/>
      <c r="PGZ14" s="9"/>
      <c r="PHA14" s="9"/>
      <c r="PHB14" s="9"/>
      <c r="PHC14" s="9"/>
      <c r="PHD14" s="9"/>
      <c r="PHE14" s="9"/>
      <c r="PHF14" s="9"/>
      <c r="PHG14" s="9"/>
      <c r="PHH14" s="9"/>
      <c r="PHI14" s="9"/>
      <c r="PHJ14" s="9"/>
      <c r="PHK14" s="9"/>
      <c r="PHL14" s="9"/>
      <c r="PHM14" s="9"/>
      <c r="PHN14" s="9"/>
      <c r="PHO14" s="9"/>
      <c r="PHP14" s="9"/>
      <c r="PHQ14" s="9"/>
      <c r="PHR14" s="9"/>
      <c r="PHS14" s="9"/>
      <c r="PHT14" s="9"/>
      <c r="PHU14" s="9"/>
      <c r="PHV14" s="9"/>
      <c r="PHW14" s="9"/>
      <c r="PHX14" s="9"/>
      <c r="PHY14" s="9"/>
      <c r="PHZ14" s="9"/>
      <c r="PIA14" s="9"/>
      <c r="PIB14" s="9"/>
      <c r="PIC14" s="9"/>
      <c r="PID14" s="9"/>
      <c r="PIE14" s="9"/>
      <c r="PIF14" s="9"/>
      <c r="PIG14" s="9"/>
      <c r="PIH14" s="9"/>
      <c r="PII14" s="9"/>
      <c r="PIJ14" s="9"/>
      <c r="PIK14" s="9"/>
      <c r="PIL14" s="9"/>
      <c r="PIM14" s="9"/>
      <c r="PIN14" s="9"/>
      <c r="PIO14" s="9"/>
      <c r="PIP14" s="9"/>
      <c r="PIQ14" s="9"/>
      <c r="PIR14" s="9"/>
      <c r="PIS14" s="9"/>
      <c r="PIT14" s="9"/>
      <c r="PIU14" s="9"/>
      <c r="PIV14" s="9"/>
      <c r="PIW14" s="9"/>
      <c r="PIX14" s="9"/>
      <c r="PIY14" s="9"/>
      <c r="PIZ14" s="9"/>
      <c r="PJA14" s="9"/>
      <c r="PJB14" s="9"/>
      <c r="PJC14" s="9"/>
      <c r="PJD14" s="9"/>
      <c r="PJE14" s="9"/>
      <c r="PJF14" s="9"/>
      <c r="PJG14" s="9"/>
      <c r="PJH14" s="9"/>
      <c r="PJI14" s="9"/>
      <c r="PJJ14" s="9"/>
      <c r="PJK14" s="9"/>
      <c r="PJL14" s="9"/>
      <c r="PJM14" s="9"/>
      <c r="PJN14" s="9"/>
      <c r="PJO14" s="9"/>
      <c r="PJP14" s="9"/>
      <c r="PJQ14" s="9"/>
      <c r="PJR14" s="9"/>
      <c r="PJS14" s="9"/>
      <c r="PJT14" s="9"/>
      <c r="PJU14" s="9"/>
      <c r="PJV14" s="9"/>
      <c r="PJW14" s="9"/>
      <c r="PJX14" s="9"/>
      <c r="PJY14" s="9"/>
      <c r="PJZ14" s="9"/>
      <c r="PKA14" s="9"/>
      <c r="PKB14" s="9"/>
      <c r="PKC14" s="9"/>
      <c r="PKD14" s="9"/>
      <c r="PKE14" s="9"/>
      <c r="PKF14" s="9"/>
      <c r="PKG14" s="9"/>
      <c r="PKH14" s="9"/>
      <c r="PKI14" s="9"/>
      <c r="PKJ14" s="9"/>
      <c r="PKK14" s="9"/>
      <c r="PKL14" s="9"/>
      <c r="PKM14" s="9"/>
      <c r="PKN14" s="9"/>
      <c r="PKO14" s="9"/>
      <c r="PKP14" s="9"/>
      <c r="PKQ14" s="9"/>
      <c r="PKR14" s="9"/>
      <c r="PKS14" s="9"/>
      <c r="PKT14" s="9"/>
      <c r="PKU14" s="9"/>
      <c r="PKV14" s="9"/>
      <c r="PKW14" s="9"/>
      <c r="PKX14" s="9"/>
      <c r="PKY14" s="9"/>
      <c r="PKZ14" s="9"/>
      <c r="PLA14" s="9"/>
      <c r="PLB14" s="9"/>
      <c r="PLC14" s="9"/>
      <c r="PLD14" s="9"/>
      <c r="PLE14" s="9"/>
      <c r="PLF14" s="9"/>
      <c r="PLG14" s="9"/>
      <c r="PLH14" s="9"/>
      <c r="PLI14" s="9"/>
      <c r="PLJ14" s="9"/>
      <c r="PLK14" s="9"/>
      <c r="PLL14" s="9"/>
      <c r="PLM14" s="9"/>
      <c r="PLN14" s="9"/>
      <c r="PLO14" s="9"/>
      <c r="PLP14" s="9"/>
      <c r="PLQ14" s="9"/>
      <c r="PLR14" s="9"/>
      <c r="PLS14" s="9"/>
      <c r="PLT14" s="9"/>
      <c r="PLU14" s="9"/>
      <c r="PLV14" s="9"/>
      <c r="PLW14" s="9"/>
      <c r="PLX14" s="9"/>
      <c r="PLY14" s="9"/>
      <c r="PLZ14" s="9"/>
      <c r="PMA14" s="9"/>
      <c r="PMB14" s="9"/>
      <c r="PMC14" s="9"/>
      <c r="PMD14" s="9"/>
      <c r="PME14" s="9"/>
      <c r="PMF14" s="9"/>
      <c r="PMG14" s="9"/>
      <c r="PMH14" s="9"/>
      <c r="PMI14" s="9"/>
      <c r="PMJ14" s="9"/>
      <c r="PMK14" s="9"/>
      <c r="PML14" s="9"/>
      <c r="PMM14" s="9"/>
      <c r="PMN14" s="9"/>
      <c r="PMO14" s="9"/>
      <c r="PMP14" s="9"/>
      <c r="PMQ14" s="9"/>
      <c r="PMR14" s="9"/>
      <c r="PMS14" s="9"/>
      <c r="PMT14" s="9"/>
      <c r="PMU14" s="9"/>
      <c r="PMV14" s="9"/>
      <c r="PMW14" s="9"/>
      <c r="PMX14" s="9"/>
      <c r="PMY14" s="9"/>
      <c r="PMZ14" s="9"/>
      <c r="PNA14" s="9"/>
      <c r="PNB14" s="9"/>
      <c r="PNC14" s="9"/>
      <c r="PND14" s="9"/>
      <c r="PNE14" s="9"/>
      <c r="PNF14" s="9"/>
      <c r="PNG14" s="9"/>
      <c r="PNH14" s="9"/>
      <c r="PNI14" s="9"/>
      <c r="PNJ14" s="9"/>
      <c r="PNK14" s="9"/>
      <c r="PNL14" s="9"/>
      <c r="PNM14" s="9"/>
      <c r="PNN14" s="9"/>
      <c r="PNO14" s="9"/>
      <c r="PNP14" s="9"/>
      <c r="PNQ14" s="9"/>
      <c r="PNR14" s="9"/>
      <c r="PNS14" s="9"/>
      <c r="PNT14" s="9"/>
      <c r="PNU14" s="9"/>
      <c r="PNV14" s="9"/>
      <c r="PNW14" s="9"/>
      <c r="PNX14" s="9"/>
      <c r="PNY14" s="9"/>
      <c r="PNZ14" s="9"/>
      <c r="POA14" s="9"/>
      <c r="POB14" s="9"/>
      <c r="POC14" s="9"/>
      <c r="POD14" s="9"/>
      <c r="POE14" s="9"/>
      <c r="POF14" s="9"/>
      <c r="POG14" s="9"/>
      <c r="POH14" s="9"/>
      <c r="POI14" s="9"/>
      <c r="POJ14" s="9"/>
      <c r="POK14" s="9"/>
      <c r="POL14" s="9"/>
      <c r="POM14" s="9"/>
      <c r="PON14" s="9"/>
      <c r="POO14" s="9"/>
      <c r="POP14" s="9"/>
      <c r="POQ14" s="9"/>
      <c r="POR14" s="9"/>
      <c r="POS14" s="9"/>
      <c r="POT14" s="9"/>
      <c r="POU14" s="9"/>
      <c r="POV14" s="9"/>
      <c r="POW14" s="9"/>
      <c r="POX14" s="9"/>
      <c r="POY14" s="9"/>
      <c r="POZ14" s="9"/>
      <c r="PPA14" s="9"/>
      <c r="PPB14" s="9"/>
      <c r="PPC14" s="9"/>
      <c r="PPD14" s="9"/>
      <c r="PPE14" s="9"/>
      <c r="PPF14" s="9"/>
      <c r="PPG14" s="9"/>
      <c r="PPH14" s="9"/>
      <c r="PPI14" s="9"/>
      <c r="PPJ14" s="9"/>
      <c r="PPK14" s="9"/>
      <c r="PPL14" s="9"/>
      <c r="PPM14" s="9"/>
      <c r="PPN14" s="9"/>
      <c r="PPO14" s="9"/>
      <c r="PPP14" s="9"/>
      <c r="PPQ14" s="9"/>
      <c r="PPR14" s="9"/>
      <c r="PPS14" s="9"/>
      <c r="PPT14" s="9"/>
      <c r="PPU14" s="9"/>
      <c r="PPV14" s="9"/>
      <c r="PPW14" s="9"/>
      <c r="PPX14" s="9"/>
      <c r="PPY14" s="9"/>
      <c r="PPZ14" s="9"/>
      <c r="PQA14" s="9"/>
      <c r="PQB14" s="9"/>
      <c r="PQC14" s="9"/>
      <c r="PQD14" s="9"/>
      <c r="PQE14" s="9"/>
      <c r="PQF14" s="9"/>
      <c r="PQG14" s="9"/>
      <c r="PQH14" s="9"/>
      <c r="PQI14" s="9"/>
      <c r="PQJ14" s="9"/>
      <c r="PQK14" s="9"/>
      <c r="PQL14" s="9"/>
      <c r="PQM14" s="9"/>
      <c r="PQN14" s="9"/>
      <c r="PQO14" s="9"/>
      <c r="PQP14" s="9"/>
      <c r="PQQ14" s="9"/>
      <c r="PQR14" s="9"/>
      <c r="PQS14" s="9"/>
      <c r="PQT14" s="9"/>
      <c r="PQU14" s="9"/>
      <c r="PQV14" s="9"/>
      <c r="PQW14" s="9"/>
      <c r="PQX14" s="9"/>
      <c r="PQY14" s="9"/>
      <c r="PQZ14" s="9"/>
      <c r="PRA14" s="9"/>
      <c r="PRB14" s="9"/>
      <c r="PRC14" s="9"/>
      <c r="PRD14" s="9"/>
      <c r="PRE14" s="9"/>
      <c r="PRF14" s="9"/>
      <c r="PRG14" s="9"/>
      <c r="PRH14" s="9"/>
      <c r="PRI14" s="9"/>
      <c r="PRJ14" s="9"/>
      <c r="PRK14" s="9"/>
      <c r="PRL14" s="9"/>
      <c r="PRM14" s="9"/>
      <c r="PRN14" s="9"/>
      <c r="PRO14" s="9"/>
      <c r="PRP14" s="9"/>
      <c r="PRQ14" s="9"/>
      <c r="PRR14" s="9"/>
      <c r="PRS14" s="9"/>
      <c r="PRT14" s="9"/>
      <c r="PRU14" s="9"/>
      <c r="PRV14" s="9"/>
      <c r="PRW14" s="9"/>
      <c r="PRX14" s="9"/>
      <c r="PRY14" s="9"/>
      <c r="PRZ14" s="9"/>
      <c r="PSA14" s="9"/>
      <c r="PSB14" s="9"/>
      <c r="PSC14" s="9"/>
      <c r="PSD14" s="9"/>
      <c r="PSE14" s="9"/>
      <c r="PSF14" s="9"/>
      <c r="PSG14" s="9"/>
      <c r="PSH14" s="9"/>
      <c r="PSI14" s="9"/>
      <c r="PSJ14" s="9"/>
      <c r="PSK14" s="9"/>
      <c r="PSL14" s="9"/>
      <c r="PSM14" s="9"/>
      <c r="PSN14" s="9"/>
      <c r="PSO14" s="9"/>
      <c r="PSP14" s="9"/>
      <c r="PSQ14" s="9"/>
      <c r="PSR14" s="9"/>
      <c r="PSS14" s="9"/>
      <c r="PST14" s="9"/>
      <c r="PSU14" s="9"/>
      <c r="PSV14" s="9"/>
      <c r="PSW14" s="9"/>
      <c r="PSX14" s="9"/>
      <c r="PSY14" s="9"/>
      <c r="PSZ14" s="9"/>
      <c r="PTA14" s="9"/>
      <c r="PTB14" s="9"/>
      <c r="PTC14" s="9"/>
      <c r="PTD14" s="9"/>
      <c r="PTE14" s="9"/>
      <c r="PTF14" s="9"/>
      <c r="PTG14" s="9"/>
      <c r="PTH14" s="9"/>
      <c r="PTI14" s="9"/>
      <c r="PTJ14" s="9"/>
      <c r="PTK14" s="9"/>
      <c r="PTL14" s="9"/>
      <c r="PTM14" s="9"/>
      <c r="PTN14" s="9"/>
      <c r="PTO14" s="9"/>
      <c r="PTP14" s="9"/>
      <c r="PTQ14" s="9"/>
      <c r="PTR14" s="9"/>
      <c r="PTS14" s="9"/>
      <c r="PTT14" s="9"/>
      <c r="PTU14" s="9"/>
      <c r="PTV14" s="9"/>
      <c r="PTW14" s="9"/>
      <c r="PTX14" s="9"/>
      <c r="PTY14" s="9"/>
      <c r="PTZ14" s="9"/>
      <c r="PUA14" s="9"/>
      <c r="PUB14" s="9"/>
      <c r="PUC14" s="9"/>
      <c r="PUD14" s="9"/>
      <c r="PUE14" s="9"/>
      <c r="PUF14" s="9"/>
      <c r="PUG14" s="9"/>
      <c r="PUH14" s="9"/>
      <c r="PUI14" s="9"/>
      <c r="PUJ14" s="9"/>
      <c r="PUK14" s="9"/>
      <c r="PUL14" s="9"/>
      <c r="PUM14" s="9"/>
      <c r="PUN14" s="9"/>
      <c r="PUO14" s="9"/>
      <c r="PUP14" s="9"/>
      <c r="PUQ14" s="9"/>
      <c r="PUR14" s="9"/>
      <c r="PUS14" s="9"/>
      <c r="PUT14" s="9"/>
      <c r="PUU14" s="9"/>
      <c r="PUV14" s="9"/>
      <c r="PUW14" s="9"/>
      <c r="PUX14" s="9"/>
      <c r="PUY14" s="9"/>
      <c r="PUZ14" s="9"/>
      <c r="PVA14" s="9"/>
      <c r="PVB14" s="9"/>
      <c r="PVC14" s="9"/>
      <c r="PVD14" s="9"/>
      <c r="PVE14" s="9"/>
      <c r="PVF14" s="9"/>
      <c r="PVG14" s="9"/>
      <c r="PVH14" s="9"/>
      <c r="PVI14" s="9"/>
      <c r="PVJ14" s="9"/>
      <c r="PVK14" s="9"/>
      <c r="PVL14" s="9"/>
      <c r="PVM14" s="9"/>
      <c r="PVN14" s="9"/>
      <c r="PVO14" s="9"/>
      <c r="PVP14" s="9"/>
      <c r="PVQ14" s="9"/>
      <c r="PVR14" s="9"/>
      <c r="PVS14" s="9"/>
      <c r="PVT14" s="9"/>
      <c r="PVU14" s="9"/>
      <c r="PVV14" s="9"/>
      <c r="PVW14" s="9"/>
      <c r="PVX14" s="9"/>
      <c r="PVY14" s="9"/>
      <c r="PVZ14" s="9"/>
      <c r="PWA14" s="9"/>
      <c r="PWB14" s="9"/>
      <c r="PWC14" s="9"/>
      <c r="PWD14" s="9"/>
      <c r="PWE14" s="9"/>
      <c r="PWF14" s="9"/>
      <c r="PWG14" s="9"/>
      <c r="PWH14" s="9"/>
      <c r="PWI14" s="9"/>
      <c r="PWJ14" s="9"/>
      <c r="PWK14" s="9"/>
      <c r="PWL14" s="9"/>
      <c r="PWM14" s="9"/>
      <c r="PWN14" s="9"/>
      <c r="PWO14" s="9"/>
      <c r="PWP14" s="9"/>
      <c r="PWQ14" s="9"/>
      <c r="PWR14" s="9"/>
      <c r="PWS14" s="9"/>
      <c r="PWT14" s="9"/>
      <c r="PWU14" s="9"/>
      <c r="PWV14" s="9"/>
      <c r="PWW14" s="9"/>
      <c r="PWX14" s="9"/>
      <c r="PWY14" s="9"/>
      <c r="PWZ14" s="9"/>
      <c r="PXA14" s="9"/>
      <c r="PXB14" s="9"/>
      <c r="PXC14" s="9"/>
      <c r="PXD14" s="9"/>
      <c r="PXE14" s="9"/>
      <c r="PXF14" s="9"/>
      <c r="PXG14" s="9"/>
      <c r="PXH14" s="9"/>
      <c r="PXI14" s="9"/>
      <c r="PXJ14" s="9"/>
      <c r="PXK14" s="9"/>
      <c r="PXL14" s="9"/>
      <c r="PXM14" s="9"/>
      <c r="PXN14" s="9"/>
      <c r="PXO14" s="9"/>
      <c r="PXP14" s="9"/>
      <c r="PXQ14" s="9"/>
      <c r="PXR14" s="9"/>
      <c r="PXS14" s="9"/>
      <c r="PXT14" s="9"/>
      <c r="PXU14" s="9"/>
      <c r="PXV14" s="9"/>
      <c r="PXW14" s="9"/>
      <c r="PXX14" s="9"/>
      <c r="PXY14" s="9"/>
      <c r="PXZ14" s="9"/>
      <c r="PYA14" s="9"/>
      <c r="PYB14" s="9"/>
      <c r="PYC14" s="9"/>
      <c r="PYD14" s="9"/>
      <c r="PYE14" s="9"/>
      <c r="PYF14" s="9"/>
      <c r="PYG14" s="9"/>
      <c r="PYH14" s="9"/>
      <c r="PYI14" s="9"/>
      <c r="PYJ14" s="9"/>
      <c r="PYK14" s="9"/>
      <c r="PYL14" s="9"/>
      <c r="PYM14" s="9"/>
      <c r="PYN14" s="9"/>
      <c r="PYO14" s="9"/>
      <c r="PYP14" s="9"/>
      <c r="PYQ14" s="9"/>
      <c r="PYR14" s="9"/>
      <c r="PYS14" s="9"/>
      <c r="PYT14" s="9"/>
      <c r="PYU14" s="9"/>
      <c r="PYV14" s="9"/>
      <c r="PYW14" s="9"/>
      <c r="PYX14" s="9"/>
      <c r="PYY14" s="9"/>
      <c r="PYZ14" s="9"/>
      <c r="PZA14" s="9"/>
      <c r="PZB14" s="9"/>
      <c r="PZC14" s="9"/>
      <c r="PZD14" s="9"/>
      <c r="PZE14" s="9"/>
      <c r="PZF14" s="9"/>
      <c r="PZG14" s="9"/>
      <c r="PZH14" s="9"/>
      <c r="PZI14" s="9"/>
      <c r="PZJ14" s="9"/>
      <c r="PZK14" s="9"/>
      <c r="PZL14" s="9"/>
      <c r="PZM14" s="9"/>
      <c r="PZN14" s="9"/>
      <c r="PZO14" s="9"/>
      <c r="PZP14" s="9"/>
      <c r="PZQ14" s="9"/>
      <c r="PZR14" s="9"/>
      <c r="PZS14" s="9"/>
      <c r="PZT14" s="9"/>
      <c r="PZU14" s="9"/>
      <c r="PZV14" s="9"/>
      <c r="PZW14" s="9"/>
      <c r="PZX14" s="9"/>
      <c r="PZY14" s="9"/>
      <c r="PZZ14" s="9"/>
      <c r="QAA14" s="9"/>
      <c r="QAB14" s="9"/>
      <c r="QAC14" s="9"/>
      <c r="QAD14" s="9"/>
      <c r="QAE14" s="9"/>
      <c r="QAF14" s="9"/>
      <c r="QAG14" s="9"/>
      <c r="QAH14" s="9"/>
      <c r="QAI14" s="9"/>
      <c r="QAJ14" s="9"/>
      <c r="QAK14" s="9"/>
      <c r="QAL14" s="9"/>
      <c r="QAM14" s="9"/>
      <c r="QAN14" s="9"/>
      <c r="QAO14" s="9"/>
      <c r="QAP14" s="9"/>
      <c r="QAQ14" s="9"/>
      <c r="QAR14" s="9"/>
      <c r="QAS14" s="9"/>
      <c r="QAT14" s="9"/>
      <c r="QAU14" s="9"/>
      <c r="QAV14" s="9"/>
      <c r="QAW14" s="9"/>
      <c r="QAX14" s="9"/>
      <c r="QAY14" s="9"/>
      <c r="QAZ14" s="9"/>
      <c r="QBA14" s="9"/>
      <c r="QBB14" s="9"/>
      <c r="QBC14" s="9"/>
      <c r="QBD14" s="9"/>
      <c r="QBE14" s="9"/>
      <c r="QBF14" s="9"/>
      <c r="QBG14" s="9"/>
      <c r="QBH14" s="9"/>
      <c r="QBI14" s="9"/>
      <c r="QBJ14" s="9"/>
      <c r="QBK14" s="9"/>
      <c r="QBL14" s="9"/>
      <c r="QBM14" s="9"/>
      <c r="QBN14" s="9"/>
      <c r="QBO14" s="9"/>
      <c r="QBP14" s="9"/>
      <c r="QBQ14" s="9"/>
      <c r="QBR14" s="9"/>
      <c r="QBS14" s="9"/>
      <c r="QBT14" s="9"/>
      <c r="QBU14" s="9"/>
      <c r="QBV14" s="9"/>
      <c r="QBW14" s="9"/>
      <c r="QBX14" s="9"/>
      <c r="QBY14" s="9"/>
      <c r="QBZ14" s="9"/>
      <c r="QCA14" s="9"/>
      <c r="QCB14" s="9"/>
      <c r="QCC14" s="9"/>
      <c r="QCD14" s="9"/>
      <c r="QCE14" s="9"/>
      <c r="QCF14" s="9"/>
      <c r="QCG14" s="9"/>
      <c r="QCH14" s="9"/>
      <c r="QCI14" s="9"/>
      <c r="QCJ14" s="9"/>
      <c r="QCK14" s="9"/>
      <c r="QCL14" s="9"/>
      <c r="QCM14" s="9"/>
      <c r="QCN14" s="9"/>
      <c r="QCO14" s="9"/>
      <c r="QCP14" s="9"/>
      <c r="QCQ14" s="9"/>
      <c r="QCR14" s="9"/>
      <c r="QCS14" s="9"/>
      <c r="QCT14" s="9"/>
      <c r="QCU14" s="9"/>
      <c r="QCV14" s="9"/>
      <c r="QCW14" s="9"/>
      <c r="QCX14" s="9"/>
      <c r="QCY14" s="9"/>
      <c r="QCZ14" s="9"/>
      <c r="QDA14" s="9"/>
      <c r="QDB14" s="9"/>
      <c r="QDC14" s="9"/>
      <c r="QDD14" s="9"/>
      <c r="QDE14" s="9"/>
      <c r="QDF14" s="9"/>
      <c r="QDG14" s="9"/>
      <c r="QDH14" s="9"/>
      <c r="QDI14" s="9"/>
      <c r="QDJ14" s="9"/>
      <c r="QDK14" s="9"/>
      <c r="QDL14" s="9"/>
      <c r="QDM14" s="9"/>
      <c r="QDN14" s="9"/>
      <c r="QDO14" s="9"/>
      <c r="QDP14" s="9"/>
      <c r="QDQ14" s="9"/>
      <c r="QDR14" s="9"/>
      <c r="QDS14" s="9"/>
      <c r="QDT14" s="9"/>
      <c r="QDU14" s="9"/>
      <c r="QDV14" s="9"/>
      <c r="QDW14" s="9"/>
      <c r="QDX14" s="9"/>
      <c r="QDY14" s="9"/>
      <c r="QDZ14" s="9"/>
      <c r="QEA14" s="9"/>
      <c r="QEB14" s="9"/>
      <c r="QEC14" s="9"/>
      <c r="QED14" s="9"/>
      <c r="QEE14" s="9"/>
      <c r="QEF14" s="9"/>
      <c r="QEG14" s="9"/>
      <c r="QEH14" s="9"/>
      <c r="QEI14" s="9"/>
      <c r="QEJ14" s="9"/>
      <c r="QEK14" s="9"/>
      <c r="QEL14" s="9"/>
      <c r="QEM14" s="9"/>
      <c r="QEN14" s="9"/>
      <c r="QEO14" s="9"/>
      <c r="QEP14" s="9"/>
      <c r="QEQ14" s="9"/>
      <c r="QER14" s="9"/>
      <c r="QES14" s="9"/>
      <c r="QET14" s="9"/>
      <c r="QEU14" s="9"/>
      <c r="QEV14" s="9"/>
      <c r="QEW14" s="9"/>
      <c r="QEX14" s="9"/>
      <c r="QEY14" s="9"/>
      <c r="QEZ14" s="9"/>
      <c r="QFA14" s="9"/>
      <c r="QFB14" s="9"/>
      <c r="QFC14" s="9"/>
      <c r="QFD14" s="9"/>
      <c r="QFE14" s="9"/>
      <c r="QFF14" s="9"/>
      <c r="QFG14" s="9"/>
      <c r="QFH14" s="9"/>
      <c r="QFI14" s="9"/>
      <c r="QFJ14" s="9"/>
      <c r="QFK14" s="9"/>
      <c r="QFL14" s="9"/>
      <c r="QFM14" s="9"/>
      <c r="QFN14" s="9"/>
      <c r="QFO14" s="9"/>
      <c r="QFP14" s="9"/>
      <c r="QFQ14" s="9"/>
      <c r="QFR14" s="9"/>
      <c r="QFS14" s="9"/>
      <c r="QFT14" s="9"/>
      <c r="QFU14" s="9"/>
      <c r="QFV14" s="9"/>
      <c r="QFW14" s="9"/>
      <c r="QFX14" s="9"/>
      <c r="QFY14" s="9"/>
      <c r="QFZ14" s="9"/>
      <c r="QGA14" s="9"/>
      <c r="QGB14" s="9"/>
      <c r="QGC14" s="9"/>
      <c r="QGD14" s="9"/>
      <c r="QGE14" s="9"/>
      <c r="QGF14" s="9"/>
      <c r="QGG14" s="9"/>
      <c r="QGH14" s="9"/>
      <c r="QGI14" s="9"/>
      <c r="QGJ14" s="9"/>
      <c r="QGK14" s="9"/>
      <c r="QGL14" s="9"/>
      <c r="QGM14" s="9"/>
      <c r="QGN14" s="9"/>
      <c r="QGO14" s="9"/>
      <c r="QGP14" s="9"/>
      <c r="QGQ14" s="9"/>
      <c r="QGR14" s="9"/>
      <c r="QGS14" s="9"/>
      <c r="QGT14" s="9"/>
      <c r="QGU14" s="9"/>
      <c r="QGV14" s="9"/>
      <c r="QGW14" s="9"/>
      <c r="QGX14" s="9"/>
      <c r="QGY14" s="9"/>
      <c r="QGZ14" s="9"/>
      <c r="QHA14" s="9"/>
      <c r="QHB14" s="9"/>
      <c r="QHC14" s="9"/>
      <c r="QHD14" s="9"/>
      <c r="QHE14" s="9"/>
      <c r="QHF14" s="9"/>
      <c r="QHG14" s="9"/>
      <c r="QHH14" s="9"/>
      <c r="QHI14" s="9"/>
      <c r="QHJ14" s="9"/>
      <c r="QHK14" s="9"/>
      <c r="QHL14" s="9"/>
      <c r="QHM14" s="9"/>
      <c r="QHN14" s="9"/>
      <c r="QHO14" s="9"/>
      <c r="QHP14" s="9"/>
      <c r="QHQ14" s="9"/>
      <c r="QHR14" s="9"/>
      <c r="QHS14" s="9"/>
      <c r="QHT14" s="9"/>
      <c r="QHU14" s="9"/>
      <c r="QHV14" s="9"/>
      <c r="QHW14" s="9"/>
      <c r="QHX14" s="9"/>
      <c r="QHY14" s="9"/>
      <c r="QHZ14" s="9"/>
      <c r="QIA14" s="9"/>
      <c r="QIB14" s="9"/>
      <c r="QIC14" s="9"/>
      <c r="QID14" s="9"/>
      <c r="QIE14" s="9"/>
      <c r="QIF14" s="9"/>
      <c r="QIG14" s="9"/>
      <c r="QIH14" s="9"/>
      <c r="QII14" s="9"/>
      <c r="QIJ14" s="9"/>
      <c r="QIK14" s="9"/>
      <c r="QIL14" s="9"/>
      <c r="QIM14" s="9"/>
      <c r="QIN14" s="9"/>
      <c r="QIO14" s="9"/>
      <c r="QIP14" s="9"/>
      <c r="QIQ14" s="9"/>
      <c r="QIR14" s="9"/>
      <c r="QIS14" s="9"/>
      <c r="QIT14" s="9"/>
      <c r="QIU14" s="9"/>
      <c r="QIV14" s="9"/>
      <c r="QIW14" s="9"/>
      <c r="QIX14" s="9"/>
      <c r="QIY14" s="9"/>
      <c r="QIZ14" s="9"/>
      <c r="QJA14" s="9"/>
      <c r="QJB14" s="9"/>
      <c r="QJC14" s="9"/>
      <c r="QJD14" s="9"/>
      <c r="QJE14" s="9"/>
      <c r="QJF14" s="9"/>
      <c r="QJG14" s="9"/>
      <c r="QJH14" s="9"/>
      <c r="QJI14" s="9"/>
      <c r="QJJ14" s="9"/>
      <c r="QJK14" s="9"/>
      <c r="QJL14" s="9"/>
      <c r="QJM14" s="9"/>
      <c r="QJN14" s="9"/>
      <c r="QJO14" s="9"/>
      <c r="QJP14" s="9"/>
      <c r="QJQ14" s="9"/>
      <c r="QJR14" s="9"/>
      <c r="QJS14" s="9"/>
      <c r="QJT14" s="9"/>
      <c r="QJU14" s="9"/>
      <c r="QJV14" s="9"/>
      <c r="QJW14" s="9"/>
      <c r="QJX14" s="9"/>
      <c r="QJY14" s="9"/>
      <c r="QJZ14" s="9"/>
      <c r="QKA14" s="9"/>
      <c r="QKB14" s="9"/>
      <c r="QKC14" s="9"/>
      <c r="QKD14" s="9"/>
      <c r="QKE14" s="9"/>
      <c r="QKF14" s="9"/>
      <c r="QKG14" s="9"/>
      <c r="QKH14" s="9"/>
      <c r="QKI14" s="9"/>
      <c r="QKJ14" s="9"/>
      <c r="QKK14" s="9"/>
      <c r="QKL14" s="9"/>
      <c r="QKM14" s="9"/>
      <c r="QKN14" s="9"/>
      <c r="QKO14" s="9"/>
      <c r="QKP14" s="9"/>
      <c r="QKQ14" s="9"/>
      <c r="QKR14" s="9"/>
      <c r="QKS14" s="9"/>
      <c r="QKT14" s="9"/>
      <c r="QKU14" s="9"/>
      <c r="QKV14" s="9"/>
      <c r="QKW14" s="9"/>
      <c r="QKX14" s="9"/>
      <c r="QKY14" s="9"/>
      <c r="QKZ14" s="9"/>
      <c r="QLA14" s="9"/>
      <c r="QLB14" s="9"/>
      <c r="QLC14" s="9"/>
      <c r="QLD14" s="9"/>
      <c r="QLE14" s="9"/>
      <c r="QLF14" s="9"/>
      <c r="QLG14" s="9"/>
      <c r="QLH14" s="9"/>
      <c r="QLI14" s="9"/>
      <c r="QLJ14" s="9"/>
      <c r="QLK14" s="9"/>
      <c r="QLL14" s="9"/>
      <c r="QLM14" s="9"/>
      <c r="QLN14" s="9"/>
      <c r="QLO14" s="9"/>
      <c r="QLP14" s="9"/>
      <c r="QLQ14" s="9"/>
      <c r="QLR14" s="9"/>
      <c r="QLS14" s="9"/>
      <c r="QLT14" s="9"/>
      <c r="QLU14" s="9"/>
      <c r="QLV14" s="9"/>
      <c r="QLW14" s="9"/>
      <c r="QLX14" s="9"/>
      <c r="QLY14" s="9"/>
      <c r="QLZ14" s="9"/>
      <c r="QMA14" s="9"/>
      <c r="QMB14" s="9"/>
      <c r="QMC14" s="9"/>
      <c r="QMD14" s="9"/>
      <c r="QME14" s="9"/>
      <c r="QMF14" s="9"/>
      <c r="QMG14" s="9"/>
      <c r="QMH14" s="9"/>
      <c r="QMI14" s="9"/>
      <c r="QMJ14" s="9"/>
      <c r="QMK14" s="9"/>
      <c r="QML14" s="9"/>
      <c r="QMM14" s="9"/>
      <c r="QMN14" s="9"/>
      <c r="QMO14" s="9"/>
      <c r="QMP14" s="9"/>
      <c r="QMQ14" s="9"/>
      <c r="QMR14" s="9"/>
      <c r="QMS14" s="9"/>
      <c r="QMT14" s="9"/>
      <c r="QMU14" s="9"/>
      <c r="QMV14" s="9"/>
      <c r="QMW14" s="9"/>
      <c r="QMX14" s="9"/>
      <c r="QMY14" s="9"/>
      <c r="QMZ14" s="9"/>
      <c r="QNA14" s="9"/>
      <c r="QNB14" s="9"/>
      <c r="QNC14" s="9"/>
      <c r="QND14" s="9"/>
      <c r="QNE14" s="9"/>
      <c r="QNF14" s="9"/>
      <c r="QNG14" s="9"/>
      <c r="QNH14" s="9"/>
      <c r="QNI14" s="9"/>
      <c r="QNJ14" s="9"/>
      <c r="QNK14" s="9"/>
      <c r="QNL14" s="9"/>
      <c r="QNM14" s="9"/>
      <c r="QNN14" s="9"/>
      <c r="QNO14" s="9"/>
      <c r="QNP14" s="9"/>
      <c r="QNQ14" s="9"/>
      <c r="QNR14" s="9"/>
      <c r="QNS14" s="9"/>
      <c r="QNT14" s="9"/>
      <c r="QNU14" s="9"/>
      <c r="QNV14" s="9"/>
      <c r="QNW14" s="9"/>
      <c r="QNX14" s="9"/>
      <c r="QNY14" s="9"/>
      <c r="QNZ14" s="9"/>
      <c r="QOA14" s="9"/>
      <c r="QOB14" s="9"/>
      <c r="QOC14" s="9"/>
      <c r="QOD14" s="9"/>
      <c r="QOE14" s="9"/>
      <c r="QOF14" s="9"/>
      <c r="QOG14" s="9"/>
      <c r="QOH14" s="9"/>
      <c r="QOI14" s="9"/>
      <c r="QOJ14" s="9"/>
      <c r="QOK14" s="9"/>
      <c r="QOL14" s="9"/>
      <c r="QOM14" s="9"/>
      <c r="QON14" s="9"/>
      <c r="QOO14" s="9"/>
      <c r="QOP14" s="9"/>
      <c r="QOQ14" s="9"/>
      <c r="QOR14" s="9"/>
      <c r="QOS14" s="9"/>
      <c r="QOT14" s="9"/>
      <c r="QOU14" s="9"/>
      <c r="QOV14" s="9"/>
      <c r="QOW14" s="9"/>
      <c r="QOX14" s="9"/>
      <c r="QOY14" s="9"/>
      <c r="QOZ14" s="9"/>
      <c r="QPA14" s="9"/>
      <c r="QPB14" s="9"/>
      <c r="QPC14" s="9"/>
      <c r="QPD14" s="9"/>
      <c r="QPE14" s="9"/>
      <c r="QPF14" s="9"/>
      <c r="QPG14" s="9"/>
      <c r="QPH14" s="9"/>
      <c r="QPI14" s="9"/>
      <c r="QPJ14" s="9"/>
      <c r="QPK14" s="9"/>
      <c r="QPL14" s="9"/>
      <c r="QPM14" s="9"/>
      <c r="QPN14" s="9"/>
      <c r="QPO14" s="9"/>
      <c r="QPP14" s="9"/>
      <c r="QPQ14" s="9"/>
      <c r="QPR14" s="9"/>
      <c r="QPS14" s="9"/>
      <c r="QPT14" s="9"/>
      <c r="QPU14" s="9"/>
      <c r="QPV14" s="9"/>
      <c r="QPW14" s="9"/>
      <c r="QPX14" s="9"/>
      <c r="QPY14" s="9"/>
      <c r="QPZ14" s="9"/>
      <c r="QQA14" s="9"/>
      <c r="QQB14" s="9"/>
      <c r="QQC14" s="9"/>
      <c r="QQD14" s="9"/>
      <c r="QQE14" s="9"/>
      <c r="QQF14" s="9"/>
      <c r="QQG14" s="9"/>
      <c r="QQH14" s="9"/>
      <c r="QQI14" s="9"/>
      <c r="QQJ14" s="9"/>
      <c r="QQK14" s="9"/>
      <c r="QQL14" s="9"/>
      <c r="QQM14" s="9"/>
      <c r="QQN14" s="9"/>
      <c r="QQO14" s="9"/>
      <c r="QQP14" s="9"/>
      <c r="QQQ14" s="9"/>
      <c r="QQR14" s="9"/>
      <c r="QQS14" s="9"/>
      <c r="QQT14" s="9"/>
      <c r="QQU14" s="9"/>
      <c r="QQV14" s="9"/>
      <c r="QQW14" s="9"/>
      <c r="QQX14" s="9"/>
      <c r="QQY14" s="9"/>
      <c r="QQZ14" s="9"/>
      <c r="QRA14" s="9"/>
      <c r="QRB14" s="9"/>
      <c r="QRC14" s="9"/>
      <c r="QRD14" s="9"/>
      <c r="QRE14" s="9"/>
      <c r="QRF14" s="9"/>
      <c r="QRG14" s="9"/>
      <c r="QRH14" s="9"/>
      <c r="QRI14" s="9"/>
      <c r="QRJ14" s="9"/>
      <c r="QRK14" s="9"/>
      <c r="QRL14" s="9"/>
      <c r="QRM14" s="9"/>
      <c r="QRN14" s="9"/>
      <c r="QRO14" s="9"/>
      <c r="QRP14" s="9"/>
      <c r="QRQ14" s="9"/>
      <c r="QRR14" s="9"/>
      <c r="QRS14" s="9"/>
      <c r="QRT14" s="9"/>
      <c r="QRU14" s="9"/>
      <c r="QRV14" s="9"/>
      <c r="QRW14" s="9"/>
      <c r="QRX14" s="9"/>
      <c r="QRY14" s="9"/>
      <c r="QRZ14" s="9"/>
      <c r="QSA14" s="9"/>
      <c r="QSB14" s="9"/>
      <c r="QSC14" s="9"/>
      <c r="QSD14" s="9"/>
      <c r="QSE14" s="9"/>
      <c r="QSF14" s="9"/>
      <c r="QSG14" s="9"/>
      <c r="QSH14" s="9"/>
      <c r="QSI14" s="9"/>
      <c r="QSJ14" s="9"/>
      <c r="QSK14" s="9"/>
      <c r="QSL14" s="9"/>
      <c r="QSM14" s="9"/>
      <c r="QSN14" s="9"/>
      <c r="QSO14" s="9"/>
      <c r="QSP14" s="9"/>
      <c r="QSQ14" s="9"/>
      <c r="QSR14" s="9"/>
      <c r="QSS14" s="9"/>
      <c r="QST14" s="9"/>
      <c r="QSU14" s="9"/>
      <c r="QSV14" s="9"/>
      <c r="QSW14" s="9"/>
      <c r="QSX14" s="9"/>
      <c r="QSY14" s="9"/>
      <c r="QSZ14" s="9"/>
      <c r="QTA14" s="9"/>
      <c r="QTB14" s="9"/>
      <c r="QTC14" s="9"/>
      <c r="QTD14" s="9"/>
      <c r="QTE14" s="9"/>
      <c r="QTF14" s="9"/>
      <c r="QTG14" s="9"/>
      <c r="QTH14" s="9"/>
      <c r="QTI14" s="9"/>
      <c r="QTJ14" s="9"/>
      <c r="QTK14" s="9"/>
      <c r="QTL14" s="9"/>
      <c r="QTM14" s="9"/>
      <c r="QTN14" s="9"/>
      <c r="QTO14" s="9"/>
      <c r="QTP14" s="9"/>
      <c r="QTQ14" s="9"/>
      <c r="QTR14" s="9"/>
      <c r="QTS14" s="9"/>
      <c r="QTT14" s="9"/>
      <c r="QTU14" s="9"/>
      <c r="QTV14" s="9"/>
      <c r="QTW14" s="9"/>
      <c r="QTX14" s="9"/>
      <c r="QTY14" s="9"/>
      <c r="QTZ14" s="9"/>
      <c r="QUA14" s="9"/>
      <c r="QUB14" s="9"/>
      <c r="QUC14" s="9"/>
      <c r="QUD14" s="9"/>
      <c r="QUE14" s="9"/>
      <c r="QUF14" s="9"/>
      <c r="QUG14" s="9"/>
      <c r="QUH14" s="9"/>
      <c r="QUI14" s="9"/>
      <c r="QUJ14" s="9"/>
      <c r="QUK14" s="9"/>
      <c r="QUL14" s="9"/>
      <c r="QUM14" s="9"/>
      <c r="QUN14" s="9"/>
      <c r="QUO14" s="9"/>
      <c r="QUP14" s="9"/>
      <c r="QUQ14" s="9"/>
      <c r="QUR14" s="9"/>
      <c r="QUS14" s="9"/>
      <c r="QUT14" s="9"/>
      <c r="QUU14" s="9"/>
      <c r="QUV14" s="9"/>
      <c r="QUW14" s="9"/>
      <c r="QUX14" s="9"/>
      <c r="QUY14" s="9"/>
      <c r="QUZ14" s="9"/>
      <c r="QVA14" s="9"/>
      <c r="QVB14" s="9"/>
      <c r="QVC14" s="9"/>
      <c r="QVD14" s="9"/>
      <c r="QVE14" s="9"/>
      <c r="QVF14" s="9"/>
      <c r="QVG14" s="9"/>
      <c r="QVH14" s="9"/>
      <c r="QVI14" s="9"/>
      <c r="QVJ14" s="9"/>
      <c r="QVK14" s="9"/>
      <c r="QVL14" s="9"/>
      <c r="QVM14" s="9"/>
      <c r="QVN14" s="9"/>
      <c r="QVO14" s="9"/>
      <c r="QVP14" s="9"/>
      <c r="QVQ14" s="9"/>
      <c r="QVR14" s="9"/>
      <c r="QVS14" s="9"/>
      <c r="QVT14" s="9"/>
      <c r="QVU14" s="9"/>
      <c r="QVV14" s="9"/>
      <c r="QVW14" s="9"/>
      <c r="QVX14" s="9"/>
      <c r="QVY14" s="9"/>
      <c r="QVZ14" s="9"/>
      <c r="QWA14" s="9"/>
      <c r="QWB14" s="9"/>
      <c r="QWC14" s="9"/>
      <c r="QWD14" s="9"/>
      <c r="QWE14" s="9"/>
      <c r="QWF14" s="9"/>
      <c r="QWG14" s="9"/>
      <c r="QWH14" s="9"/>
      <c r="QWI14" s="9"/>
      <c r="QWJ14" s="9"/>
      <c r="QWK14" s="9"/>
      <c r="QWL14" s="9"/>
      <c r="QWM14" s="9"/>
      <c r="QWN14" s="9"/>
      <c r="QWO14" s="9"/>
      <c r="QWP14" s="9"/>
      <c r="QWQ14" s="9"/>
      <c r="QWR14" s="9"/>
      <c r="QWS14" s="9"/>
      <c r="QWT14" s="9"/>
      <c r="QWU14" s="9"/>
      <c r="QWV14" s="9"/>
      <c r="QWW14" s="9"/>
      <c r="QWX14" s="9"/>
      <c r="QWY14" s="9"/>
      <c r="QWZ14" s="9"/>
      <c r="QXA14" s="9"/>
      <c r="QXB14" s="9"/>
      <c r="QXC14" s="9"/>
      <c r="QXD14" s="9"/>
      <c r="QXE14" s="9"/>
      <c r="QXF14" s="9"/>
      <c r="QXG14" s="9"/>
      <c r="QXH14" s="9"/>
      <c r="QXI14" s="9"/>
      <c r="QXJ14" s="9"/>
      <c r="QXK14" s="9"/>
      <c r="QXL14" s="9"/>
      <c r="QXM14" s="9"/>
      <c r="QXN14" s="9"/>
      <c r="QXO14" s="9"/>
      <c r="QXP14" s="9"/>
      <c r="QXQ14" s="9"/>
      <c r="QXR14" s="9"/>
      <c r="QXS14" s="9"/>
      <c r="QXT14" s="9"/>
      <c r="QXU14" s="9"/>
      <c r="QXV14" s="9"/>
      <c r="QXW14" s="9"/>
      <c r="QXX14" s="9"/>
      <c r="QXY14" s="9"/>
      <c r="QXZ14" s="9"/>
      <c r="QYA14" s="9"/>
      <c r="QYB14" s="9"/>
      <c r="QYC14" s="9"/>
      <c r="QYD14" s="9"/>
      <c r="QYE14" s="9"/>
      <c r="QYF14" s="9"/>
      <c r="QYG14" s="9"/>
      <c r="QYH14" s="9"/>
      <c r="QYI14" s="9"/>
      <c r="QYJ14" s="9"/>
      <c r="QYK14" s="9"/>
      <c r="QYL14" s="9"/>
      <c r="QYM14" s="9"/>
      <c r="QYN14" s="9"/>
      <c r="QYO14" s="9"/>
      <c r="QYP14" s="9"/>
      <c r="QYQ14" s="9"/>
      <c r="QYR14" s="9"/>
      <c r="QYS14" s="9"/>
      <c r="QYT14" s="9"/>
      <c r="QYU14" s="9"/>
      <c r="QYV14" s="9"/>
      <c r="QYW14" s="9"/>
      <c r="QYX14" s="9"/>
      <c r="QYY14" s="9"/>
      <c r="QYZ14" s="9"/>
      <c r="QZA14" s="9"/>
      <c r="QZB14" s="9"/>
      <c r="QZC14" s="9"/>
      <c r="QZD14" s="9"/>
      <c r="QZE14" s="9"/>
      <c r="QZF14" s="9"/>
      <c r="QZG14" s="9"/>
      <c r="QZH14" s="9"/>
      <c r="QZI14" s="9"/>
      <c r="QZJ14" s="9"/>
      <c r="QZK14" s="9"/>
      <c r="QZL14" s="9"/>
      <c r="QZM14" s="9"/>
      <c r="QZN14" s="9"/>
      <c r="QZO14" s="9"/>
      <c r="QZP14" s="9"/>
      <c r="QZQ14" s="9"/>
      <c r="QZR14" s="9"/>
      <c r="QZS14" s="9"/>
      <c r="QZT14" s="9"/>
      <c r="QZU14" s="9"/>
      <c r="QZV14" s="9"/>
      <c r="QZW14" s="9"/>
      <c r="QZX14" s="9"/>
      <c r="QZY14" s="9"/>
      <c r="QZZ14" s="9"/>
      <c r="RAA14" s="9"/>
      <c r="RAB14" s="9"/>
      <c r="RAC14" s="9"/>
      <c r="RAD14" s="9"/>
      <c r="RAE14" s="9"/>
      <c r="RAF14" s="9"/>
      <c r="RAG14" s="9"/>
      <c r="RAH14" s="9"/>
      <c r="RAI14" s="9"/>
      <c r="RAJ14" s="9"/>
      <c r="RAK14" s="9"/>
      <c r="RAL14" s="9"/>
      <c r="RAM14" s="9"/>
      <c r="RAN14" s="9"/>
      <c r="RAO14" s="9"/>
      <c r="RAP14" s="9"/>
      <c r="RAQ14" s="9"/>
      <c r="RAR14" s="9"/>
      <c r="RAS14" s="9"/>
      <c r="RAT14" s="9"/>
      <c r="RAU14" s="9"/>
      <c r="RAV14" s="9"/>
      <c r="RAW14" s="9"/>
      <c r="RAX14" s="9"/>
      <c r="RAY14" s="9"/>
      <c r="RAZ14" s="9"/>
      <c r="RBA14" s="9"/>
      <c r="RBB14" s="9"/>
      <c r="RBC14" s="9"/>
      <c r="RBD14" s="9"/>
      <c r="RBE14" s="9"/>
      <c r="RBF14" s="9"/>
      <c r="RBG14" s="9"/>
      <c r="RBH14" s="9"/>
      <c r="RBI14" s="9"/>
      <c r="RBJ14" s="9"/>
      <c r="RBK14" s="9"/>
      <c r="RBL14" s="9"/>
      <c r="RBM14" s="9"/>
      <c r="RBN14" s="9"/>
      <c r="RBO14" s="9"/>
      <c r="RBP14" s="9"/>
      <c r="RBQ14" s="9"/>
      <c r="RBR14" s="9"/>
      <c r="RBS14" s="9"/>
      <c r="RBT14" s="9"/>
      <c r="RBU14" s="9"/>
      <c r="RBV14" s="9"/>
      <c r="RBW14" s="9"/>
      <c r="RBX14" s="9"/>
      <c r="RBY14" s="9"/>
      <c r="RBZ14" s="9"/>
      <c r="RCA14" s="9"/>
      <c r="RCB14" s="9"/>
      <c r="RCC14" s="9"/>
      <c r="RCD14" s="9"/>
      <c r="RCE14" s="9"/>
      <c r="RCF14" s="9"/>
      <c r="RCG14" s="9"/>
      <c r="RCH14" s="9"/>
      <c r="RCI14" s="9"/>
      <c r="RCJ14" s="9"/>
      <c r="RCK14" s="9"/>
      <c r="RCL14" s="9"/>
      <c r="RCM14" s="9"/>
      <c r="RCN14" s="9"/>
      <c r="RCO14" s="9"/>
      <c r="RCP14" s="9"/>
      <c r="RCQ14" s="9"/>
      <c r="RCR14" s="9"/>
      <c r="RCS14" s="9"/>
      <c r="RCT14" s="9"/>
      <c r="RCU14" s="9"/>
      <c r="RCV14" s="9"/>
      <c r="RCW14" s="9"/>
      <c r="RCX14" s="9"/>
      <c r="RCY14" s="9"/>
      <c r="RCZ14" s="9"/>
      <c r="RDA14" s="9"/>
      <c r="RDB14" s="9"/>
      <c r="RDC14" s="9"/>
      <c r="RDD14" s="9"/>
      <c r="RDE14" s="9"/>
      <c r="RDF14" s="9"/>
      <c r="RDG14" s="9"/>
      <c r="RDH14" s="9"/>
      <c r="RDI14" s="9"/>
      <c r="RDJ14" s="9"/>
      <c r="RDK14" s="9"/>
      <c r="RDL14" s="9"/>
      <c r="RDM14" s="9"/>
      <c r="RDN14" s="9"/>
      <c r="RDO14" s="9"/>
      <c r="RDP14" s="9"/>
      <c r="RDQ14" s="9"/>
      <c r="RDR14" s="9"/>
      <c r="RDS14" s="9"/>
      <c r="RDT14" s="9"/>
      <c r="RDU14" s="9"/>
      <c r="RDV14" s="9"/>
      <c r="RDW14" s="9"/>
      <c r="RDX14" s="9"/>
      <c r="RDY14" s="9"/>
      <c r="RDZ14" s="9"/>
      <c r="REA14" s="9"/>
      <c r="REB14" s="9"/>
      <c r="REC14" s="9"/>
      <c r="RED14" s="9"/>
      <c r="REE14" s="9"/>
      <c r="REF14" s="9"/>
      <c r="REG14" s="9"/>
      <c r="REH14" s="9"/>
      <c r="REI14" s="9"/>
      <c r="REJ14" s="9"/>
      <c r="REK14" s="9"/>
      <c r="REL14" s="9"/>
      <c r="REM14" s="9"/>
      <c r="REN14" s="9"/>
      <c r="REO14" s="9"/>
      <c r="REP14" s="9"/>
      <c r="REQ14" s="9"/>
      <c r="RER14" s="9"/>
      <c r="RES14" s="9"/>
      <c r="RET14" s="9"/>
      <c r="REU14" s="9"/>
      <c r="REV14" s="9"/>
      <c r="REW14" s="9"/>
      <c r="REX14" s="9"/>
      <c r="REY14" s="9"/>
      <c r="REZ14" s="9"/>
      <c r="RFA14" s="9"/>
      <c r="RFB14" s="9"/>
      <c r="RFC14" s="9"/>
      <c r="RFD14" s="9"/>
      <c r="RFE14" s="9"/>
      <c r="RFF14" s="9"/>
      <c r="RFG14" s="9"/>
      <c r="RFH14" s="9"/>
      <c r="RFI14" s="9"/>
      <c r="RFJ14" s="9"/>
      <c r="RFK14" s="9"/>
      <c r="RFL14" s="9"/>
      <c r="RFM14" s="9"/>
      <c r="RFN14" s="9"/>
      <c r="RFO14" s="9"/>
      <c r="RFP14" s="9"/>
      <c r="RFQ14" s="9"/>
      <c r="RFR14" s="9"/>
      <c r="RFS14" s="9"/>
      <c r="RFT14" s="9"/>
      <c r="RFU14" s="9"/>
      <c r="RFV14" s="9"/>
      <c r="RFW14" s="9"/>
      <c r="RFX14" s="9"/>
      <c r="RFY14" s="9"/>
      <c r="RFZ14" s="9"/>
      <c r="RGA14" s="9"/>
      <c r="RGB14" s="9"/>
      <c r="RGC14" s="9"/>
      <c r="RGD14" s="9"/>
      <c r="RGE14" s="9"/>
      <c r="RGF14" s="9"/>
      <c r="RGG14" s="9"/>
      <c r="RGH14" s="9"/>
      <c r="RGI14" s="9"/>
      <c r="RGJ14" s="9"/>
      <c r="RGK14" s="9"/>
      <c r="RGL14" s="9"/>
      <c r="RGM14" s="9"/>
      <c r="RGN14" s="9"/>
      <c r="RGO14" s="9"/>
      <c r="RGP14" s="9"/>
      <c r="RGQ14" s="9"/>
      <c r="RGR14" s="9"/>
      <c r="RGS14" s="9"/>
      <c r="RGT14" s="9"/>
      <c r="RGU14" s="9"/>
      <c r="RGV14" s="9"/>
      <c r="RGW14" s="9"/>
      <c r="RGX14" s="9"/>
      <c r="RGY14" s="9"/>
      <c r="RGZ14" s="9"/>
      <c r="RHA14" s="9"/>
      <c r="RHB14" s="9"/>
      <c r="RHC14" s="9"/>
      <c r="RHD14" s="9"/>
      <c r="RHE14" s="9"/>
      <c r="RHF14" s="9"/>
      <c r="RHG14" s="9"/>
      <c r="RHH14" s="9"/>
      <c r="RHI14" s="9"/>
      <c r="RHJ14" s="9"/>
      <c r="RHK14" s="9"/>
      <c r="RHL14" s="9"/>
      <c r="RHM14" s="9"/>
      <c r="RHN14" s="9"/>
      <c r="RHO14" s="9"/>
      <c r="RHP14" s="9"/>
      <c r="RHQ14" s="9"/>
      <c r="RHR14" s="9"/>
      <c r="RHS14" s="9"/>
      <c r="RHT14" s="9"/>
      <c r="RHU14" s="9"/>
      <c r="RHV14" s="9"/>
      <c r="RHW14" s="9"/>
      <c r="RHX14" s="9"/>
      <c r="RHY14" s="9"/>
      <c r="RHZ14" s="9"/>
      <c r="RIA14" s="9"/>
      <c r="RIB14" s="9"/>
      <c r="RIC14" s="9"/>
      <c r="RID14" s="9"/>
      <c r="RIE14" s="9"/>
      <c r="RIF14" s="9"/>
      <c r="RIG14" s="9"/>
      <c r="RIH14" s="9"/>
      <c r="RII14" s="9"/>
      <c r="RIJ14" s="9"/>
      <c r="RIK14" s="9"/>
      <c r="RIL14" s="9"/>
      <c r="RIM14" s="9"/>
      <c r="RIN14" s="9"/>
      <c r="RIO14" s="9"/>
      <c r="RIP14" s="9"/>
      <c r="RIQ14" s="9"/>
      <c r="RIR14" s="9"/>
      <c r="RIS14" s="9"/>
      <c r="RIT14" s="9"/>
      <c r="RIU14" s="9"/>
      <c r="RIV14" s="9"/>
      <c r="RIW14" s="9"/>
      <c r="RIX14" s="9"/>
      <c r="RIY14" s="9"/>
      <c r="RIZ14" s="9"/>
      <c r="RJA14" s="9"/>
      <c r="RJB14" s="9"/>
      <c r="RJC14" s="9"/>
      <c r="RJD14" s="9"/>
      <c r="RJE14" s="9"/>
      <c r="RJF14" s="9"/>
      <c r="RJG14" s="9"/>
      <c r="RJH14" s="9"/>
      <c r="RJI14" s="9"/>
      <c r="RJJ14" s="9"/>
      <c r="RJK14" s="9"/>
      <c r="RJL14" s="9"/>
      <c r="RJM14" s="9"/>
      <c r="RJN14" s="9"/>
      <c r="RJO14" s="9"/>
      <c r="RJP14" s="9"/>
      <c r="RJQ14" s="9"/>
      <c r="RJR14" s="9"/>
      <c r="RJS14" s="9"/>
      <c r="RJT14" s="9"/>
      <c r="RJU14" s="9"/>
      <c r="RJV14" s="9"/>
      <c r="RJW14" s="9"/>
      <c r="RJX14" s="9"/>
      <c r="RJY14" s="9"/>
      <c r="RJZ14" s="9"/>
      <c r="RKA14" s="9"/>
      <c r="RKB14" s="9"/>
      <c r="RKC14" s="9"/>
      <c r="RKD14" s="9"/>
      <c r="RKE14" s="9"/>
      <c r="RKF14" s="9"/>
      <c r="RKG14" s="9"/>
      <c r="RKH14" s="9"/>
      <c r="RKI14" s="9"/>
      <c r="RKJ14" s="9"/>
      <c r="RKK14" s="9"/>
      <c r="RKL14" s="9"/>
      <c r="RKM14" s="9"/>
      <c r="RKN14" s="9"/>
      <c r="RKO14" s="9"/>
      <c r="RKP14" s="9"/>
      <c r="RKQ14" s="9"/>
      <c r="RKR14" s="9"/>
      <c r="RKS14" s="9"/>
      <c r="RKT14" s="9"/>
      <c r="RKU14" s="9"/>
      <c r="RKV14" s="9"/>
      <c r="RKW14" s="9"/>
      <c r="RKX14" s="9"/>
      <c r="RKY14" s="9"/>
      <c r="RKZ14" s="9"/>
      <c r="RLA14" s="9"/>
      <c r="RLB14" s="9"/>
      <c r="RLC14" s="9"/>
      <c r="RLD14" s="9"/>
      <c r="RLE14" s="9"/>
      <c r="RLF14" s="9"/>
      <c r="RLG14" s="9"/>
      <c r="RLH14" s="9"/>
      <c r="RLI14" s="9"/>
      <c r="RLJ14" s="9"/>
      <c r="RLK14" s="9"/>
      <c r="RLL14" s="9"/>
      <c r="RLM14" s="9"/>
      <c r="RLN14" s="9"/>
      <c r="RLO14" s="9"/>
      <c r="RLP14" s="9"/>
      <c r="RLQ14" s="9"/>
      <c r="RLR14" s="9"/>
      <c r="RLS14" s="9"/>
      <c r="RLT14" s="9"/>
      <c r="RLU14" s="9"/>
      <c r="RLV14" s="9"/>
      <c r="RLW14" s="9"/>
      <c r="RLX14" s="9"/>
      <c r="RLY14" s="9"/>
      <c r="RLZ14" s="9"/>
      <c r="RMA14" s="9"/>
      <c r="RMB14" s="9"/>
      <c r="RMC14" s="9"/>
      <c r="RMD14" s="9"/>
      <c r="RME14" s="9"/>
      <c r="RMF14" s="9"/>
      <c r="RMG14" s="9"/>
      <c r="RMH14" s="9"/>
      <c r="RMI14" s="9"/>
      <c r="RMJ14" s="9"/>
      <c r="RMK14" s="9"/>
      <c r="RML14" s="9"/>
      <c r="RMM14" s="9"/>
      <c r="RMN14" s="9"/>
      <c r="RMO14" s="9"/>
      <c r="RMP14" s="9"/>
      <c r="RMQ14" s="9"/>
      <c r="RMR14" s="9"/>
      <c r="RMS14" s="9"/>
      <c r="RMT14" s="9"/>
      <c r="RMU14" s="9"/>
      <c r="RMV14" s="9"/>
      <c r="RMW14" s="9"/>
      <c r="RMX14" s="9"/>
      <c r="RMY14" s="9"/>
      <c r="RMZ14" s="9"/>
      <c r="RNA14" s="9"/>
      <c r="RNB14" s="9"/>
      <c r="RNC14" s="9"/>
      <c r="RND14" s="9"/>
      <c r="RNE14" s="9"/>
      <c r="RNF14" s="9"/>
      <c r="RNG14" s="9"/>
      <c r="RNH14" s="9"/>
      <c r="RNI14" s="9"/>
      <c r="RNJ14" s="9"/>
      <c r="RNK14" s="9"/>
      <c r="RNL14" s="9"/>
      <c r="RNM14" s="9"/>
      <c r="RNN14" s="9"/>
      <c r="RNO14" s="9"/>
      <c r="RNP14" s="9"/>
      <c r="RNQ14" s="9"/>
      <c r="RNR14" s="9"/>
      <c r="RNS14" s="9"/>
      <c r="RNT14" s="9"/>
      <c r="RNU14" s="9"/>
      <c r="RNV14" s="9"/>
      <c r="RNW14" s="9"/>
      <c r="RNX14" s="9"/>
      <c r="RNY14" s="9"/>
      <c r="RNZ14" s="9"/>
      <c r="ROA14" s="9"/>
      <c r="ROB14" s="9"/>
      <c r="ROC14" s="9"/>
      <c r="ROD14" s="9"/>
      <c r="ROE14" s="9"/>
      <c r="ROF14" s="9"/>
      <c r="ROG14" s="9"/>
      <c r="ROH14" s="9"/>
      <c r="ROI14" s="9"/>
      <c r="ROJ14" s="9"/>
      <c r="ROK14" s="9"/>
      <c r="ROL14" s="9"/>
      <c r="ROM14" s="9"/>
      <c r="RON14" s="9"/>
      <c r="ROO14" s="9"/>
      <c r="ROP14" s="9"/>
      <c r="ROQ14" s="9"/>
      <c r="ROR14" s="9"/>
      <c r="ROS14" s="9"/>
      <c r="ROT14" s="9"/>
      <c r="ROU14" s="9"/>
      <c r="ROV14" s="9"/>
      <c r="ROW14" s="9"/>
      <c r="ROX14" s="9"/>
      <c r="ROY14" s="9"/>
      <c r="ROZ14" s="9"/>
      <c r="RPA14" s="9"/>
      <c r="RPB14" s="9"/>
      <c r="RPC14" s="9"/>
      <c r="RPD14" s="9"/>
      <c r="RPE14" s="9"/>
      <c r="RPF14" s="9"/>
      <c r="RPG14" s="9"/>
      <c r="RPH14" s="9"/>
      <c r="RPI14" s="9"/>
      <c r="RPJ14" s="9"/>
      <c r="RPK14" s="9"/>
      <c r="RPL14" s="9"/>
      <c r="RPM14" s="9"/>
      <c r="RPN14" s="9"/>
      <c r="RPO14" s="9"/>
      <c r="RPP14" s="9"/>
      <c r="RPQ14" s="9"/>
      <c r="RPR14" s="9"/>
      <c r="RPS14" s="9"/>
      <c r="RPT14" s="9"/>
      <c r="RPU14" s="9"/>
      <c r="RPV14" s="9"/>
      <c r="RPW14" s="9"/>
      <c r="RPX14" s="9"/>
      <c r="RPY14" s="9"/>
      <c r="RPZ14" s="9"/>
      <c r="RQA14" s="9"/>
      <c r="RQB14" s="9"/>
      <c r="RQC14" s="9"/>
      <c r="RQD14" s="9"/>
      <c r="RQE14" s="9"/>
      <c r="RQF14" s="9"/>
      <c r="RQG14" s="9"/>
      <c r="RQH14" s="9"/>
      <c r="RQI14" s="9"/>
      <c r="RQJ14" s="9"/>
      <c r="RQK14" s="9"/>
      <c r="RQL14" s="9"/>
      <c r="RQM14" s="9"/>
      <c r="RQN14" s="9"/>
      <c r="RQO14" s="9"/>
      <c r="RQP14" s="9"/>
      <c r="RQQ14" s="9"/>
      <c r="RQR14" s="9"/>
      <c r="RQS14" s="9"/>
      <c r="RQT14" s="9"/>
      <c r="RQU14" s="9"/>
      <c r="RQV14" s="9"/>
      <c r="RQW14" s="9"/>
      <c r="RQX14" s="9"/>
      <c r="RQY14" s="9"/>
      <c r="RQZ14" s="9"/>
      <c r="RRA14" s="9"/>
      <c r="RRB14" s="9"/>
      <c r="RRC14" s="9"/>
      <c r="RRD14" s="9"/>
      <c r="RRE14" s="9"/>
      <c r="RRF14" s="9"/>
      <c r="RRG14" s="9"/>
      <c r="RRH14" s="9"/>
      <c r="RRI14" s="9"/>
      <c r="RRJ14" s="9"/>
      <c r="RRK14" s="9"/>
      <c r="RRL14" s="9"/>
      <c r="RRM14" s="9"/>
      <c r="RRN14" s="9"/>
      <c r="RRO14" s="9"/>
      <c r="RRP14" s="9"/>
      <c r="RRQ14" s="9"/>
      <c r="RRR14" s="9"/>
      <c r="RRS14" s="9"/>
      <c r="RRT14" s="9"/>
      <c r="RRU14" s="9"/>
      <c r="RRV14" s="9"/>
      <c r="RRW14" s="9"/>
      <c r="RRX14" s="9"/>
      <c r="RRY14" s="9"/>
      <c r="RRZ14" s="9"/>
      <c r="RSA14" s="9"/>
      <c r="RSB14" s="9"/>
      <c r="RSC14" s="9"/>
      <c r="RSD14" s="9"/>
      <c r="RSE14" s="9"/>
      <c r="RSF14" s="9"/>
      <c r="RSG14" s="9"/>
      <c r="RSH14" s="9"/>
      <c r="RSI14" s="9"/>
      <c r="RSJ14" s="9"/>
      <c r="RSK14" s="9"/>
      <c r="RSL14" s="9"/>
      <c r="RSM14" s="9"/>
      <c r="RSN14" s="9"/>
      <c r="RSO14" s="9"/>
      <c r="RSP14" s="9"/>
      <c r="RSQ14" s="9"/>
      <c r="RSR14" s="9"/>
      <c r="RSS14" s="9"/>
      <c r="RST14" s="9"/>
      <c r="RSU14" s="9"/>
      <c r="RSV14" s="9"/>
      <c r="RSW14" s="9"/>
      <c r="RSX14" s="9"/>
      <c r="RSY14" s="9"/>
      <c r="RSZ14" s="9"/>
      <c r="RTA14" s="9"/>
      <c r="RTB14" s="9"/>
      <c r="RTC14" s="9"/>
      <c r="RTD14" s="9"/>
      <c r="RTE14" s="9"/>
      <c r="RTF14" s="9"/>
      <c r="RTG14" s="9"/>
      <c r="RTH14" s="9"/>
      <c r="RTI14" s="9"/>
      <c r="RTJ14" s="9"/>
      <c r="RTK14" s="9"/>
      <c r="RTL14" s="9"/>
      <c r="RTM14" s="9"/>
      <c r="RTN14" s="9"/>
      <c r="RTO14" s="9"/>
      <c r="RTP14" s="9"/>
      <c r="RTQ14" s="9"/>
      <c r="RTR14" s="9"/>
      <c r="RTS14" s="9"/>
      <c r="RTT14" s="9"/>
      <c r="RTU14" s="9"/>
      <c r="RTV14" s="9"/>
      <c r="RTW14" s="9"/>
      <c r="RTX14" s="9"/>
      <c r="RTY14" s="9"/>
      <c r="RTZ14" s="9"/>
      <c r="RUA14" s="9"/>
      <c r="RUB14" s="9"/>
      <c r="RUC14" s="9"/>
      <c r="RUD14" s="9"/>
      <c r="RUE14" s="9"/>
      <c r="RUF14" s="9"/>
      <c r="RUG14" s="9"/>
      <c r="RUH14" s="9"/>
      <c r="RUI14" s="9"/>
      <c r="RUJ14" s="9"/>
      <c r="RUK14" s="9"/>
      <c r="RUL14" s="9"/>
      <c r="RUM14" s="9"/>
      <c r="RUN14" s="9"/>
      <c r="RUO14" s="9"/>
      <c r="RUP14" s="9"/>
      <c r="RUQ14" s="9"/>
      <c r="RUR14" s="9"/>
      <c r="RUS14" s="9"/>
      <c r="RUT14" s="9"/>
      <c r="RUU14" s="9"/>
      <c r="RUV14" s="9"/>
      <c r="RUW14" s="9"/>
      <c r="RUX14" s="9"/>
      <c r="RUY14" s="9"/>
      <c r="RUZ14" s="9"/>
      <c r="RVA14" s="9"/>
      <c r="RVB14" s="9"/>
      <c r="RVC14" s="9"/>
      <c r="RVD14" s="9"/>
      <c r="RVE14" s="9"/>
      <c r="RVF14" s="9"/>
      <c r="RVG14" s="9"/>
      <c r="RVH14" s="9"/>
      <c r="RVI14" s="9"/>
      <c r="RVJ14" s="9"/>
      <c r="RVK14" s="9"/>
      <c r="RVL14" s="9"/>
      <c r="RVM14" s="9"/>
      <c r="RVN14" s="9"/>
      <c r="RVO14" s="9"/>
      <c r="RVP14" s="9"/>
      <c r="RVQ14" s="9"/>
      <c r="RVR14" s="9"/>
      <c r="RVS14" s="9"/>
      <c r="RVT14" s="9"/>
      <c r="RVU14" s="9"/>
      <c r="RVV14" s="9"/>
      <c r="RVW14" s="9"/>
      <c r="RVX14" s="9"/>
      <c r="RVY14" s="9"/>
      <c r="RVZ14" s="9"/>
      <c r="RWA14" s="9"/>
      <c r="RWB14" s="9"/>
      <c r="RWC14" s="9"/>
      <c r="RWD14" s="9"/>
      <c r="RWE14" s="9"/>
      <c r="RWF14" s="9"/>
      <c r="RWG14" s="9"/>
      <c r="RWH14" s="9"/>
      <c r="RWI14" s="9"/>
      <c r="RWJ14" s="9"/>
      <c r="RWK14" s="9"/>
      <c r="RWL14" s="9"/>
      <c r="RWM14" s="9"/>
      <c r="RWN14" s="9"/>
      <c r="RWO14" s="9"/>
      <c r="RWP14" s="9"/>
      <c r="RWQ14" s="9"/>
      <c r="RWR14" s="9"/>
      <c r="RWS14" s="9"/>
      <c r="RWT14" s="9"/>
      <c r="RWU14" s="9"/>
      <c r="RWV14" s="9"/>
      <c r="RWW14" s="9"/>
      <c r="RWX14" s="9"/>
      <c r="RWY14" s="9"/>
      <c r="RWZ14" s="9"/>
      <c r="RXA14" s="9"/>
      <c r="RXB14" s="9"/>
      <c r="RXC14" s="9"/>
      <c r="RXD14" s="9"/>
      <c r="RXE14" s="9"/>
      <c r="RXF14" s="9"/>
      <c r="RXG14" s="9"/>
      <c r="RXH14" s="9"/>
      <c r="RXI14" s="9"/>
      <c r="RXJ14" s="9"/>
      <c r="RXK14" s="9"/>
      <c r="RXL14" s="9"/>
      <c r="RXM14" s="9"/>
      <c r="RXN14" s="9"/>
      <c r="RXO14" s="9"/>
      <c r="RXP14" s="9"/>
      <c r="RXQ14" s="9"/>
      <c r="RXR14" s="9"/>
      <c r="RXS14" s="9"/>
      <c r="RXT14" s="9"/>
      <c r="RXU14" s="9"/>
      <c r="RXV14" s="9"/>
      <c r="RXW14" s="9"/>
      <c r="RXX14" s="9"/>
      <c r="RXY14" s="9"/>
      <c r="RXZ14" s="9"/>
      <c r="RYA14" s="9"/>
      <c r="RYB14" s="9"/>
      <c r="RYC14" s="9"/>
      <c r="RYD14" s="9"/>
      <c r="RYE14" s="9"/>
      <c r="RYF14" s="9"/>
      <c r="RYG14" s="9"/>
      <c r="RYH14" s="9"/>
      <c r="RYI14" s="9"/>
      <c r="RYJ14" s="9"/>
      <c r="RYK14" s="9"/>
      <c r="RYL14" s="9"/>
      <c r="RYM14" s="9"/>
      <c r="RYN14" s="9"/>
      <c r="RYO14" s="9"/>
      <c r="RYP14" s="9"/>
      <c r="RYQ14" s="9"/>
      <c r="RYR14" s="9"/>
      <c r="RYS14" s="9"/>
      <c r="RYT14" s="9"/>
      <c r="RYU14" s="9"/>
      <c r="RYV14" s="9"/>
      <c r="RYW14" s="9"/>
      <c r="RYX14" s="9"/>
      <c r="RYY14" s="9"/>
      <c r="RYZ14" s="9"/>
      <c r="RZA14" s="9"/>
      <c r="RZB14" s="9"/>
      <c r="RZC14" s="9"/>
      <c r="RZD14" s="9"/>
      <c r="RZE14" s="9"/>
      <c r="RZF14" s="9"/>
      <c r="RZG14" s="9"/>
      <c r="RZH14" s="9"/>
      <c r="RZI14" s="9"/>
      <c r="RZJ14" s="9"/>
      <c r="RZK14" s="9"/>
      <c r="RZL14" s="9"/>
      <c r="RZM14" s="9"/>
      <c r="RZN14" s="9"/>
      <c r="RZO14" s="9"/>
      <c r="RZP14" s="9"/>
      <c r="RZQ14" s="9"/>
      <c r="RZR14" s="9"/>
      <c r="RZS14" s="9"/>
      <c r="RZT14" s="9"/>
      <c r="RZU14" s="9"/>
      <c r="RZV14" s="9"/>
      <c r="RZW14" s="9"/>
      <c r="RZX14" s="9"/>
      <c r="RZY14" s="9"/>
      <c r="RZZ14" s="9"/>
      <c r="SAA14" s="9"/>
      <c r="SAB14" s="9"/>
      <c r="SAC14" s="9"/>
      <c r="SAD14" s="9"/>
      <c r="SAE14" s="9"/>
      <c r="SAF14" s="9"/>
      <c r="SAG14" s="9"/>
      <c r="SAH14" s="9"/>
      <c r="SAI14" s="9"/>
      <c r="SAJ14" s="9"/>
      <c r="SAK14" s="9"/>
      <c r="SAL14" s="9"/>
      <c r="SAM14" s="9"/>
      <c r="SAN14" s="9"/>
      <c r="SAO14" s="9"/>
      <c r="SAP14" s="9"/>
      <c r="SAQ14" s="9"/>
      <c r="SAR14" s="9"/>
      <c r="SAS14" s="9"/>
      <c r="SAT14" s="9"/>
      <c r="SAU14" s="9"/>
      <c r="SAV14" s="9"/>
      <c r="SAW14" s="9"/>
      <c r="SAX14" s="9"/>
      <c r="SAY14" s="9"/>
      <c r="SAZ14" s="9"/>
      <c r="SBA14" s="9"/>
      <c r="SBB14" s="9"/>
      <c r="SBC14" s="9"/>
      <c r="SBD14" s="9"/>
      <c r="SBE14" s="9"/>
      <c r="SBF14" s="9"/>
      <c r="SBG14" s="9"/>
      <c r="SBH14" s="9"/>
      <c r="SBI14" s="9"/>
      <c r="SBJ14" s="9"/>
      <c r="SBK14" s="9"/>
      <c r="SBL14" s="9"/>
      <c r="SBM14" s="9"/>
      <c r="SBN14" s="9"/>
      <c r="SBO14" s="9"/>
      <c r="SBP14" s="9"/>
      <c r="SBQ14" s="9"/>
      <c r="SBR14" s="9"/>
      <c r="SBS14" s="9"/>
      <c r="SBT14" s="9"/>
      <c r="SBU14" s="9"/>
      <c r="SBV14" s="9"/>
      <c r="SBW14" s="9"/>
      <c r="SBX14" s="9"/>
      <c r="SBY14" s="9"/>
      <c r="SBZ14" s="9"/>
      <c r="SCA14" s="9"/>
      <c r="SCB14" s="9"/>
      <c r="SCC14" s="9"/>
      <c r="SCD14" s="9"/>
      <c r="SCE14" s="9"/>
      <c r="SCF14" s="9"/>
      <c r="SCG14" s="9"/>
      <c r="SCH14" s="9"/>
      <c r="SCI14" s="9"/>
      <c r="SCJ14" s="9"/>
      <c r="SCK14" s="9"/>
      <c r="SCL14" s="9"/>
      <c r="SCM14" s="9"/>
      <c r="SCN14" s="9"/>
      <c r="SCO14" s="9"/>
      <c r="SCP14" s="9"/>
      <c r="SCQ14" s="9"/>
      <c r="SCR14" s="9"/>
      <c r="SCS14" s="9"/>
      <c r="SCT14" s="9"/>
      <c r="SCU14" s="9"/>
      <c r="SCV14" s="9"/>
      <c r="SCW14" s="9"/>
      <c r="SCX14" s="9"/>
      <c r="SCY14" s="9"/>
      <c r="SCZ14" s="9"/>
      <c r="SDA14" s="9"/>
      <c r="SDB14" s="9"/>
      <c r="SDC14" s="9"/>
      <c r="SDD14" s="9"/>
      <c r="SDE14" s="9"/>
      <c r="SDF14" s="9"/>
      <c r="SDG14" s="9"/>
      <c r="SDH14" s="9"/>
      <c r="SDI14" s="9"/>
      <c r="SDJ14" s="9"/>
      <c r="SDK14" s="9"/>
      <c r="SDL14" s="9"/>
      <c r="SDM14" s="9"/>
      <c r="SDN14" s="9"/>
      <c r="SDO14" s="9"/>
      <c r="SDP14" s="9"/>
      <c r="SDQ14" s="9"/>
      <c r="SDR14" s="9"/>
      <c r="SDS14" s="9"/>
      <c r="SDT14" s="9"/>
      <c r="SDU14" s="9"/>
      <c r="SDV14" s="9"/>
      <c r="SDW14" s="9"/>
      <c r="SDX14" s="9"/>
      <c r="SDY14" s="9"/>
      <c r="SDZ14" s="9"/>
      <c r="SEA14" s="9"/>
      <c r="SEB14" s="9"/>
      <c r="SEC14" s="9"/>
      <c r="SED14" s="9"/>
      <c r="SEE14" s="9"/>
      <c r="SEF14" s="9"/>
      <c r="SEG14" s="9"/>
      <c r="SEH14" s="9"/>
      <c r="SEI14" s="9"/>
      <c r="SEJ14" s="9"/>
      <c r="SEK14" s="9"/>
      <c r="SEL14" s="9"/>
      <c r="SEM14" s="9"/>
      <c r="SEN14" s="9"/>
      <c r="SEO14" s="9"/>
      <c r="SEP14" s="9"/>
      <c r="SEQ14" s="9"/>
      <c r="SER14" s="9"/>
      <c r="SES14" s="9"/>
      <c r="SET14" s="9"/>
      <c r="SEU14" s="9"/>
      <c r="SEV14" s="9"/>
      <c r="SEW14" s="9"/>
      <c r="SEX14" s="9"/>
      <c r="SEY14" s="9"/>
      <c r="SEZ14" s="9"/>
      <c r="SFA14" s="9"/>
      <c r="SFB14" s="9"/>
      <c r="SFC14" s="9"/>
      <c r="SFD14" s="9"/>
      <c r="SFE14" s="9"/>
      <c r="SFF14" s="9"/>
      <c r="SFG14" s="9"/>
      <c r="SFH14" s="9"/>
      <c r="SFI14" s="9"/>
      <c r="SFJ14" s="9"/>
      <c r="SFK14" s="9"/>
      <c r="SFL14" s="9"/>
      <c r="SFM14" s="9"/>
      <c r="SFN14" s="9"/>
      <c r="SFO14" s="9"/>
      <c r="SFP14" s="9"/>
      <c r="SFQ14" s="9"/>
      <c r="SFR14" s="9"/>
      <c r="SFS14" s="9"/>
      <c r="SFT14" s="9"/>
      <c r="SFU14" s="9"/>
      <c r="SFV14" s="9"/>
      <c r="SFW14" s="9"/>
      <c r="SFX14" s="9"/>
      <c r="SFY14" s="9"/>
      <c r="SFZ14" s="9"/>
      <c r="SGA14" s="9"/>
      <c r="SGB14" s="9"/>
      <c r="SGC14" s="9"/>
      <c r="SGD14" s="9"/>
      <c r="SGE14" s="9"/>
      <c r="SGF14" s="9"/>
      <c r="SGG14" s="9"/>
      <c r="SGH14" s="9"/>
      <c r="SGI14" s="9"/>
      <c r="SGJ14" s="9"/>
      <c r="SGK14" s="9"/>
      <c r="SGL14" s="9"/>
      <c r="SGM14" s="9"/>
      <c r="SGN14" s="9"/>
      <c r="SGO14" s="9"/>
      <c r="SGP14" s="9"/>
      <c r="SGQ14" s="9"/>
      <c r="SGR14" s="9"/>
      <c r="SGS14" s="9"/>
      <c r="SGT14" s="9"/>
      <c r="SGU14" s="9"/>
      <c r="SGV14" s="9"/>
      <c r="SGW14" s="9"/>
      <c r="SGX14" s="9"/>
      <c r="SGY14" s="9"/>
      <c r="SGZ14" s="9"/>
      <c r="SHA14" s="9"/>
      <c r="SHB14" s="9"/>
      <c r="SHC14" s="9"/>
      <c r="SHD14" s="9"/>
      <c r="SHE14" s="9"/>
      <c r="SHF14" s="9"/>
      <c r="SHG14" s="9"/>
      <c r="SHH14" s="9"/>
      <c r="SHI14" s="9"/>
      <c r="SHJ14" s="9"/>
      <c r="SHK14" s="9"/>
      <c r="SHL14" s="9"/>
      <c r="SHM14" s="9"/>
      <c r="SHN14" s="9"/>
      <c r="SHO14" s="9"/>
      <c r="SHP14" s="9"/>
      <c r="SHQ14" s="9"/>
      <c r="SHR14" s="9"/>
      <c r="SHS14" s="9"/>
      <c r="SHT14" s="9"/>
      <c r="SHU14" s="9"/>
      <c r="SHV14" s="9"/>
      <c r="SHW14" s="9"/>
      <c r="SHX14" s="9"/>
      <c r="SHY14" s="9"/>
      <c r="SHZ14" s="9"/>
      <c r="SIA14" s="9"/>
      <c r="SIB14" s="9"/>
      <c r="SIC14" s="9"/>
      <c r="SID14" s="9"/>
      <c r="SIE14" s="9"/>
      <c r="SIF14" s="9"/>
      <c r="SIG14" s="9"/>
      <c r="SIH14" s="9"/>
      <c r="SII14" s="9"/>
      <c r="SIJ14" s="9"/>
      <c r="SIK14" s="9"/>
      <c r="SIL14" s="9"/>
      <c r="SIM14" s="9"/>
      <c r="SIN14" s="9"/>
      <c r="SIO14" s="9"/>
      <c r="SIP14" s="9"/>
      <c r="SIQ14" s="9"/>
      <c r="SIR14" s="9"/>
      <c r="SIS14" s="9"/>
      <c r="SIT14" s="9"/>
      <c r="SIU14" s="9"/>
      <c r="SIV14" s="9"/>
      <c r="SIW14" s="9"/>
      <c r="SIX14" s="9"/>
      <c r="SIY14" s="9"/>
      <c r="SIZ14" s="9"/>
      <c r="SJA14" s="9"/>
      <c r="SJB14" s="9"/>
      <c r="SJC14" s="9"/>
      <c r="SJD14" s="9"/>
      <c r="SJE14" s="9"/>
      <c r="SJF14" s="9"/>
      <c r="SJG14" s="9"/>
      <c r="SJH14" s="9"/>
      <c r="SJI14" s="9"/>
      <c r="SJJ14" s="9"/>
      <c r="SJK14" s="9"/>
      <c r="SJL14" s="9"/>
      <c r="SJM14" s="9"/>
      <c r="SJN14" s="9"/>
      <c r="SJO14" s="9"/>
      <c r="SJP14" s="9"/>
      <c r="SJQ14" s="9"/>
      <c r="SJR14" s="9"/>
      <c r="SJS14" s="9"/>
      <c r="SJT14" s="9"/>
      <c r="SJU14" s="9"/>
      <c r="SJV14" s="9"/>
      <c r="SJW14" s="9"/>
      <c r="SJX14" s="9"/>
      <c r="SJY14" s="9"/>
      <c r="SJZ14" s="9"/>
      <c r="SKA14" s="9"/>
      <c r="SKB14" s="9"/>
      <c r="SKC14" s="9"/>
      <c r="SKD14" s="9"/>
      <c r="SKE14" s="9"/>
      <c r="SKF14" s="9"/>
      <c r="SKG14" s="9"/>
      <c r="SKH14" s="9"/>
      <c r="SKI14" s="9"/>
      <c r="SKJ14" s="9"/>
      <c r="SKK14" s="9"/>
      <c r="SKL14" s="9"/>
      <c r="SKM14" s="9"/>
      <c r="SKN14" s="9"/>
      <c r="SKO14" s="9"/>
      <c r="SKP14" s="9"/>
      <c r="SKQ14" s="9"/>
      <c r="SKR14" s="9"/>
      <c r="SKS14" s="9"/>
      <c r="SKT14" s="9"/>
      <c r="SKU14" s="9"/>
      <c r="SKV14" s="9"/>
      <c r="SKW14" s="9"/>
      <c r="SKX14" s="9"/>
      <c r="SKY14" s="9"/>
      <c r="SKZ14" s="9"/>
      <c r="SLA14" s="9"/>
      <c r="SLB14" s="9"/>
      <c r="SLC14" s="9"/>
      <c r="SLD14" s="9"/>
      <c r="SLE14" s="9"/>
      <c r="SLF14" s="9"/>
      <c r="SLG14" s="9"/>
      <c r="SLH14" s="9"/>
      <c r="SLI14" s="9"/>
      <c r="SLJ14" s="9"/>
      <c r="SLK14" s="9"/>
      <c r="SLL14" s="9"/>
      <c r="SLM14" s="9"/>
      <c r="SLN14" s="9"/>
      <c r="SLO14" s="9"/>
      <c r="SLP14" s="9"/>
      <c r="SLQ14" s="9"/>
      <c r="SLR14" s="9"/>
      <c r="SLS14" s="9"/>
      <c r="SLT14" s="9"/>
      <c r="SLU14" s="9"/>
      <c r="SLV14" s="9"/>
      <c r="SLW14" s="9"/>
      <c r="SLX14" s="9"/>
      <c r="SLY14" s="9"/>
      <c r="SLZ14" s="9"/>
      <c r="SMA14" s="9"/>
      <c r="SMB14" s="9"/>
      <c r="SMC14" s="9"/>
      <c r="SMD14" s="9"/>
      <c r="SME14" s="9"/>
      <c r="SMF14" s="9"/>
      <c r="SMG14" s="9"/>
      <c r="SMH14" s="9"/>
      <c r="SMI14" s="9"/>
      <c r="SMJ14" s="9"/>
      <c r="SMK14" s="9"/>
      <c r="SML14" s="9"/>
      <c r="SMM14" s="9"/>
      <c r="SMN14" s="9"/>
      <c r="SMO14" s="9"/>
      <c r="SMP14" s="9"/>
      <c r="SMQ14" s="9"/>
      <c r="SMR14" s="9"/>
      <c r="SMS14" s="9"/>
      <c r="SMT14" s="9"/>
      <c r="SMU14" s="9"/>
      <c r="SMV14" s="9"/>
      <c r="SMW14" s="9"/>
      <c r="SMX14" s="9"/>
      <c r="SMY14" s="9"/>
      <c r="SMZ14" s="9"/>
      <c r="SNA14" s="9"/>
      <c r="SNB14" s="9"/>
      <c r="SNC14" s="9"/>
      <c r="SND14" s="9"/>
      <c r="SNE14" s="9"/>
      <c r="SNF14" s="9"/>
      <c r="SNG14" s="9"/>
      <c r="SNH14" s="9"/>
      <c r="SNI14" s="9"/>
      <c r="SNJ14" s="9"/>
      <c r="SNK14" s="9"/>
      <c r="SNL14" s="9"/>
      <c r="SNM14" s="9"/>
      <c r="SNN14" s="9"/>
      <c r="SNO14" s="9"/>
      <c r="SNP14" s="9"/>
      <c r="SNQ14" s="9"/>
      <c r="SNR14" s="9"/>
      <c r="SNS14" s="9"/>
      <c r="SNT14" s="9"/>
      <c r="SNU14" s="9"/>
      <c r="SNV14" s="9"/>
      <c r="SNW14" s="9"/>
      <c r="SNX14" s="9"/>
      <c r="SNY14" s="9"/>
      <c r="SNZ14" s="9"/>
      <c r="SOA14" s="9"/>
      <c r="SOB14" s="9"/>
      <c r="SOC14" s="9"/>
      <c r="SOD14" s="9"/>
      <c r="SOE14" s="9"/>
      <c r="SOF14" s="9"/>
      <c r="SOG14" s="9"/>
      <c r="SOH14" s="9"/>
      <c r="SOI14" s="9"/>
      <c r="SOJ14" s="9"/>
      <c r="SOK14" s="9"/>
      <c r="SOL14" s="9"/>
      <c r="SOM14" s="9"/>
      <c r="SON14" s="9"/>
      <c r="SOO14" s="9"/>
      <c r="SOP14" s="9"/>
      <c r="SOQ14" s="9"/>
      <c r="SOR14" s="9"/>
      <c r="SOS14" s="9"/>
      <c r="SOT14" s="9"/>
      <c r="SOU14" s="9"/>
      <c r="SOV14" s="9"/>
      <c r="SOW14" s="9"/>
      <c r="SOX14" s="9"/>
      <c r="SOY14" s="9"/>
      <c r="SOZ14" s="9"/>
      <c r="SPA14" s="9"/>
      <c r="SPB14" s="9"/>
      <c r="SPC14" s="9"/>
      <c r="SPD14" s="9"/>
      <c r="SPE14" s="9"/>
      <c r="SPF14" s="9"/>
      <c r="SPG14" s="9"/>
      <c r="SPH14" s="9"/>
      <c r="SPI14" s="9"/>
      <c r="SPJ14" s="9"/>
      <c r="SPK14" s="9"/>
      <c r="SPL14" s="9"/>
      <c r="SPM14" s="9"/>
      <c r="SPN14" s="9"/>
      <c r="SPO14" s="9"/>
      <c r="SPP14" s="9"/>
      <c r="SPQ14" s="9"/>
      <c r="SPR14" s="9"/>
      <c r="SPS14" s="9"/>
      <c r="SPT14" s="9"/>
      <c r="SPU14" s="9"/>
      <c r="SPV14" s="9"/>
      <c r="SPW14" s="9"/>
      <c r="SPX14" s="9"/>
      <c r="SPY14" s="9"/>
      <c r="SPZ14" s="9"/>
      <c r="SQA14" s="9"/>
      <c r="SQB14" s="9"/>
      <c r="SQC14" s="9"/>
      <c r="SQD14" s="9"/>
      <c r="SQE14" s="9"/>
      <c r="SQF14" s="9"/>
      <c r="SQG14" s="9"/>
      <c r="SQH14" s="9"/>
      <c r="SQI14" s="9"/>
      <c r="SQJ14" s="9"/>
      <c r="SQK14" s="9"/>
      <c r="SQL14" s="9"/>
      <c r="SQM14" s="9"/>
      <c r="SQN14" s="9"/>
      <c r="SQO14" s="9"/>
      <c r="SQP14" s="9"/>
      <c r="SQQ14" s="9"/>
      <c r="SQR14" s="9"/>
      <c r="SQS14" s="9"/>
      <c r="SQT14" s="9"/>
      <c r="SQU14" s="9"/>
      <c r="SQV14" s="9"/>
      <c r="SQW14" s="9"/>
      <c r="SQX14" s="9"/>
      <c r="SQY14" s="9"/>
      <c r="SQZ14" s="9"/>
      <c r="SRA14" s="9"/>
      <c r="SRB14" s="9"/>
      <c r="SRC14" s="9"/>
      <c r="SRD14" s="9"/>
      <c r="SRE14" s="9"/>
      <c r="SRF14" s="9"/>
      <c r="SRG14" s="9"/>
      <c r="SRH14" s="9"/>
      <c r="SRI14" s="9"/>
      <c r="SRJ14" s="9"/>
      <c r="SRK14" s="9"/>
      <c r="SRL14" s="9"/>
      <c r="SRM14" s="9"/>
      <c r="SRN14" s="9"/>
      <c r="SRO14" s="9"/>
      <c r="SRP14" s="9"/>
      <c r="SRQ14" s="9"/>
      <c r="SRR14" s="9"/>
      <c r="SRS14" s="9"/>
      <c r="SRT14" s="9"/>
      <c r="SRU14" s="9"/>
      <c r="SRV14" s="9"/>
      <c r="SRW14" s="9"/>
      <c r="SRX14" s="9"/>
      <c r="SRY14" s="9"/>
      <c r="SRZ14" s="9"/>
      <c r="SSA14" s="9"/>
      <c r="SSB14" s="9"/>
      <c r="SSC14" s="9"/>
      <c r="SSD14" s="9"/>
      <c r="SSE14" s="9"/>
      <c r="SSF14" s="9"/>
      <c r="SSG14" s="9"/>
      <c r="SSH14" s="9"/>
      <c r="SSI14" s="9"/>
      <c r="SSJ14" s="9"/>
      <c r="SSK14" s="9"/>
      <c r="SSL14" s="9"/>
      <c r="SSM14" s="9"/>
      <c r="SSN14" s="9"/>
      <c r="SSO14" s="9"/>
      <c r="SSP14" s="9"/>
      <c r="SSQ14" s="9"/>
      <c r="SSR14" s="9"/>
      <c r="SSS14" s="9"/>
      <c r="SST14" s="9"/>
      <c r="SSU14" s="9"/>
      <c r="SSV14" s="9"/>
      <c r="SSW14" s="9"/>
      <c r="SSX14" s="9"/>
      <c r="SSY14" s="9"/>
      <c r="SSZ14" s="9"/>
      <c r="STA14" s="9"/>
      <c r="STB14" s="9"/>
      <c r="STC14" s="9"/>
      <c r="STD14" s="9"/>
      <c r="STE14" s="9"/>
      <c r="STF14" s="9"/>
      <c r="STG14" s="9"/>
      <c r="STH14" s="9"/>
      <c r="STI14" s="9"/>
      <c r="STJ14" s="9"/>
      <c r="STK14" s="9"/>
      <c r="STL14" s="9"/>
      <c r="STM14" s="9"/>
      <c r="STN14" s="9"/>
      <c r="STO14" s="9"/>
      <c r="STP14" s="9"/>
      <c r="STQ14" s="9"/>
      <c r="STR14" s="9"/>
      <c r="STS14" s="9"/>
      <c r="STT14" s="9"/>
      <c r="STU14" s="9"/>
      <c r="STV14" s="9"/>
      <c r="STW14" s="9"/>
      <c r="STX14" s="9"/>
      <c r="STY14" s="9"/>
      <c r="STZ14" s="9"/>
      <c r="SUA14" s="9"/>
      <c r="SUB14" s="9"/>
      <c r="SUC14" s="9"/>
      <c r="SUD14" s="9"/>
      <c r="SUE14" s="9"/>
      <c r="SUF14" s="9"/>
      <c r="SUG14" s="9"/>
      <c r="SUH14" s="9"/>
      <c r="SUI14" s="9"/>
      <c r="SUJ14" s="9"/>
      <c r="SUK14" s="9"/>
      <c r="SUL14" s="9"/>
      <c r="SUM14" s="9"/>
      <c r="SUN14" s="9"/>
      <c r="SUO14" s="9"/>
      <c r="SUP14" s="9"/>
      <c r="SUQ14" s="9"/>
      <c r="SUR14" s="9"/>
      <c r="SUS14" s="9"/>
      <c r="SUT14" s="9"/>
      <c r="SUU14" s="9"/>
      <c r="SUV14" s="9"/>
      <c r="SUW14" s="9"/>
      <c r="SUX14" s="9"/>
      <c r="SUY14" s="9"/>
      <c r="SUZ14" s="9"/>
      <c r="SVA14" s="9"/>
      <c r="SVB14" s="9"/>
      <c r="SVC14" s="9"/>
      <c r="SVD14" s="9"/>
      <c r="SVE14" s="9"/>
      <c r="SVF14" s="9"/>
      <c r="SVG14" s="9"/>
      <c r="SVH14" s="9"/>
      <c r="SVI14" s="9"/>
      <c r="SVJ14" s="9"/>
      <c r="SVK14" s="9"/>
      <c r="SVL14" s="9"/>
      <c r="SVM14" s="9"/>
      <c r="SVN14" s="9"/>
      <c r="SVO14" s="9"/>
      <c r="SVP14" s="9"/>
      <c r="SVQ14" s="9"/>
      <c r="SVR14" s="9"/>
      <c r="SVS14" s="9"/>
      <c r="SVT14" s="9"/>
      <c r="SVU14" s="9"/>
      <c r="SVV14" s="9"/>
      <c r="SVW14" s="9"/>
      <c r="SVX14" s="9"/>
      <c r="SVY14" s="9"/>
      <c r="SVZ14" s="9"/>
      <c r="SWA14" s="9"/>
      <c r="SWB14" s="9"/>
      <c r="SWC14" s="9"/>
      <c r="SWD14" s="9"/>
      <c r="SWE14" s="9"/>
      <c r="SWF14" s="9"/>
      <c r="SWG14" s="9"/>
      <c r="SWH14" s="9"/>
      <c r="SWI14" s="9"/>
      <c r="SWJ14" s="9"/>
      <c r="SWK14" s="9"/>
      <c r="SWL14" s="9"/>
      <c r="SWM14" s="9"/>
      <c r="SWN14" s="9"/>
      <c r="SWO14" s="9"/>
      <c r="SWP14" s="9"/>
      <c r="SWQ14" s="9"/>
      <c r="SWR14" s="9"/>
      <c r="SWS14" s="9"/>
      <c r="SWT14" s="9"/>
      <c r="SWU14" s="9"/>
      <c r="SWV14" s="9"/>
      <c r="SWW14" s="9"/>
      <c r="SWX14" s="9"/>
      <c r="SWY14" s="9"/>
      <c r="SWZ14" s="9"/>
      <c r="SXA14" s="9"/>
      <c r="SXB14" s="9"/>
      <c r="SXC14" s="9"/>
      <c r="SXD14" s="9"/>
      <c r="SXE14" s="9"/>
      <c r="SXF14" s="9"/>
      <c r="SXG14" s="9"/>
      <c r="SXH14" s="9"/>
      <c r="SXI14" s="9"/>
      <c r="SXJ14" s="9"/>
      <c r="SXK14" s="9"/>
      <c r="SXL14" s="9"/>
      <c r="SXM14" s="9"/>
      <c r="SXN14" s="9"/>
      <c r="SXO14" s="9"/>
      <c r="SXP14" s="9"/>
      <c r="SXQ14" s="9"/>
      <c r="SXR14" s="9"/>
      <c r="SXS14" s="9"/>
      <c r="SXT14" s="9"/>
      <c r="SXU14" s="9"/>
      <c r="SXV14" s="9"/>
      <c r="SXW14" s="9"/>
      <c r="SXX14" s="9"/>
      <c r="SXY14" s="9"/>
      <c r="SXZ14" s="9"/>
      <c r="SYA14" s="9"/>
      <c r="SYB14" s="9"/>
      <c r="SYC14" s="9"/>
      <c r="SYD14" s="9"/>
      <c r="SYE14" s="9"/>
      <c r="SYF14" s="9"/>
      <c r="SYG14" s="9"/>
      <c r="SYH14" s="9"/>
      <c r="SYI14" s="9"/>
      <c r="SYJ14" s="9"/>
      <c r="SYK14" s="9"/>
      <c r="SYL14" s="9"/>
      <c r="SYM14" s="9"/>
      <c r="SYN14" s="9"/>
      <c r="SYO14" s="9"/>
      <c r="SYP14" s="9"/>
      <c r="SYQ14" s="9"/>
      <c r="SYR14" s="9"/>
      <c r="SYS14" s="9"/>
      <c r="SYT14" s="9"/>
      <c r="SYU14" s="9"/>
      <c r="SYV14" s="9"/>
      <c r="SYW14" s="9"/>
      <c r="SYX14" s="9"/>
      <c r="SYY14" s="9"/>
      <c r="SYZ14" s="9"/>
      <c r="SZA14" s="9"/>
      <c r="SZB14" s="9"/>
      <c r="SZC14" s="9"/>
      <c r="SZD14" s="9"/>
      <c r="SZE14" s="9"/>
      <c r="SZF14" s="9"/>
      <c r="SZG14" s="9"/>
      <c r="SZH14" s="9"/>
      <c r="SZI14" s="9"/>
      <c r="SZJ14" s="9"/>
      <c r="SZK14" s="9"/>
      <c r="SZL14" s="9"/>
      <c r="SZM14" s="9"/>
      <c r="SZN14" s="9"/>
      <c r="SZO14" s="9"/>
      <c r="SZP14" s="9"/>
      <c r="SZQ14" s="9"/>
      <c r="SZR14" s="9"/>
      <c r="SZS14" s="9"/>
      <c r="SZT14" s="9"/>
      <c r="SZU14" s="9"/>
      <c r="SZV14" s="9"/>
      <c r="SZW14" s="9"/>
      <c r="SZX14" s="9"/>
      <c r="SZY14" s="9"/>
      <c r="SZZ14" s="9"/>
      <c r="TAA14" s="9"/>
      <c r="TAB14" s="9"/>
      <c r="TAC14" s="9"/>
      <c r="TAD14" s="9"/>
      <c r="TAE14" s="9"/>
      <c r="TAF14" s="9"/>
      <c r="TAG14" s="9"/>
      <c r="TAH14" s="9"/>
      <c r="TAI14" s="9"/>
      <c r="TAJ14" s="9"/>
      <c r="TAK14" s="9"/>
      <c r="TAL14" s="9"/>
      <c r="TAM14" s="9"/>
      <c r="TAN14" s="9"/>
      <c r="TAO14" s="9"/>
      <c r="TAP14" s="9"/>
      <c r="TAQ14" s="9"/>
      <c r="TAR14" s="9"/>
      <c r="TAS14" s="9"/>
      <c r="TAT14" s="9"/>
      <c r="TAU14" s="9"/>
      <c r="TAV14" s="9"/>
      <c r="TAW14" s="9"/>
      <c r="TAX14" s="9"/>
      <c r="TAY14" s="9"/>
      <c r="TAZ14" s="9"/>
      <c r="TBA14" s="9"/>
      <c r="TBB14" s="9"/>
      <c r="TBC14" s="9"/>
      <c r="TBD14" s="9"/>
      <c r="TBE14" s="9"/>
      <c r="TBF14" s="9"/>
      <c r="TBG14" s="9"/>
      <c r="TBH14" s="9"/>
      <c r="TBI14" s="9"/>
      <c r="TBJ14" s="9"/>
      <c r="TBK14" s="9"/>
      <c r="TBL14" s="9"/>
      <c r="TBM14" s="9"/>
      <c r="TBN14" s="9"/>
      <c r="TBO14" s="9"/>
      <c r="TBP14" s="9"/>
      <c r="TBQ14" s="9"/>
      <c r="TBR14" s="9"/>
      <c r="TBS14" s="9"/>
      <c r="TBT14" s="9"/>
      <c r="TBU14" s="9"/>
      <c r="TBV14" s="9"/>
      <c r="TBW14" s="9"/>
      <c r="TBX14" s="9"/>
      <c r="TBY14" s="9"/>
      <c r="TBZ14" s="9"/>
      <c r="TCA14" s="9"/>
      <c r="TCB14" s="9"/>
      <c r="TCC14" s="9"/>
      <c r="TCD14" s="9"/>
      <c r="TCE14" s="9"/>
      <c r="TCF14" s="9"/>
      <c r="TCG14" s="9"/>
      <c r="TCH14" s="9"/>
      <c r="TCI14" s="9"/>
      <c r="TCJ14" s="9"/>
      <c r="TCK14" s="9"/>
      <c r="TCL14" s="9"/>
      <c r="TCM14" s="9"/>
      <c r="TCN14" s="9"/>
      <c r="TCO14" s="9"/>
      <c r="TCP14" s="9"/>
      <c r="TCQ14" s="9"/>
      <c r="TCR14" s="9"/>
      <c r="TCS14" s="9"/>
      <c r="TCT14" s="9"/>
      <c r="TCU14" s="9"/>
      <c r="TCV14" s="9"/>
      <c r="TCW14" s="9"/>
      <c r="TCX14" s="9"/>
      <c r="TCY14" s="9"/>
      <c r="TCZ14" s="9"/>
      <c r="TDA14" s="9"/>
      <c r="TDB14" s="9"/>
      <c r="TDC14" s="9"/>
      <c r="TDD14" s="9"/>
      <c r="TDE14" s="9"/>
      <c r="TDF14" s="9"/>
      <c r="TDG14" s="9"/>
      <c r="TDH14" s="9"/>
      <c r="TDI14" s="9"/>
      <c r="TDJ14" s="9"/>
      <c r="TDK14" s="9"/>
      <c r="TDL14" s="9"/>
      <c r="TDM14" s="9"/>
      <c r="TDN14" s="9"/>
      <c r="TDO14" s="9"/>
      <c r="TDP14" s="9"/>
      <c r="TDQ14" s="9"/>
      <c r="TDR14" s="9"/>
      <c r="TDS14" s="9"/>
      <c r="TDT14" s="9"/>
      <c r="TDU14" s="9"/>
      <c r="TDV14" s="9"/>
      <c r="TDW14" s="9"/>
      <c r="TDX14" s="9"/>
      <c r="TDY14" s="9"/>
      <c r="TDZ14" s="9"/>
      <c r="TEA14" s="9"/>
      <c r="TEB14" s="9"/>
      <c r="TEC14" s="9"/>
      <c r="TED14" s="9"/>
      <c r="TEE14" s="9"/>
      <c r="TEF14" s="9"/>
      <c r="TEG14" s="9"/>
      <c r="TEH14" s="9"/>
      <c r="TEI14" s="9"/>
      <c r="TEJ14" s="9"/>
      <c r="TEK14" s="9"/>
      <c r="TEL14" s="9"/>
      <c r="TEM14" s="9"/>
      <c r="TEN14" s="9"/>
      <c r="TEO14" s="9"/>
      <c r="TEP14" s="9"/>
      <c r="TEQ14" s="9"/>
      <c r="TER14" s="9"/>
      <c r="TES14" s="9"/>
      <c r="TET14" s="9"/>
      <c r="TEU14" s="9"/>
      <c r="TEV14" s="9"/>
      <c r="TEW14" s="9"/>
      <c r="TEX14" s="9"/>
      <c r="TEY14" s="9"/>
      <c r="TEZ14" s="9"/>
      <c r="TFA14" s="9"/>
      <c r="TFB14" s="9"/>
      <c r="TFC14" s="9"/>
      <c r="TFD14" s="9"/>
      <c r="TFE14" s="9"/>
      <c r="TFF14" s="9"/>
      <c r="TFG14" s="9"/>
      <c r="TFH14" s="9"/>
      <c r="TFI14" s="9"/>
      <c r="TFJ14" s="9"/>
      <c r="TFK14" s="9"/>
      <c r="TFL14" s="9"/>
      <c r="TFM14" s="9"/>
      <c r="TFN14" s="9"/>
      <c r="TFO14" s="9"/>
      <c r="TFP14" s="9"/>
      <c r="TFQ14" s="9"/>
      <c r="TFR14" s="9"/>
      <c r="TFS14" s="9"/>
      <c r="TFT14" s="9"/>
      <c r="TFU14" s="9"/>
      <c r="TFV14" s="9"/>
      <c r="TFW14" s="9"/>
      <c r="TFX14" s="9"/>
      <c r="TFY14" s="9"/>
      <c r="TFZ14" s="9"/>
      <c r="TGA14" s="9"/>
      <c r="TGB14" s="9"/>
      <c r="TGC14" s="9"/>
      <c r="TGD14" s="9"/>
      <c r="TGE14" s="9"/>
      <c r="TGF14" s="9"/>
      <c r="TGG14" s="9"/>
      <c r="TGH14" s="9"/>
      <c r="TGI14" s="9"/>
      <c r="TGJ14" s="9"/>
      <c r="TGK14" s="9"/>
      <c r="TGL14" s="9"/>
      <c r="TGM14" s="9"/>
      <c r="TGN14" s="9"/>
      <c r="TGO14" s="9"/>
      <c r="TGP14" s="9"/>
      <c r="TGQ14" s="9"/>
      <c r="TGR14" s="9"/>
      <c r="TGS14" s="9"/>
      <c r="TGT14" s="9"/>
      <c r="TGU14" s="9"/>
      <c r="TGV14" s="9"/>
      <c r="TGW14" s="9"/>
      <c r="TGX14" s="9"/>
      <c r="TGY14" s="9"/>
      <c r="TGZ14" s="9"/>
      <c r="THA14" s="9"/>
      <c r="THB14" s="9"/>
      <c r="THC14" s="9"/>
      <c r="THD14" s="9"/>
      <c r="THE14" s="9"/>
      <c r="THF14" s="9"/>
      <c r="THG14" s="9"/>
      <c r="THH14" s="9"/>
      <c r="THI14" s="9"/>
      <c r="THJ14" s="9"/>
      <c r="THK14" s="9"/>
      <c r="THL14" s="9"/>
      <c r="THM14" s="9"/>
      <c r="THN14" s="9"/>
      <c r="THO14" s="9"/>
      <c r="THP14" s="9"/>
      <c r="THQ14" s="9"/>
      <c r="THR14" s="9"/>
      <c r="THS14" s="9"/>
      <c r="THT14" s="9"/>
      <c r="THU14" s="9"/>
      <c r="THV14" s="9"/>
      <c r="THW14" s="9"/>
      <c r="THX14" s="9"/>
      <c r="THY14" s="9"/>
      <c r="THZ14" s="9"/>
      <c r="TIA14" s="9"/>
      <c r="TIB14" s="9"/>
      <c r="TIC14" s="9"/>
      <c r="TID14" s="9"/>
      <c r="TIE14" s="9"/>
      <c r="TIF14" s="9"/>
      <c r="TIG14" s="9"/>
      <c r="TIH14" s="9"/>
      <c r="TII14" s="9"/>
      <c r="TIJ14" s="9"/>
      <c r="TIK14" s="9"/>
      <c r="TIL14" s="9"/>
      <c r="TIM14" s="9"/>
      <c r="TIN14" s="9"/>
      <c r="TIO14" s="9"/>
      <c r="TIP14" s="9"/>
      <c r="TIQ14" s="9"/>
      <c r="TIR14" s="9"/>
      <c r="TIS14" s="9"/>
      <c r="TIT14" s="9"/>
      <c r="TIU14" s="9"/>
      <c r="TIV14" s="9"/>
      <c r="TIW14" s="9"/>
      <c r="TIX14" s="9"/>
      <c r="TIY14" s="9"/>
      <c r="TIZ14" s="9"/>
      <c r="TJA14" s="9"/>
      <c r="TJB14" s="9"/>
      <c r="TJC14" s="9"/>
      <c r="TJD14" s="9"/>
      <c r="TJE14" s="9"/>
      <c r="TJF14" s="9"/>
      <c r="TJG14" s="9"/>
      <c r="TJH14" s="9"/>
      <c r="TJI14" s="9"/>
      <c r="TJJ14" s="9"/>
      <c r="TJK14" s="9"/>
      <c r="TJL14" s="9"/>
      <c r="TJM14" s="9"/>
      <c r="TJN14" s="9"/>
      <c r="TJO14" s="9"/>
      <c r="TJP14" s="9"/>
      <c r="TJQ14" s="9"/>
      <c r="TJR14" s="9"/>
      <c r="TJS14" s="9"/>
      <c r="TJT14" s="9"/>
      <c r="TJU14" s="9"/>
      <c r="TJV14" s="9"/>
      <c r="TJW14" s="9"/>
      <c r="TJX14" s="9"/>
      <c r="TJY14" s="9"/>
      <c r="TJZ14" s="9"/>
      <c r="TKA14" s="9"/>
      <c r="TKB14" s="9"/>
      <c r="TKC14" s="9"/>
      <c r="TKD14" s="9"/>
      <c r="TKE14" s="9"/>
      <c r="TKF14" s="9"/>
      <c r="TKG14" s="9"/>
      <c r="TKH14" s="9"/>
      <c r="TKI14" s="9"/>
      <c r="TKJ14" s="9"/>
      <c r="TKK14" s="9"/>
      <c r="TKL14" s="9"/>
      <c r="TKM14" s="9"/>
      <c r="TKN14" s="9"/>
      <c r="TKO14" s="9"/>
      <c r="TKP14" s="9"/>
      <c r="TKQ14" s="9"/>
      <c r="TKR14" s="9"/>
      <c r="TKS14" s="9"/>
      <c r="TKT14" s="9"/>
      <c r="TKU14" s="9"/>
      <c r="TKV14" s="9"/>
      <c r="TKW14" s="9"/>
      <c r="TKX14" s="9"/>
      <c r="TKY14" s="9"/>
      <c r="TKZ14" s="9"/>
      <c r="TLA14" s="9"/>
      <c r="TLB14" s="9"/>
      <c r="TLC14" s="9"/>
      <c r="TLD14" s="9"/>
      <c r="TLE14" s="9"/>
      <c r="TLF14" s="9"/>
      <c r="TLG14" s="9"/>
      <c r="TLH14" s="9"/>
      <c r="TLI14" s="9"/>
      <c r="TLJ14" s="9"/>
      <c r="TLK14" s="9"/>
      <c r="TLL14" s="9"/>
      <c r="TLM14" s="9"/>
      <c r="TLN14" s="9"/>
      <c r="TLO14" s="9"/>
      <c r="TLP14" s="9"/>
      <c r="TLQ14" s="9"/>
      <c r="TLR14" s="9"/>
      <c r="TLS14" s="9"/>
      <c r="TLT14" s="9"/>
      <c r="TLU14" s="9"/>
      <c r="TLV14" s="9"/>
      <c r="TLW14" s="9"/>
      <c r="TLX14" s="9"/>
      <c r="TLY14" s="9"/>
      <c r="TLZ14" s="9"/>
      <c r="TMA14" s="9"/>
      <c r="TMB14" s="9"/>
      <c r="TMC14" s="9"/>
      <c r="TMD14" s="9"/>
      <c r="TME14" s="9"/>
      <c r="TMF14" s="9"/>
      <c r="TMG14" s="9"/>
      <c r="TMH14" s="9"/>
      <c r="TMI14" s="9"/>
      <c r="TMJ14" s="9"/>
      <c r="TMK14" s="9"/>
      <c r="TML14" s="9"/>
      <c r="TMM14" s="9"/>
      <c r="TMN14" s="9"/>
      <c r="TMO14" s="9"/>
      <c r="TMP14" s="9"/>
      <c r="TMQ14" s="9"/>
      <c r="TMR14" s="9"/>
      <c r="TMS14" s="9"/>
      <c r="TMT14" s="9"/>
      <c r="TMU14" s="9"/>
      <c r="TMV14" s="9"/>
      <c r="TMW14" s="9"/>
      <c r="TMX14" s="9"/>
      <c r="TMY14" s="9"/>
      <c r="TMZ14" s="9"/>
      <c r="TNA14" s="9"/>
      <c r="TNB14" s="9"/>
      <c r="TNC14" s="9"/>
      <c r="TND14" s="9"/>
      <c r="TNE14" s="9"/>
      <c r="TNF14" s="9"/>
      <c r="TNG14" s="9"/>
      <c r="TNH14" s="9"/>
      <c r="TNI14" s="9"/>
      <c r="TNJ14" s="9"/>
      <c r="TNK14" s="9"/>
      <c r="TNL14" s="9"/>
      <c r="TNM14" s="9"/>
      <c r="TNN14" s="9"/>
      <c r="TNO14" s="9"/>
      <c r="TNP14" s="9"/>
      <c r="TNQ14" s="9"/>
      <c r="TNR14" s="9"/>
      <c r="TNS14" s="9"/>
      <c r="TNT14" s="9"/>
      <c r="TNU14" s="9"/>
      <c r="TNV14" s="9"/>
      <c r="TNW14" s="9"/>
      <c r="TNX14" s="9"/>
      <c r="TNY14" s="9"/>
      <c r="TNZ14" s="9"/>
      <c r="TOA14" s="9"/>
      <c r="TOB14" s="9"/>
      <c r="TOC14" s="9"/>
      <c r="TOD14" s="9"/>
      <c r="TOE14" s="9"/>
      <c r="TOF14" s="9"/>
      <c r="TOG14" s="9"/>
      <c r="TOH14" s="9"/>
      <c r="TOI14" s="9"/>
      <c r="TOJ14" s="9"/>
      <c r="TOK14" s="9"/>
      <c r="TOL14" s="9"/>
      <c r="TOM14" s="9"/>
      <c r="TON14" s="9"/>
      <c r="TOO14" s="9"/>
      <c r="TOP14" s="9"/>
      <c r="TOQ14" s="9"/>
      <c r="TOR14" s="9"/>
      <c r="TOS14" s="9"/>
      <c r="TOT14" s="9"/>
      <c r="TOU14" s="9"/>
      <c r="TOV14" s="9"/>
      <c r="TOW14" s="9"/>
      <c r="TOX14" s="9"/>
      <c r="TOY14" s="9"/>
      <c r="TOZ14" s="9"/>
      <c r="TPA14" s="9"/>
      <c r="TPB14" s="9"/>
      <c r="TPC14" s="9"/>
      <c r="TPD14" s="9"/>
      <c r="TPE14" s="9"/>
      <c r="TPF14" s="9"/>
      <c r="TPG14" s="9"/>
      <c r="TPH14" s="9"/>
      <c r="TPI14" s="9"/>
      <c r="TPJ14" s="9"/>
      <c r="TPK14" s="9"/>
      <c r="TPL14" s="9"/>
      <c r="TPM14" s="9"/>
      <c r="TPN14" s="9"/>
      <c r="TPO14" s="9"/>
      <c r="TPP14" s="9"/>
      <c r="TPQ14" s="9"/>
      <c r="TPR14" s="9"/>
      <c r="TPS14" s="9"/>
      <c r="TPT14" s="9"/>
      <c r="TPU14" s="9"/>
      <c r="TPV14" s="9"/>
      <c r="TPW14" s="9"/>
      <c r="TPX14" s="9"/>
      <c r="TPY14" s="9"/>
      <c r="TPZ14" s="9"/>
      <c r="TQA14" s="9"/>
      <c r="TQB14" s="9"/>
      <c r="TQC14" s="9"/>
      <c r="TQD14" s="9"/>
      <c r="TQE14" s="9"/>
      <c r="TQF14" s="9"/>
      <c r="TQG14" s="9"/>
      <c r="TQH14" s="9"/>
      <c r="TQI14" s="9"/>
      <c r="TQJ14" s="9"/>
      <c r="TQK14" s="9"/>
      <c r="TQL14" s="9"/>
      <c r="TQM14" s="9"/>
      <c r="TQN14" s="9"/>
      <c r="TQO14" s="9"/>
      <c r="TQP14" s="9"/>
      <c r="TQQ14" s="9"/>
      <c r="TQR14" s="9"/>
      <c r="TQS14" s="9"/>
      <c r="TQT14" s="9"/>
      <c r="TQU14" s="9"/>
      <c r="TQV14" s="9"/>
      <c r="TQW14" s="9"/>
      <c r="TQX14" s="9"/>
      <c r="TQY14" s="9"/>
      <c r="TQZ14" s="9"/>
      <c r="TRA14" s="9"/>
      <c r="TRB14" s="9"/>
      <c r="TRC14" s="9"/>
      <c r="TRD14" s="9"/>
      <c r="TRE14" s="9"/>
      <c r="TRF14" s="9"/>
      <c r="TRG14" s="9"/>
      <c r="TRH14" s="9"/>
      <c r="TRI14" s="9"/>
      <c r="TRJ14" s="9"/>
      <c r="TRK14" s="9"/>
      <c r="TRL14" s="9"/>
      <c r="TRM14" s="9"/>
      <c r="TRN14" s="9"/>
      <c r="TRO14" s="9"/>
      <c r="TRP14" s="9"/>
      <c r="TRQ14" s="9"/>
      <c r="TRR14" s="9"/>
      <c r="TRS14" s="9"/>
      <c r="TRT14" s="9"/>
      <c r="TRU14" s="9"/>
      <c r="TRV14" s="9"/>
      <c r="TRW14" s="9"/>
      <c r="TRX14" s="9"/>
      <c r="TRY14" s="9"/>
      <c r="TRZ14" s="9"/>
      <c r="TSA14" s="9"/>
      <c r="TSB14" s="9"/>
      <c r="TSC14" s="9"/>
      <c r="TSD14" s="9"/>
      <c r="TSE14" s="9"/>
      <c r="TSF14" s="9"/>
      <c r="TSG14" s="9"/>
      <c r="TSH14" s="9"/>
      <c r="TSI14" s="9"/>
      <c r="TSJ14" s="9"/>
      <c r="TSK14" s="9"/>
      <c r="TSL14" s="9"/>
      <c r="TSM14" s="9"/>
      <c r="TSN14" s="9"/>
      <c r="TSO14" s="9"/>
      <c r="TSP14" s="9"/>
      <c r="TSQ14" s="9"/>
      <c r="TSR14" s="9"/>
      <c r="TSS14" s="9"/>
      <c r="TST14" s="9"/>
      <c r="TSU14" s="9"/>
      <c r="TSV14" s="9"/>
      <c r="TSW14" s="9"/>
      <c r="TSX14" s="9"/>
      <c r="TSY14" s="9"/>
      <c r="TSZ14" s="9"/>
      <c r="TTA14" s="9"/>
      <c r="TTB14" s="9"/>
      <c r="TTC14" s="9"/>
      <c r="TTD14" s="9"/>
      <c r="TTE14" s="9"/>
      <c r="TTF14" s="9"/>
      <c r="TTG14" s="9"/>
      <c r="TTH14" s="9"/>
      <c r="TTI14" s="9"/>
      <c r="TTJ14" s="9"/>
      <c r="TTK14" s="9"/>
      <c r="TTL14" s="9"/>
      <c r="TTM14" s="9"/>
      <c r="TTN14" s="9"/>
      <c r="TTO14" s="9"/>
      <c r="TTP14" s="9"/>
      <c r="TTQ14" s="9"/>
      <c r="TTR14" s="9"/>
      <c r="TTS14" s="9"/>
      <c r="TTT14" s="9"/>
      <c r="TTU14" s="9"/>
      <c r="TTV14" s="9"/>
      <c r="TTW14" s="9"/>
      <c r="TTX14" s="9"/>
      <c r="TTY14" s="9"/>
      <c r="TTZ14" s="9"/>
      <c r="TUA14" s="9"/>
      <c r="TUB14" s="9"/>
      <c r="TUC14" s="9"/>
      <c r="TUD14" s="9"/>
      <c r="TUE14" s="9"/>
      <c r="TUF14" s="9"/>
      <c r="TUG14" s="9"/>
      <c r="TUH14" s="9"/>
      <c r="TUI14" s="9"/>
      <c r="TUJ14" s="9"/>
      <c r="TUK14" s="9"/>
      <c r="TUL14" s="9"/>
      <c r="TUM14" s="9"/>
      <c r="TUN14" s="9"/>
      <c r="TUO14" s="9"/>
      <c r="TUP14" s="9"/>
      <c r="TUQ14" s="9"/>
      <c r="TUR14" s="9"/>
      <c r="TUS14" s="9"/>
      <c r="TUT14" s="9"/>
      <c r="TUU14" s="9"/>
      <c r="TUV14" s="9"/>
      <c r="TUW14" s="9"/>
      <c r="TUX14" s="9"/>
      <c r="TUY14" s="9"/>
      <c r="TUZ14" s="9"/>
      <c r="TVA14" s="9"/>
      <c r="TVB14" s="9"/>
      <c r="TVC14" s="9"/>
      <c r="TVD14" s="9"/>
      <c r="TVE14" s="9"/>
      <c r="TVF14" s="9"/>
      <c r="TVG14" s="9"/>
      <c r="TVH14" s="9"/>
      <c r="TVI14" s="9"/>
      <c r="TVJ14" s="9"/>
      <c r="TVK14" s="9"/>
      <c r="TVL14" s="9"/>
      <c r="TVM14" s="9"/>
      <c r="TVN14" s="9"/>
      <c r="TVO14" s="9"/>
      <c r="TVP14" s="9"/>
      <c r="TVQ14" s="9"/>
      <c r="TVR14" s="9"/>
      <c r="TVS14" s="9"/>
      <c r="TVT14" s="9"/>
      <c r="TVU14" s="9"/>
      <c r="TVV14" s="9"/>
      <c r="TVW14" s="9"/>
      <c r="TVX14" s="9"/>
      <c r="TVY14" s="9"/>
      <c r="TVZ14" s="9"/>
      <c r="TWA14" s="9"/>
      <c r="TWB14" s="9"/>
      <c r="TWC14" s="9"/>
      <c r="TWD14" s="9"/>
      <c r="TWE14" s="9"/>
      <c r="TWF14" s="9"/>
      <c r="TWG14" s="9"/>
      <c r="TWH14" s="9"/>
      <c r="TWI14" s="9"/>
      <c r="TWJ14" s="9"/>
      <c r="TWK14" s="9"/>
      <c r="TWL14" s="9"/>
      <c r="TWM14" s="9"/>
      <c r="TWN14" s="9"/>
      <c r="TWO14" s="9"/>
      <c r="TWP14" s="9"/>
      <c r="TWQ14" s="9"/>
      <c r="TWR14" s="9"/>
      <c r="TWS14" s="9"/>
      <c r="TWT14" s="9"/>
      <c r="TWU14" s="9"/>
      <c r="TWV14" s="9"/>
      <c r="TWW14" s="9"/>
      <c r="TWX14" s="9"/>
      <c r="TWY14" s="9"/>
      <c r="TWZ14" s="9"/>
      <c r="TXA14" s="9"/>
      <c r="TXB14" s="9"/>
      <c r="TXC14" s="9"/>
      <c r="TXD14" s="9"/>
      <c r="TXE14" s="9"/>
      <c r="TXF14" s="9"/>
      <c r="TXG14" s="9"/>
      <c r="TXH14" s="9"/>
      <c r="TXI14" s="9"/>
      <c r="TXJ14" s="9"/>
      <c r="TXK14" s="9"/>
      <c r="TXL14" s="9"/>
      <c r="TXM14" s="9"/>
      <c r="TXN14" s="9"/>
      <c r="TXO14" s="9"/>
      <c r="TXP14" s="9"/>
      <c r="TXQ14" s="9"/>
      <c r="TXR14" s="9"/>
      <c r="TXS14" s="9"/>
      <c r="TXT14" s="9"/>
      <c r="TXU14" s="9"/>
      <c r="TXV14" s="9"/>
      <c r="TXW14" s="9"/>
      <c r="TXX14" s="9"/>
      <c r="TXY14" s="9"/>
      <c r="TXZ14" s="9"/>
      <c r="TYA14" s="9"/>
      <c r="TYB14" s="9"/>
      <c r="TYC14" s="9"/>
      <c r="TYD14" s="9"/>
      <c r="TYE14" s="9"/>
      <c r="TYF14" s="9"/>
      <c r="TYG14" s="9"/>
      <c r="TYH14" s="9"/>
      <c r="TYI14" s="9"/>
      <c r="TYJ14" s="9"/>
      <c r="TYK14" s="9"/>
      <c r="TYL14" s="9"/>
      <c r="TYM14" s="9"/>
      <c r="TYN14" s="9"/>
      <c r="TYO14" s="9"/>
      <c r="TYP14" s="9"/>
      <c r="TYQ14" s="9"/>
      <c r="TYR14" s="9"/>
      <c r="TYS14" s="9"/>
      <c r="TYT14" s="9"/>
      <c r="TYU14" s="9"/>
      <c r="TYV14" s="9"/>
      <c r="TYW14" s="9"/>
      <c r="TYX14" s="9"/>
      <c r="TYY14" s="9"/>
      <c r="TYZ14" s="9"/>
      <c r="TZA14" s="9"/>
      <c r="TZB14" s="9"/>
      <c r="TZC14" s="9"/>
      <c r="TZD14" s="9"/>
      <c r="TZE14" s="9"/>
      <c r="TZF14" s="9"/>
      <c r="TZG14" s="9"/>
      <c r="TZH14" s="9"/>
      <c r="TZI14" s="9"/>
      <c r="TZJ14" s="9"/>
      <c r="TZK14" s="9"/>
      <c r="TZL14" s="9"/>
      <c r="TZM14" s="9"/>
      <c r="TZN14" s="9"/>
      <c r="TZO14" s="9"/>
      <c r="TZP14" s="9"/>
      <c r="TZQ14" s="9"/>
      <c r="TZR14" s="9"/>
      <c r="TZS14" s="9"/>
      <c r="TZT14" s="9"/>
      <c r="TZU14" s="9"/>
      <c r="TZV14" s="9"/>
      <c r="TZW14" s="9"/>
      <c r="TZX14" s="9"/>
      <c r="TZY14" s="9"/>
      <c r="TZZ14" s="9"/>
      <c r="UAA14" s="9"/>
      <c r="UAB14" s="9"/>
      <c r="UAC14" s="9"/>
      <c r="UAD14" s="9"/>
      <c r="UAE14" s="9"/>
      <c r="UAF14" s="9"/>
      <c r="UAG14" s="9"/>
      <c r="UAH14" s="9"/>
      <c r="UAI14" s="9"/>
      <c r="UAJ14" s="9"/>
      <c r="UAK14" s="9"/>
      <c r="UAL14" s="9"/>
      <c r="UAM14" s="9"/>
      <c r="UAN14" s="9"/>
      <c r="UAO14" s="9"/>
      <c r="UAP14" s="9"/>
      <c r="UAQ14" s="9"/>
      <c r="UAR14" s="9"/>
      <c r="UAS14" s="9"/>
      <c r="UAT14" s="9"/>
      <c r="UAU14" s="9"/>
      <c r="UAV14" s="9"/>
      <c r="UAW14" s="9"/>
      <c r="UAX14" s="9"/>
      <c r="UAY14" s="9"/>
      <c r="UAZ14" s="9"/>
      <c r="UBA14" s="9"/>
      <c r="UBB14" s="9"/>
      <c r="UBC14" s="9"/>
      <c r="UBD14" s="9"/>
      <c r="UBE14" s="9"/>
      <c r="UBF14" s="9"/>
      <c r="UBG14" s="9"/>
      <c r="UBH14" s="9"/>
      <c r="UBI14" s="9"/>
      <c r="UBJ14" s="9"/>
      <c r="UBK14" s="9"/>
      <c r="UBL14" s="9"/>
      <c r="UBM14" s="9"/>
      <c r="UBN14" s="9"/>
      <c r="UBO14" s="9"/>
      <c r="UBP14" s="9"/>
      <c r="UBQ14" s="9"/>
      <c r="UBR14" s="9"/>
      <c r="UBS14" s="9"/>
      <c r="UBT14" s="9"/>
      <c r="UBU14" s="9"/>
      <c r="UBV14" s="9"/>
      <c r="UBW14" s="9"/>
      <c r="UBX14" s="9"/>
      <c r="UBY14" s="9"/>
      <c r="UBZ14" s="9"/>
      <c r="UCA14" s="9"/>
      <c r="UCB14" s="9"/>
      <c r="UCC14" s="9"/>
      <c r="UCD14" s="9"/>
      <c r="UCE14" s="9"/>
      <c r="UCF14" s="9"/>
      <c r="UCG14" s="9"/>
      <c r="UCH14" s="9"/>
      <c r="UCI14" s="9"/>
      <c r="UCJ14" s="9"/>
      <c r="UCK14" s="9"/>
      <c r="UCL14" s="9"/>
      <c r="UCM14" s="9"/>
      <c r="UCN14" s="9"/>
      <c r="UCO14" s="9"/>
      <c r="UCP14" s="9"/>
      <c r="UCQ14" s="9"/>
      <c r="UCR14" s="9"/>
      <c r="UCS14" s="9"/>
      <c r="UCT14" s="9"/>
      <c r="UCU14" s="9"/>
      <c r="UCV14" s="9"/>
      <c r="UCW14" s="9"/>
      <c r="UCX14" s="9"/>
      <c r="UCY14" s="9"/>
      <c r="UCZ14" s="9"/>
      <c r="UDA14" s="9"/>
      <c r="UDB14" s="9"/>
      <c r="UDC14" s="9"/>
      <c r="UDD14" s="9"/>
      <c r="UDE14" s="9"/>
      <c r="UDF14" s="9"/>
      <c r="UDG14" s="9"/>
      <c r="UDH14" s="9"/>
      <c r="UDI14" s="9"/>
      <c r="UDJ14" s="9"/>
      <c r="UDK14" s="9"/>
      <c r="UDL14" s="9"/>
      <c r="UDM14" s="9"/>
      <c r="UDN14" s="9"/>
      <c r="UDO14" s="9"/>
      <c r="UDP14" s="9"/>
      <c r="UDQ14" s="9"/>
      <c r="UDR14" s="9"/>
      <c r="UDS14" s="9"/>
      <c r="UDT14" s="9"/>
      <c r="UDU14" s="9"/>
      <c r="UDV14" s="9"/>
      <c r="UDW14" s="9"/>
      <c r="UDX14" s="9"/>
      <c r="UDY14" s="9"/>
      <c r="UDZ14" s="9"/>
      <c r="UEA14" s="9"/>
      <c r="UEB14" s="9"/>
      <c r="UEC14" s="9"/>
      <c r="UED14" s="9"/>
      <c r="UEE14" s="9"/>
      <c r="UEF14" s="9"/>
      <c r="UEG14" s="9"/>
      <c r="UEH14" s="9"/>
      <c r="UEI14" s="9"/>
      <c r="UEJ14" s="9"/>
      <c r="UEK14" s="9"/>
      <c r="UEL14" s="9"/>
      <c r="UEM14" s="9"/>
      <c r="UEN14" s="9"/>
      <c r="UEO14" s="9"/>
      <c r="UEP14" s="9"/>
      <c r="UEQ14" s="9"/>
      <c r="UER14" s="9"/>
      <c r="UES14" s="9"/>
      <c r="UET14" s="9"/>
      <c r="UEU14" s="9"/>
      <c r="UEV14" s="9"/>
      <c r="UEW14" s="9"/>
      <c r="UEX14" s="9"/>
      <c r="UEY14" s="9"/>
      <c r="UEZ14" s="9"/>
      <c r="UFA14" s="9"/>
      <c r="UFB14" s="9"/>
      <c r="UFC14" s="9"/>
      <c r="UFD14" s="9"/>
      <c r="UFE14" s="9"/>
      <c r="UFF14" s="9"/>
      <c r="UFG14" s="9"/>
      <c r="UFH14" s="9"/>
      <c r="UFI14" s="9"/>
      <c r="UFJ14" s="9"/>
      <c r="UFK14" s="9"/>
      <c r="UFL14" s="9"/>
      <c r="UFM14" s="9"/>
      <c r="UFN14" s="9"/>
      <c r="UFO14" s="9"/>
      <c r="UFP14" s="9"/>
      <c r="UFQ14" s="9"/>
      <c r="UFR14" s="9"/>
      <c r="UFS14" s="9"/>
      <c r="UFT14" s="9"/>
      <c r="UFU14" s="9"/>
      <c r="UFV14" s="9"/>
      <c r="UFW14" s="9"/>
      <c r="UFX14" s="9"/>
      <c r="UFY14" s="9"/>
      <c r="UFZ14" s="9"/>
      <c r="UGA14" s="9"/>
      <c r="UGB14" s="9"/>
      <c r="UGC14" s="9"/>
      <c r="UGD14" s="9"/>
      <c r="UGE14" s="9"/>
      <c r="UGF14" s="9"/>
      <c r="UGG14" s="9"/>
      <c r="UGH14" s="9"/>
      <c r="UGI14" s="9"/>
      <c r="UGJ14" s="9"/>
      <c r="UGK14" s="9"/>
      <c r="UGL14" s="9"/>
      <c r="UGM14" s="9"/>
      <c r="UGN14" s="9"/>
      <c r="UGO14" s="9"/>
      <c r="UGP14" s="9"/>
      <c r="UGQ14" s="9"/>
      <c r="UGR14" s="9"/>
      <c r="UGS14" s="9"/>
      <c r="UGT14" s="9"/>
      <c r="UGU14" s="9"/>
      <c r="UGV14" s="9"/>
      <c r="UGW14" s="9"/>
      <c r="UGX14" s="9"/>
      <c r="UGY14" s="9"/>
      <c r="UGZ14" s="9"/>
      <c r="UHA14" s="9"/>
      <c r="UHB14" s="9"/>
      <c r="UHC14" s="9"/>
      <c r="UHD14" s="9"/>
      <c r="UHE14" s="9"/>
      <c r="UHF14" s="9"/>
      <c r="UHG14" s="9"/>
      <c r="UHH14" s="9"/>
      <c r="UHI14" s="9"/>
      <c r="UHJ14" s="9"/>
      <c r="UHK14" s="9"/>
      <c r="UHL14" s="9"/>
      <c r="UHM14" s="9"/>
      <c r="UHN14" s="9"/>
      <c r="UHO14" s="9"/>
      <c r="UHP14" s="9"/>
      <c r="UHQ14" s="9"/>
      <c r="UHR14" s="9"/>
      <c r="UHS14" s="9"/>
      <c r="UHT14" s="9"/>
      <c r="UHU14" s="9"/>
      <c r="UHV14" s="9"/>
      <c r="UHW14" s="9"/>
      <c r="UHX14" s="9"/>
      <c r="UHY14" s="9"/>
      <c r="UHZ14" s="9"/>
      <c r="UIA14" s="9"/>
      <c r="UIB14" s="9"/>
      <c r="UIC14" s="9"/>
      <c r="UID14" s="9"/>
      <c r="UIE14" s="9"/>
      <c r="UIF14" s="9"/>
      <c r="UIG14" s="9"/>
      <c r="UIH14" s="9"/>
      <c r="UII14" s="9"/>
      <c r="UIJ14" s="9"/>
      <c r="UIK14" s="9"/>
      <c r="UIL14" s="9"/>
      <c r="UIM14" s="9"/>
      <c r="UIN14" s="9"/>
      <c r="UIO14" s="9"/>
      <c r="UIP14" s="9"/>
      <c r="UIQ14" s="9"/>
      <c r="UIR14" s="9"/>
      <c r="UIS14" s="9"/>
      <c r="UIT14" s="9"/>
      <c r="UIU14" s="9"/>
      <c r="UIV14" s="9"/>
      <c r="UIW14" s="9"/>
      <c r="UIX14" s="9"/>
      <c r="UIY14" s="9"/>
      <c r="UIZ14" s="9"/>
      <c r="UJA14" s="9"/>
      <c r="UJB14" s="9"/>
      <c r="UJC14" s="9"/>
      <c r="UJD14" s="9"/>
      <c r="UJE14" s="9"/>
      <c r="UJF14" s="9"/>
      <c r="UJG14" s="9"/>
      <c r="UJH14" s="9"/>
      <c r="UJI14" s="9"/>
      <c r="UJJ14" s="9"/>
      <c r="UJK14" s="9"/>
      <c r="UJL14" s="9"/>
      <c r="UJM14" s="9"/>
      <c r="UJN14" s="9"/>
      <c r="UJO14" s="9"/>
      <c r="UJP14" s="9"/>
      <c r="UJQ14" s="9"/>
      <c r="UJR14" s="9"/>
      <c r="UJS14" s="9"/>
      <c r="UJT14" s="9"/>
      <c r="UJU14" s="9"/>
      <c r="UJV14" s="9"/>
      <c r="UJW14" s="9"/>
      <c r="UJX14" s="9"/>
      <c r="UJY14" s="9"/>
      <c r="UJZ14" s="9"/>
      <c r="UKA14" s="9"/>
      <c r="UKB14" s="9"/>
      <c r="UKC14" s="9"/>
      <c r="UKD14" s="9"/>
      <c r="UKE14" s="9"/>
      <c r="UKF14" s="9"/>
      <c r="UKG14" s="9"/>
      <c r="UKH14" s="9"/>
      <c r="UKI14" s="9"/>
      <c r="UKJ14" s="9"/>
      <c r="UKK14" s="9"/>
      <c r="UKL14" s="9"/>
      <c r="UKM14" s="9"/>
      <c r="UKN14" s="9"/>
      <c r="UKO14" s="9"/>
      <c r="UKP14" s="9"/>
      <c r="UKQ14" s="9"/>
      <c r="UKR14" s="9"/>
      <c r="UKS14" s="9"/>
      <c r="UKT14" s="9"/>
      <c r="UKU14" s="9"/>
      <c r="UKV14" s="9"/>
      <c r="UKW14" s="9"/>
      <c r="UKX14" s="9"/>
      <c r="UKY14" s="9"/>
      <c r="UKZ14" s="9"/>
      <c r="ULA14" s="9"/>
      <c r="ULB14" s="9"/>
      <c r="ULC14" s="9"/>
      <c r="ULD14" s="9"/>
      <c r="ULE14" s="9"/>
      <c r="ULF14" s="9"/>
      <c r="ULG14" s="9"/>
      <c r="ULH14" s="9"/>
      <c r="ULI14" s="9"/>
      <c r="ULJ14" s="9"/>
      <c r="ULK14" s="9"/>
      <c r="ULL14" s="9"/>
      <c r="ULM14" s="9"/>
      <c r="ULN14" s="9"/>
      <c r="ULO14" s="9"/>
      <c r="ULP14" s="9"/>
      <c r="ULQ14" s="9"/>
      <c r="ULR14" s="9"/>
      <c r="ULS14" s="9"/>
      <c r="ULT14" s="9"/>
      <c r="ULU14" s="9"/>
      <c r="ULV14" s="9"/>
      <c r="ULW14" s="9"/>
      <c r="ULX14" s="9"/>
      <c r="ULY14" s="9"/>
      <c r="ULZ14" s="9"/>
      <c r="UMA14" s="9"/>
      <c r="UMB14" s="9"/>
      <c r="UMC14" s="9"/>
      <c r="UMD14" s="9"/>
      <c r="UME14" s="9"/>
      <c r="UMF14" s="9"/>
      <c r="UMG14" s="9"/>
      <c r="UMH14" s="9"/>
      <c r="UMI14" s="9"/>
      <c r="UMJ14" s="9"/>
      <c r="UMK14" s="9"/>
      <c r="UML14" s="9"/>
      <c r="UMM14" s="9"/>
      <c r="UMN14" s="9"/>
      <c r="UMO14" s="9"/>
      <c r="UMP14" s="9"/>
      <c r="UMQ14" s="9"/>
      <c r="UMR14" s="9"/>
      <c r="UMS14" s="9"/>
      <c r="UMT14" s="9"/>
      <c r="UMU14" s="9"/>
      <c r="UMV14" s="9"/>
      <c r="UMW14" s="9"/>
      <c r="UMX14" s="9"/>
      <c r="UMY14" s="9"/>
      <c r="UMZ14" s="9"/>
      <c r="UNA14" s="9"/>
      <c r="UNB14" s="9"/>
      <c r="UNC14" s="9"/>
      <c r="UND14" s="9"/>
      <c r="UNE14" s="9"/>
      <c r="UNF14" s="9"/>
      <c r="UNG14" s="9"/>
      <c r="UNH14" s="9"/>
      <c r="UNI14" s="9"/>
      <c r="UNJ14" s="9"/>
      <c r="UNK14" s="9"/>
      <c r="UNL14" s="9"/>
      <c r="UNM14" s="9"/>
      <c r="UNN14" s="9"/>
      <c r="UNO14" s="9"/>
      <c r="UNP14" s="9"/>
      <c r="UNQ14" s="9"/>
      <c r="UNR14" s="9"/>
      <c r="UNS14" s="9"/>
      <c r="UNT14" s="9"/>
      <c r="UNU14" s="9"/>
      <c r="UNV14" s="9"/>
      <c r="UNW14" s="9"/>
      <c r="UNX14" s="9"/>
      <c r="UNY14" s="9"/>
      <c r="UNZ14" s="9"/>
      <c r="UOA14" s="9"/>
      <c r="UOB14" s="9"/>
      <c r="UOC14" s="9"/>
      <c r="UOD14" s="9"/>
      <c r="UOE14" s="9"/>
      <c r="UOF14" s="9"/>
      <c r="UOG14" s="9"/>
      <c r="UOH14" s="9"/>
      <c r="UOI14" s="9"/>
      <c r="UOJ14" s="9"/>
      <c r="UOK14" s="9"/>
      <c r="UOL14" s="9"/>
      <c r="UOM14" s="9"/>
      <c r="UON14" s="9"/>
      <c r="UOO14" s="9"/>
      <c r="UOP14" s="9"/>
      <c r="UOQ14" s="9"/>
      <c r="UOR14" s="9"/>
      <c r="UOS14" s="9"/>
      <c r="UOT14" s="9"/>
      <c r="UOU14" s="9"/>
      <c r="UOV14" s="9"/>
      <c r="UOW14" s="9"/>
      <c r="UOX14" s="9"/>
      <c r="UOY14" s="9"/>
      <c r="UOZ14" s="9"/>
      <c r="UPA14" s="9"/>
      <c r="UPB14" s="9"/>
      <c r="UPC14" s="9"/>
      <c r="UPD14" s="9"/>
      <c r="UPE14" s="9"/>
      <c r="UPF14" s="9"/>
      <c r="UPG14" s="9"/>
      <c r="UPH14" s="9"/>
      <c r="UPI14" s="9"/>
      <c r="UPJ14" s="9"/>
      <c r="UPK14" s="9"/>
      <c r="UPL14" s="9"/>
      <c r="UPM14" s="9"/>
      <c r="UPN14" s="9"/>
      <c r="UPO14" s="9"/>
      <c r="UPP14" s="9"/>
      <c r="UPQ14" s="9"/>
      <c r="UPR14" s="9"/>
      <c r="UPS14" s="9"/>
      <c r="UPT14" s="9"/>
      <c r="UPU14" s="9"/>
      <c r="UPV14" s="9"/>
      <c r="UPW14" s="9"/>
      <c r="UPX14" s="9"/>
      <c r="UPY14" s="9"/>
      <c r="UPZ14" s="9"/>
      <c r="UQA14" s="9"/>
      <c r="UQB14" s="9"/>
      <c r="UQC14" s="9"/>
      <c r="UQD14" s="9"/>
      <c r="UQE14" s="9"/>
      <c r="UQF14" s="9"/>
      <c r="UQG14" s="9"/>
      <c r="UQH14" s="9"/>
      <c r="UQI14" s="9"/>
      <c r="UQJ14" s="9"/>
      <c r="UQK14" s="9"/>
      <c r="UQL14" s="9"/>
      <c r="UQM14" s="9"/>
      <c r="UQN14" s="9"/>
      <c r="UQO14" s="9"/>
      <c r="UQP14" s="9"/>
      <c r="UQQ14" s="9"/>
      <c r="UQR14" s="9"/>
      <c r="UQS14" s="9"/>
      <c r="UQT14" s="9"/>
      <c r="UQU14" s="9"/>
      <c r="UQV14" s="9"/>
      <c r="UQW14" s="9"/>
      <c r="UQX14" s="9"/>
      <c r="UQY14" s="9"/>
      <c r="UQZ14" s="9"/>
      <c r="URA14" s="9"/>
      <c r="URB14" s="9"/>
      <c r="URC14" s="9"/>
      <c r="URD14" s="9"/>
      <c r="URE14" s="9"/>
      <c r="URF14" s="9"/>
      <c r="URG14" s="9"/>
      <c r="URH14" s="9"/>
      <c r="URI14" s="9"/>
      <c r="URJ14" s="9"/>
      <c r="URK14" s="9"/>
      <c r="URL14" s="9"/>
      <c r="URM14" s="9"/>
      <c r="URN14" s="9"/>
      <c r="URO14" s="9"/>
      <c r="URP14" s="9"/>
      <c r="URQ14" s="9"/>
      <c r="URR14" s="9"/>
      <c r="URS14" s="9"/>
      <c r="URT14" s="9"/>
      <c r="URU14" s="9"/>
      <c r="URV14" s="9"/>
      <c r="URW14" s="9"/>
      <c r="URX14" s="9"/>
      <c r="URY14" s="9"/>
      <c r="URZ14" s="9"/>
      <c r="USA14" s="9"/>
      <c r="USB14" s="9"/>
      <c r="USC14" s="9"/>
      <c r="USD14" s="9"/>
      <c r="USE14" s="9"/>
      <c r="USF14" s="9"/>
      <c r="USG14" s="9"/>
      <c r="USH14" s="9"/>
      <c r="USI14" s="9"/>
      <c r="USJ14" s="9"/>
      <c r="USK14" s="9"/>
      <c r="USL14" s="9"/>
      <c r="USM14" s="9"/>
      <c r="USN14" s="9"/>
      <c r="USO14" s="9"/>
      <c r="USP14" s="9"/>
      <c r="USQ14" s="9"/>
      <c r="USR14" s="9"/>
      <c r="USS14" s="9"/>
      <c r="UST14" s="9"/>
      <c r="USU14" s="9"/>
      <c r="USV14" s="9"/>
      <c r="USW14" s="9"/>
      <c r="USX14" s="9"/>
      <c r="USY14" s="9"/>
      <c r="USZ14" s="9"/>
      <c r="UTA14" s="9"/>
      <c r="UTB14" s="9"/>
      <c r="UTC14" s="9"/>
      <c r="UTD14" s="9"/>
      <c r="UTE14" s="9"/>
      <c r="UTF14" s="9"/>
      <c r="UTG14" s="9"/>
      <c r="UTH14" s="9"/>
      <c r="UTI14" s="9"/>
      <c r="UTJ14" s="9"/>
      <c r="UTK14" s="9"/>
      <c r="UTL14" s="9"/>
      <c r="UTM14" s="9"/>
      <c r="UTN14" s="9"/>
      <c r="UTO14" s="9"/>
      <c r="UTP14" s="9"/>
      <c r="UTQ14" s="9"/>
      <c r="UTR14" s="9"/>
      <c r="UTS14" s="9"/>
      <c r="UTT14" s="9"/>
      <c r="UTU14" s="9"/>
      <c r="UTV14" s="9"/>
      <c r="UTW14" s="9"/>
      <c r="UTX14" s="9"/>
      <c r="UTY14" s="9"/>
      <c r="UTZ14" s="9"/>
      <c r="UUA14" s="9"/>
      <c r="UUB14" s="9"/>
      <c r="UUC14" s="9"/>
      <c r="UUD14" s="9"/>
      <c r="UUE14" s="9"/>
      <c r="UUF14" s="9"/>
      <c r="UUG14" s="9"/>
      <c r="UUH14" s="9"/>
      <c r="UUI14" s="9"/>
      <c r="UUJ14" s="9"/>
      <c r="UUK14" s="9"/>
      <c r="UUL14" s="9"/>
      <c r="UUM14" s="9"/>
      <c r="UUN14" s="9"/>
      <c r="UUO14" s="9"/>
      <c r="UUP14" s="9"/>
      <c r="UUQ14" s="9"/>
      <c r="UUR14" s="9"/>
      <c r="UUS14" s="9"/>
      <c r="UUT14" s="9"/>
      <c r="UUU14" s="9"/>
      <c r="UUV14" s="9"/>
      <c r="UUW14" s="9"/>
      <c r="UUX14" s="9"/>
      <c r="UUY14" s="9"/>
      <c r="UUZ14" s="9"/>
      <c r="UVA14" s="9"/>
      <c r="UVB14" s="9"/>
      <c r="UVC14" s="9"/>
      <c r="UVD14" s="9"/>
      <c r="UVE14" s="9"/>
      <c r="UVF14" s="9"/>
      <c r="UVG14" s="9"/>
      <c r="UVH14" s="9"/>
      <c r="UVI14" s="9"/>
      <c r="UVJ14" s="9"/>
      <c r="UVK14" s="9"/>
      <c r="UVL14" s="9"/>
      <c r="UVM14" s="9"/>
      <c r="UVN14" s="9"/>
      <c r="UVO14" s="9"/>
      <c r="UVP14" s="9"/>
      <c r="UVQ14" s="9"/>
      <c r="UVR14" s="9"/>
      <c r="UVS14" s="9"/>
      <c r="UVT14" s="9"/>
      <c r="UVU14" s="9"/>
      <c r="UVV14" s="9"/>
      <c r="UVW14" s="9"/>
      <c r="UVX14" s="9"/>
      <c r="UVY14" s="9"/>
      <c r="UVZ14" s="9"/>
      <c r="UWA14" s="9"/>
      <c r="UWB14" s="9"/>
      <c r="UWC14" s="9"/>
      <c r="UWD14" s="9"/>
      <c r="UWE14" s="9"/>
      <c r="UWF14" s="9"/>
      <c r="UWG14" s="9"/>
      <c r="UWH14" s="9"/>
      <c r="UWI14" s="9"/>
      <c r="UWJ14" s="9"/>
      <c r="UWK14" s="9"/>
      <c r="UWL14" s="9"/>
      <c r="UWM14" s="9"/>
      <c r="UWN14" s="9"/>
      <c r="UWO14" s="9"/>
      <c r="UWP14" s="9"/>
      <c r="UWQ14" s="9"/>
      <c r="UWR14" s="9"/>
      <c r="UWS14" s="9"/>
      <c r="UWT14" s="9"/>
      <c r="UWU14" s="9"/>
      <c r="UWV14" s="9"/>
      <c r="UWW14" s="9"/>
      <c r="UWX14" s="9"/>
      <c r="UWY14" s="9"/>
      <c r="UWZ14" s="9"/>
      <c r="UXA14" s="9"/>
      <c r="UXB14" s="9"/>
      <c r="UXC14" s="9"/>
      <c r="UXD14" s="9"/>
      <c r="UXE14" s="9"/>
      <c r="UXF14" s="9"/>
      <c r="UXG14" s="9"/>
      <c r="UXH14" s="9"/>
      <c r="UXI14" s="9"/>
      <c r="UXJ14" s="9"/>
      <c r="UXK14" s="9"/>
      <c r="UXL14" s="9"/>
      <c r="UXM14" s="9"/>
      <c r="UXN14" s="9"/>
      <c r="UXO14" s="9"/>
      <c r="UXP14" s="9"/>
      <c r="UXQ14" s="9"/>
      <c r="UXR14" s="9"/>
      <c r="UXS14" s="9"/>
      <c r="UXT14" s="9"/>
      <c r="UXU14" s="9"/>
      <c r="UXV14" s="9"/>
      <c r="UXW14" s="9"/>
      <c r="UXX14" s="9"/>
      <c r="UXY14" s="9"/>
      <c r="UXZ14" s="9"/>
      <c r="UYA14" s="9"/>
      <c r="UYB14" s="9"/>
      <c r="UYC14" s="9"/>
      <c r="UYD14" s="9"/>
      <c r="UYE14" s="9"/>
      <c r="UYF14" s="9"/>
      <c r="UYG14" s="9"/>
      <c r="UYH14" s="9"/>
      <c r="UYI14" s="9"/>
      <c r="UYJ14" s="9"/>
      <c r="UYK14" s="9"/>
      <c r="UYL14" s="9"/>
      <c r="UYM14" s="9"/>
      <c r="UYN14" s="9"/>
      <c r="UYO14" s="9"/>
      <c r="UYP14" s="9"/>
      <c r="UYQ14" s="9"/>
      <c r="UYR14" s="9"/>
      <c r="UYS14" s="9"/>
      <c r="UYT14" s="9"/>
      <c r="UYU14" s="9"/>
      <c r="UYV14" s="9"/>
      <c r="UYW14" s="9"/>
      <c r="UYX14" s="9"/>
      <c r="UYY14" s="9"/>
      <c r="UYZ14" s="9"/>
      <c r="UZA14" s="9"/>
      <c r="UZB14" s="9"/>
      <c r="UZC14" s="9"/>
      <c r="UZD14" s="9"/>
      <c r="UZE14" s="9"/>
      <c r="UZF14" s="9"/>
      <c r="UZG14" s="9"/>
      <c r="UZH14" s="9"/>
      <c r="UZI14" s="9"/>
      <c r="UZJ14" s="9"/>
      <c r="UZK14" s="9"/>
      <c r="UZL14" s="9"/>
      <c r="UZM14" s="9"/>
      <c r="UZN14" s="9"/>
      <c r="UZO14" s="9"/>
      <c r="UZP14" s="9"/>
      <c r="UZQ14" s="9"/>
      <c r="UZR14" s="9"/>
      <c r="UZS14" s="9"/>
      <c r="UZT14" s="9"/>
      <c r="UZU14" s="9"/>
      <c r="UZV14" s="9"/>
      <c r="UZW14" s="9"/>
      <c r="UZX14" s="9"/>
      <c r="UZY14" s="9"/>
      <c r="UZZ14" s="9"/>
      <c r="VAA14" s="9"/>
      <c r="VAB14" s="9"/>
      <c r="VAC14" s="9"/>
      <c r="VAD14" s="9"/>
      <c r="VAE14" s="9"/>
      <c r="VAF14" s="9"/>
      <c r="VAG14" s="9"/>
      <c r="VAH14" s="9"/>
      <c r="VAI14" s="9"/>
      <c r="VAJ14" s="9"/>
      <c r="VAK14" s="9"/>
      <c r="VAL14" s="9"/>
      <c r="VAM14" s="9"/>
      <c r="VAN14" s="9"/>
      <c r="VAO14" s="9"/>
      <c r="VAP14" s="9"/>
      <c r="VAQ14" s="9"/>
      <c r="VAR14" s="9"/>
      <c r="VAS14" s="9"/>
      <c r="VAT14" s="9"/>
      <c r="VAU14" s="9"/>
      <c r="VAV14" s="9"/>
      <c r="VAW14" s="9"/>
      <c r="VAX14" s="9"/>
      <c r="VAY14" s="9"/>
      <c r="VAZ14" s="9"/>
      <c r="VBA14" s="9"/>
      <c r="VBB14" s="9"/>
      <c r="VBC14" s="9"/>
      <c r="VBD14" s="9"/>
      <c r="VBE14" s="9"/>
      <c r="VBF14" s="9"/>
      <c r="VBG14" s="9"/>
      <c r="VBH14" s="9"/>
      <c r="VBI14" s="9"/>
      <c r="VBJ14" s="9"/>
      <c r="VBK14" s="9"/>
      <c r="VBL14" s="9"/>
      <c r="VBM14" s="9"/>
      <c r="VBN14" s="9"/>
      <c r="VBO14" s="9"/>
      <c r="VBP14" s="9"/>
      <c r="VBQ14" s="9"/>
      <c r="VBR14" s="9"/>
      <c r="VBS14" s="9"/>
      <c r="VBT14" s="9"/>
      <c r="VBU14" s="9"/>
      <c r="VBV14" s="9"/>
      <c r="VBW14" s="9"/>
      <c r="VBX14" s="9"/>
      <c r="VBY14" s="9"/>
      <c r="VBZ14" s="9"/>
      <c r="VCA14" s="9"/>
      <c r="VCB14" s="9"/>
      <c r="VCC14" s="9"/>
      <c r="VCD14" s="9"/>
      <c r="VCE14" s="9"/>
      <c r="VCF14" s="9"/>
      <c r="VCG14" s="9"/>
      <c r="VCH14" s="9"/>
      <c r="VCI14" s="9"/>
      <c r="VCJ14" s="9"/>
      <c r="VCK14" s="9"/>
      <c r="VCL14" s="9"/>
      <c r="VCM14" s="9"/>
      <c r="VCN14" s="9"/>
      <c r="VCO14" s="9"/>
      <c r="VCP14" s="9"/>
      <c r="VCQ14" s="9"/>
      <c r="VCR14" s="9"/>
      <c r="VCS14" s="9"/>
      <c r="VCT14" s="9"/>
      <c r="VCU14" s="9"/>
      <c r="VCV14" s="9"/>
      <c r="VCW14" s="9"/>
      <c r="VCX14" s="9"/>
      <c r="VCY14" s="9"/>
      <c r="VCZ14" s="9"/>
      <c r="VDA14" s="9"/>
      <c r="VDB14" s="9"/>
      <c r="VDC14" s="9"/>
      <c r="VDD14" s="9"/>
      <c r="VDE14" s="9"/>
      <c r="VDF14" s="9"/>
      <c r="VDG14" s="9"/>
      <c r="VDH14" s="9"/>
      <c r="VDI14" s="9"/>
      <c r="VDJ14" s="9"/>
      <c r="VDK14" s="9"/>
      <c r="VDL14" s="9"/>
      <c r="VDM14" s="9"/>
      <c r="VDN14" s="9"/>
      <c r="VDO14" s="9"/>
      <c r="VDP14" s="9"/>
      <c r="VDQ14" s="9"/>
      <c r="VDR14" s="9"/>
      <c r="VDS14" s="9"/>
      <c r="VDT14" s="9"/>
      <c r="VDU14" s="9"/>
      <c r="VDV14" s="9"/>
      <c r="VDW14" s="9"/>
      <c r="VDX14" s="9"/>
      <c r="VDY14" s="9"/>
      <c r="VDZ14" s="9"/>
      <c r="VEA14" s="9"/>
      <c r="VEB14" s="9"/>
      <c r="VEC14" s="9"/>
      <c r="VED14" s="9"/>
      <c r="VEE14" s="9"/>
      <c r="VEF14" s="9"/>
      <c r="VEG14" s="9"/>
      <c r="VEH14" s="9"/>
      <c r="VEI14" s="9"/>
      <c r="VEJ14" s="9"/>
      <c r="VEK14" s="9"/>
      <c r="VEL14" s="9"/>
      <c r="VEM14" s="9"/>
      <c r="VEN14" s="9"/>
      <c r="VEO14" s="9"/>
      <c r="VEP14" s="9"/>
      <c r="VEQ14" s="9"/>
      <c r="VER14" s="9"/>
      <c r="VES14" s="9"/>
      <c r="VET14" s="9"/>
      <c r="VEU14" s="9"/>
      <c r="VEV14" s="9"/>
      <c r="VEW14" s="9"/>
      <c r="VEX14" s="9"/>
      <c r="VEY14" s="9"/>
      <c r="VEZ14" s="9"/>
      <c r="VFA14" s="9"/>
      <c r="VFB14" s="9"/>
      <c r="VFC14" s="9"/>
      <c r="VFD14" s="9"/>
      <c r="VFE14" s="9"/>
      <c r="VFF14" s="9"/>
      <c r="VFG14" s="9"/>
      <c r="VFH14" s="9"/>
      <c r="VFI14" s="9"/>
      <c r="VFJ14" s="9"/>
      <c r="VFK14" s="9"/>
      <c r="VFL14" s="9"/>
      <c r="VFM14" s="9"/>
      <c r="VFN14" s="9"/>
      <c r="VFO14" s="9"/>
      <c r="VFP14" s="9"/>
      <c r="VFQ14" s="9"/>
      <c r="VFR14" s="9"/>
      <c r="VFS14" s="9"/>
      <c r="VFT14" s="9"/>
      <c r="VFU14" s="9"/>
      <c r="VFV14" s="9"/>
      <c r="VFW14" s="9"/>
      <c r="VFX14" s="9"/>
      <c r="VFY14" s="9"/>
      <c r="VFZ14" s="9"/>
      <c r="VGA14" s="9"/>
      <c r="VGB14" s="9"/>
      <c r="VGC14" s="9"/>
      <c r="VGD14" s="9"/>
      <c r="VGE14" s="9"/>
      <c r="VGF14" s="9"/>
      <c r="VGG14" s="9"/>
      <c r="VGH14" s="9"/>
      <c r="VGI14" s="9"/>
      <c r="VGJ14" s="9"/>
      <c r="VGK14" s="9"/>
      <c r="VGL14" s="9"/>
      <c r="VGM14" s="9"/>
      <c r="VGN14" s="9"/>
      <c r="VGO14" s="9"/>
      <c r="VGP14" s="9"/>
      <c r="VGQ14" s="9"/>
      <c r="VGR14" s="9"/>
      <c r="VGS14" s="9"/>
      <c r="VGT14" s="9"/>
      <c r="VGU14" s="9"/>
      <c r="VGV14" s="9"/>
      <c r="VGW14" s="9"/>
      <c r="VGX14" s="9"/>
      <c r="VGY14" s="9"/>
      <c r="VGZ14" s="9"/>
      <c r="VHA14" s="9"/>
      <c r="VHB14" s="9"/>
      <c r="VHC14" s="9"/>
      <c r="VHD14" s="9"/>
      <c r="VHE14" s="9"/>
      <c r="VHF14" s="9"/>
      <c r="VHG14" s="9"/>
      <c r="VHH14" s="9"/>
      <c r="VHI14" s="9"/>
      <c r="VHJ14" s="9"/>
      <c r="VHK14" s="9"/>
      <c r="VHL14" s="9"/>
      <c r="VHM14" s="9"/>
      <c r="VHN14" s="9"/>
      <c r="VHO14" s="9"/>
      <c r="VHP14" s="9"/>
      <c r="VHQ14" s="9"/>
      <c r="VHR14" s="9"/>
      <c r="VHS14" s="9"/>
      <c r="VHT14" s="9"/>
      <c r="VHU14" s="9"/>
      <c r="VHV14" s="9"/>
      <c r="VHW14" s="9"/>
      <c r="VHX14" s="9"/>
      <c r="VHY14" s="9"/>
      <c r="VHZ14" s="9"/>
      <c r="VIA14" s="9"/>
      <c r="VIB14" s="9"/>
      <c r="VIC14" s="9"/>
      <c r="VID14" s="9"/>
      <c r="VIE14" s="9"/>
      <c r="VIF14" s="9"/>
      <c r="VIG14" s="9"/>
      <c r="VIH14" s="9"/>
      <c r="VII14" s="9"/>
      <c r="VIJ14" s="9"/>
      <c r="VIK14" s="9"/>
      <c r="VIL14" s="9"/>
      <c r="VIM14" s="9"/>
      <c r="VIN14" s="9"/>
      <c r="VIO14" s="9"/>
      <c r="VIP14" s="9"/>
      <c r="VIQ14" s="9"/>
      <c r="VIR14" s="9"/>
      <c r="VIS14" s="9"/>
      <c r="VIT14" s="9"/>
      <c r="VIU14" s="9"/>
      <c r="VIV14" s="9"/>
      <c r="VIW14" s="9"/>
      <c r="VIX14" s="9"/>
      <c r="VIY14" s="9"/>
      <c r="VIZ14" s="9"/>
      <c r="VJA14" s="9"/>
      <c r="VJB14" s="9"/>
      <c r="VJC14" s="9"/>
      <c r="VJD14" s="9"/>
      <c r="VJE14" s="9"/>
      <c r="VJF14" s="9"/>
      <c r="VJG14" s="9"/>
      <c r="VJH14" s="9"/>
      <c r="VJI14" s="9"/>
      <c r="VJJ14" s="9"/>
      <c r="VJK14" s="9"/>
      <c r="VJL14" s="9"/>
      <c r="VJM14" s="9"/>
      <c r="VJN14" s="9"/>
      <c r="VJO14" s="9"/>
      <c r="VJP14" s="9"/>
      <c r="VJQ14" s="9"/>
      <c r="VJR14" s="9"/>
      <c r="VJS14" s="9"/>
      <c r="VJT14" s="9"/>
      <c r="VJU14" s="9"/>
      <c r="VJV14" s="9"/>
      <c r="VJW14" s="9"/>
      <c r="VJX14" s="9"/>
      <c r="VJY14" s="9"/>
      <c r="VJZ14" s="9"/>
      <c r="VKA14" s="9"/>
      <c r="VKB14" s="9"/>
      <c r="VKC14" s="9"/>
      <c r="VKD14" s="9"/>
      <c r="VKE14" s="9"/>
      <c r="VKF14" s="9"/>
      <c r="VKG14" s="9"/>
      <c r="VKH14" s="9"/>
      <c r="VKI14" s="9"/>
      <c r="VKJ14" s="9"/>
      <c r="VKK14" s="9"/>
      <c r="VKL14" s="9"/>
      <c r="VKM14" s="9"/>
      <c r="VKN14" s="9"/>
      <c r="VKO14" s="9"/>
      <c r="VKP14" s="9"/>
      <c r="VKQ14" s="9"/>
      <c r="VKR14" s="9"/>
      <c r="VKS14" s="9"/>
      <c r="VKT14" s="9"/>
      <c r="VKU14" s="9"/>
      <c r="VKV14" s="9"/>
      <c r="VKW14" s="9"/>
      <c r="VKX14" s="9"/>
      <c r="VKY14" s="9"/>
      <c r="VKZ14" s="9"/>
      <c r="VLA14" s="9"/>
      <c r="VLB14" s="9"/>
      <c r="VLC14" s="9"/>
      <c r="VLD14" s="9"/>
      <c r="VLE14" s="9"/>
      <c r="VLF14" s="9"/>
      <c r="VLG14" s="9"/>
      <c r="VLH14" s="9"/>
      <c r="VLI14" s="9"/>
      <c r="VLJ14" s="9"/>
      <c r="VLK14" s="9"/>
      <c r="VLL14" s="9"/>
      <c r="VLM14" s="9"/>
      <c r="VLN14" s="9"/>
      <c r="VLO14" s="9"/>
      <c r="VLP14" s="9"/>
      <c r="VLQ14" s="9"/>
      <c r="VLR14" s="9"/>
      <c r="VLS14" s="9"/>
      <c r="VLT14" s="9"/>
      <c r="VLU14" s="9"/>
      <c r="VLV14" s="9"/>
      <c r="VLW14" s="9"/>
      <c r="VLX14" s="9"/>
      <c r="VLY14" s="9"/>
      <c r="VLZ14" s="9"/>
      <c r="VMA14" s="9"/>
      <c r="VMB14" s="9"/>
      <c r="VMC14" s="9"/>
      <c r="VMD14" s="9"/>
      <c r="VME14" s="9"/>
      <c r="VMF14" s="9"/>
      <c r="VMG14" s="9"/>
      <c r="VMH14" s="9"/>
      <c r="VMI14" s="9"/>
      <c r="VMJ14" s="9"/>
      <c r="VMK14" s="9"/>
      <c r="VML14" s="9"/>
      <c r="VMM14" s="9"/>
      <c r="VMN14" s="9"/>
      <c r="VMO14" s="9"/>
      <c r="VMP14" s="9"/>
      <c r="VMQ14" s="9"/>
      <c r="VMR14" s="9"/>
      <c r="VMS14" s="9"/>
      <c r="VMT14" s="9"/>
      <c r="VMU14" s="9"/>
      <c r="VMV14" s="9"/>
      <c r="VMW14" s="9"/>
      <c r="VMX14" s="9"/>
      <c r="VMY14" s="9"/>
      <c r="VMZ14" s="9"/>
      <c r="VNA14" s="9"/>
      <c r="VNB14" s="9"/>
      <c r="VNC14" s="9"/>
      <c r="VND14" s="9"/>
      <c r="VNE14" s="9"/>
      <c r="VNF14" s="9"/>
      <c r="VNG14" s="9"/>
      <c r="VNH14" s="9"/>
      <c r="VNI14" s="9"/>
      <c r="VNJ14" s="9"/>
      <c r="VNK14" s="9"/>
      <c r="VNL14" s="9"/>
      <c r="VNM14" s="9"/>
      <c r="VNN14" s="9"/>
      <c r="VNO14" s="9"/>
      <c r="VNP14" s="9"/>
      <c r="VNQ14" s="9"/>
      <c r="VNR14" s="9"/>
      <c r="VNS14" s="9"/>
      <c r="VNT14" s="9"/>
      <c r="VNU14" s="9"/>
      <c r="VNV14" s="9"/>
      <c r="VNW14" s="9"/>
      <c r="VNX14" s="9"/>
      <c r="VNY14" s="9"/>
      <c r="VNZ14" s="9"/>
      <c r="VOA14" s="9"/>
      <c r="VOB14" s="9"/>
      <c r="VOC14" s="9"/>
      <c r="VOD14" s="9"/>
      <c r="VOE14" s="9"/>
      <c r="VOF14" s="9"/>
      <c r="VOG14" s="9"/>
      <c r="VOH14" s="9"/>
      <c r="VOI14" s="9"/>
      <c r="VOJ14" s="9"/>
      <c r="VOK14" s="9"/>
      <c r="VOL14" s="9"/>
      <c r="VOM14" s="9"/>
      <c r="VON14" s="9"/>
      <c r="VOO14" s="9"/>
      <c r="VOP14" s="9"/>
      <c r="VOQ14" s="9"/>
      <c r="VOR14" s="9"/>
      <c r="VOS14" s="9"/>
      <c r="VOT14" s="9"/>
      <c r="VOU14" s="9"/>
      <c r="VOV14" s="9"/>
      <c r="VOW14" s="9"/>
      <c r="VOX14" s="9"/>
      <c r="VOY14" s="9"/>
      <c r="VOZ14" s="9"/>
      <c r="VPA14" s="9"/>
      <c r="VPB14" s="9"/>
      <c r="VPC14" s="9"/>
      <c r="VPD14" s="9"/>
      <c r="VPE14" s="9"/>
      <c r="VPF14" s="9"/>
      <c r="VPG14" s="9"/>
      <c r="VPH14" s="9"/>
      <c r="VPI14" s="9"/>
      <c r="VPJ14" s="9"/>
      <c r="VPK14" s="9"/>
      <c r="VPL14" s="9"/>
      <c r="VPM14" s="9"/>
      <c r="VPN14" s="9"/>
      <c r="VPO14" s="9"/>
      <c r="VPP14" s="9"/>
      <c r="VPQ14" s="9"/>
      <c r="VPR14" s="9"/>
      <c r="VPS14" s="9"/>
      <c r="VPT14" s="9"/>
      <c r="VPU14" s="9"/>
      <c r="VPV14" s="9"/>
      <c r="VPW14" s="9"/>
      <c r="VPX14" s="9"/>
      <c r="VPY14" s="9"/>
      <c r="VPZ14" s="9"/>
      <c r="VQA14" s="9"/>
      <c r="VQB14" s="9"/>
      <c r="VQC14" s="9"/>
      <c r="VQD14" s="9"/>
      <c r="VQE14" s="9"/>
      <c r="VQF14" s="9"/>
      <c r="VQG14" s="9"/>
      <c r="VQH14" s="9"/>
      <c r="VQI14" s="9"/>
      <c r="VQJ14" s="9"/>
      <c r="VQK14" s="9"/>
      <c r="VQL14" s="9"/>
      <c r="VQM14" s="9"/>
      <c r="VQN14" s="9"/>
      <c r="VQO14" s="9"/>
      <c r="VQP14" s="9"/>
      <c r="VQQ14" s="9"/>
      <c r="VQR14" s="9"/>
      <c r="VQS14" s="9"/>
      <c r="VQT14" s="9"/>
      <c r="VQU14" s="9"/>
      <c r="VQV14" s="9"/>
      <c r="VQW14" s="9"/>
      <c r="VQX14" s="9"/>
      <c r="VQY14" s="9"/>
      <c r="VQZ14" s="9"/>
      <c r="VRA14" s="9"/>
      <c r="VRB14" s="9"/>
      <c r="VRC14" s="9"/>
      <c r="VRD14" s="9"/>
      <c r="VRE14" s="9"/>
      <c r="VRF14" s="9"/>
      <c r="VRG14" s="9"/>
      <c r="VRH14" s="9"/>
      <c r="VRI14" s="9"/>
      <c r="VRJ14" s="9"/>
      <c r="VRK14" s="9"/>
      <c r="VRL14" s="9"/>
      <c r="VRM14" s="9"/>
      <c r="VRN14" s="9"/>
      <c r="VRO14" s="9"/>
      <c r="VRP14" s="9"/>
      <c r="VRQ14" s="9"/>
      <c r="VRR14" s="9"/>
      <c r="VRS14" s="9"/>
      <c r="VRT14" s="9"/>
      <c r="VRU14" s="9"/>
      <c r="VRV14" s="9"/>
      <c r="VRW14" s="9"/>
      <c r="VRX14" s="9"/>
      <c r="VRY14" s="9"/>
      <c r="VRZ14" s="9"/>
      <c r="VSA14" s="9"/>
      <c r="VSB14" s="9"/>
      <c r="VSC14" s="9"/>
      <c r="VSD14" s="9"/>
      <c r="VSE14" s="9"/>
      <c r="VSF14" s="9"/>
      <c r="VSG14" s="9"/>
      <c r="VSH14" s="9"/>
      <c r="VSI14" s="9"/>
      <c r="VSJ14" s="9"/>
      <c r="VSK14" s="9"/>
      <c r="VSL14" s="9"/>
      <c r="VSM14" s="9"/>
      <c r="VSN14" s="9"/>
      <c r="VSO14" s="9"/>
      <c r="VSP14" s="9"/>
      <c r="VSQ14" s="9"/>
      <c r="VSR14" s="9"/>
      <c r="VSS14" s="9"/>
      <c r="VST14" s="9"/>
      <c r="VSU14" s="9"/>
      <c r="VSV14" s="9"/>
      <c r="VSW14" s="9"/>
      <c r="VSX14" s="9"/>
      <c r="VSY14" s="9"/>
      <c r="VSZ14" s="9"/>
      <c r="VTA14" s="9"/>
      <c r="VTB14" s="9"/>
      <c r="VTC14" s="9"/>
      <c r="VTD14" s="9"/>
      <c r="VTE14" s="9"/>
      <c r="VTF14" s="9"/>
      <c r="VTG14" s="9"/>
      <c r="VTH14" s="9"/>
      <c r="VTI14" s="9"/>
      <c r="VTJ14" s="9"/>
      <c r="VTK14" s="9"/>
      <c r="VTL14" s="9"/>
      <c r="VTM14" s="9"/>
      <c r="VTN14" s="9"/>
      <c r="VTO14" s="9"/>
      <c r="VTP14" s="9"/>
      <c r="VTQ14" s="9"/>
      <c r="VTR14" s="9"/>
      <c r="VTS14" s="9"/>
      <c r="VTT14" s="9"/>
      <c r="VTU14" s="9"/>
      <c r="VTV14" s="9"/>
      <c r="VTW14" s="9"/>
      <c r="VTX14" s="9"/>
      <c r="VTY14" s="9"/>
      <c r="VTZ14" s="9"/>
      <c r="VUA14" s="9"/>
      <c r="VUB14" s="9"/>
      <c r="VUC14" s="9"/>
      <c r="VUD14" s="9"/>
      <c r="VUE14" s="9"/>
      <c r="VUF14" s="9"/>
      <c r="VUG14" s="9"/>
      <c r="VUH14" s="9"/>
      <c r="VUI14" s="9"/>
      <c r="VUJ14" s="9"/>
      <c r="VUK14" s="9"/>
      <c r="VUL14" s="9"/>
      <c r="VUM14" s="9"/>
      <c r="VUN14" s="9"/>
      <c r="VUO14" s="9"/>
      <c r="VUP14" s="9"/>
      <c r="VUQ14" s="9"/>
      <c r="VUR14" s="9"/>
      <c r="VUS14" s="9"/>
      <c r="VUT14" s="9"/>
      <c r="VUU14" s="9"/>
      <c r="VUV14" s="9"/>
      <c r="VUW14" s="9"/>
      <c r="VUX14" s="9"/>
      <c r="VUY14" s="9"/>
      <c r="VUZ14" s="9"/>
      <c r="VVA14" s="9"/>
      <c r="VVB14" s="9"/>
      <c r="VVC14" s="9"/>
      <c r="VVD14" s="9"/>
      <c r="VVE14" s="9"/>
      <c r="VVF14" s="9"/>
      <c r="VVG14" s="9"/>
      <c r="VVH14" s="9"/>
      <c r="VVI14" s="9"/>
      <c r="VVJ14" s="9"/>
      <c r="VVK14" s="9"/>
      <c r="VVL14" s="9"/>
      <c r="VVM14" s="9"/>
      <c r="VVN14" s="9"/>
      <c r="VVO14" s="9"/>
      <c r="VVP14" s="9"/>
      <c r="VVQ14" s="9"/>
      <c r="VVR14" s="9"/>
      <c r="VVS14" s="9"/>
      <c r="VVT14" s="9"/>
      <c r="VVU14" s="9"/>
      <c r="VVV14" s="9"/>
      <c r="VVW14" s="9"/>
      <c r="VVX14" s="9"/>
      <c r="VVY14" s="9"/>
      <c r="VVZ14" s="9"/>
      <c r="VWA14" s="9"/>
      <c r="VWB14" s="9"/>
      <c r="VWC14" s="9"/>
      <c r="VWD14" s="9"/>
      <c r="VWE14" s="9"/>
      <c r="VWF14" s="9"/>
      <c r="VWG14" s="9"/>
      <c r="VWH14" s="9"/>
      <c r="VWI14" s="9"/>
      <c r="VWJ14" s="9"/>
      <c r="VWK14" s="9"/>
      <c r="VWL14" s="9"/>
      <c r="VWM14" s="9"/>
      <c r="VWN14" s="9"/>
      <c r="VWO14" s="9"/>
      <c r="VWP14" s="9"/>
      <c r="VWQ14" s="9"/>
      <c r="VWR14" s="9"/>
      <c r="VWS14" s="9"/>
      <c r="VWT14" s="9"/>
      <c r="VWU14" s="9"/>
      <c r="VWV14" s="9"/>
      <c r="VWW14" s="9"/>
      <c r="VWX14" s="9"/>
      <c r="VWY14" s="9"/>
      <c r="VWZ14" s="9"/>
      <c r="VXA14" s="9"/>
      <c r="VXB14" s="9"/>
      <c r="VXC14" s="9"/>
      <c r="VXD14" s="9"/>
      <c r="VXE14" s="9"/>
      <c r="VXF14" s="9"/>
      <c r="VXG14" s="9"/>
      <c r="VXH14" s="9"/>
      <c r="VXI14" s="9"/>
      <c r="VXJ14" s="9"/>
      <c r="VXK14" s="9"/>
      <c r="VXL14" s="9"/>
      <c r="VXM14" s="9"/>
      <c r="VXN14" s="9"/>
      <c r="VXO14" s="9"/>
      <c r="VXP14" s="9"/>
      <c r="VXQ14" s="9"/>
      <c r="VXR14" s="9"/>
      <c r="VXS14" s="9"/>
      <c r="VXT14" s="9"/>
      <c r="VXU14" s="9"/>
      <c r="VXV14" s="9"/>
      <c r="VXW14" s="9"/>
      <c r="VXX14" s="9"/>
      <c r="VXY14" s="9"/>
      <c r="VXZ14" s="9"/>
      <c r="VYA14" s="9"/>
      <c r="VYB14" s="9"/>
      <c r="VYC14" s="9"/>
      <c r="VYD14" s="9"/>
      <c r="VYE14" s="9"/>
      <c r="VYF14" s="9"/>
      <c r="VYG14" s="9"/>
      <c r="VYH14" s="9"/>
      <c r="VYI14" s="9"/>
      <c r="VYJ14" s="9"/>
      <c r="VYK14" s="9"/>
      <c r="VYL14" s="9"/>
      <c r="VYM14" s="9"/>
      <c r="VYN14" s="9"/>
      <c r="VYO14" s="9"/>
      <c r="VYP14" s="9"/>
      <c r="VYQ14" s="9"/>
      <c r="VYR14" s="9"/>
      <c r="VYS14" s="9"/>
      <c r="VYT14" s="9"/>
      <c r="VYU14" s="9"/>
      <c r="VYV14" s="9"/>
      <c r="VYW14" s="9"/>
      <c r="VYX14" s="9"/>
      <c r="VYY14" s="9"/>
      <c r="VYZ14" s="9"/>
      <c r="VZA14" s="9"/>
      <c r="VZB14" s="9"/>
      <c r="VZC14" s="9"/>
      <c r="VZD14" s="9"/>
      <c r="VZE14" s="9"/>
      <c r="VZF14" s="9"/>
      <c r="VZG14" s="9"/>
      <c r="VZH14" s="9"/>
      <c r="VZI14" s="9"/>
      <c r="VZJ14" s="9"/>
      <c r="VZK14" s="9"/>
      <c r="VZL14" s="9"/>
      <c r="VZM14" s="9"/>
      <c r="VZN14" s="9"/>
      <c r="VZO14" s="9"/>
      <c r="VZP14" s="9"/>
      <c r="VZQ14" s="9"/>
      <c r="VZR14" s="9"/>
      <c r="VZS14" s="9"/>
      <c r="VZT14" s="9"/>
      <c r="VZU14" s="9"/>
      <c r="VZV14" s="9"/>
      <c r="VZW14" s="9"/>
      <c r="VZX14" s="9"/>
      <c r="VZY14" s="9"/>
      <c r="VZZ14" s="9"/>
      <c r="WAA14" s="9"/>
      <c r="WAB14" s="9"/>
      <c r="WAC14" s="9"/>
      <c r="WAD14" s="9"/>
      <c r="WAE14" s="9"/>
      <c r="WAF14" s="9"/>
      <c r="WAG14" s="9"/>
      <c r="WAH14" s="9"/>
      <c r="WAI14" s="9"/>
      <c r="WAJ14" s="9"/>
      <c r="WAK14" s="9"/>
      <c r="WAL14" s="9"/>
      <c r="WAM14" s="9"/>
      <c r="WAN14" s="9"/>
      <c r="WAO14" s="9"/>
      <c r="WAP14" s="9"/>
      <c r="WAQ14" s="9"/>
      <c r="WAR14" s="9"/>
      <c r="WAS14" s="9"/>
      <c r="WAT14" s="9"/>
      <c r="WAU14" s="9"/>
      <c r="WAV14" s="9"/>
      <c r="WAW14" s="9"/>
      <c r="WAX14" s="9"/>
      <c r="WAY14" s="9"/>
      <c r="WAZ14" s="9"/>
      <c r="WBA14" s="9"/>
      <c r="WBB14" s="9"/>
      <c r="WBC14" s="9"/>
      <c r="WBD14" s="9"/>
      <c r="WBE14" s="9"/>
      <c r="WBF14" s="9"/>
      <c r="WBG14" s="9"/>
      <c r="WBH14" s="9"/>
      <c r="WBI14" s="9"/>
      <c r="WBJ14" s="9"/>
      <c r="WBK14" s="9"/>
      <c r="WBL14" s="9"/>
      <c r="WBM14" s="9"/>
      <c r="WBN14" s="9"/>
      <c r="WBO14" s="9"/>
      <c r="WBP14" s="9"/>
      <c r="WBQ14" s="9"/>
      <c r="WBR14" s="9"/>
      <c r="WBS14" s="9"/>
      <c r="WBT14" s="9"/>
      <c r="WBU14" s="9"/>
      <c r="WBV14" s="9"/>
      <c r="WBW14" s="9"/>
      <c r="WBX14" s="9"/>
      <c r="WBY14" s="9"/>
      <c r="WBZ14" s="9"/>
      <c r="WCA14" s="9"/>
      <c r="WCB14" s="9"/>
      <c r="WCC14" s="9"/>
      <c r="WCD14" s="9"/>
      <c r="WCE14" s="9"/>
      <c r="WCF14" s="9"/>
      <c r="WCG14" s="9"/>
      <c r="WCH14" s="9"/>
      <c r="WCI14" s="9"/>
      <c r="WCJ14" s="9"/>
      <c r="WCK14" s="9"/>
      <c r="WCL14" s="9"/>
      <c r="WCM14" s="9"/>
      <c r="WCN14" s="9"/>
      <c r="WCO14" s="9"/>
      <c r="WCP14" s="9"/>
      <c r="WCQ14" s="9"/>
      <c r="WCR14" s="9"/>
      <c r="WCS14" s="9"/>
      <c r="WCT14" s="9"/>
      <c r="WCU14" s="9"/>
      <c r="WCV14" s="9"/>
      <c r="WCW14" s="9"/>
      <c r="WCX14" s="9"/>
      <c r="WCY14" s="9"/>
      <c r="WCZ14" s="9"/>
      <c r="WDA14" s="9"/>
      <c r="WDB14" s="9"/>
      <c r="WDC14" s="9"/>
      <c r="WDD14" s="9"/>
      <c r="WDE14" s="9"/>
      <c r="WDF14" s="9"/>
      <c r="WDG14" s="9"/>
      <c r="WDH14" s="9"/>
      <c r="WDI14" s="9"/>
      <c r="WDJ14" s="9"/>
      <c r="WDK14" s="9"/>
      <c r="WDL14" s="9"/>
      <c r="WDM14" s="9"/>
      <c r="WDN14" s="9"/>
      <c r="WDO14" s="9"/>
      <c r="WDP14" s="9"/>
      <c r="WDQ14" s="9"/>
      <c r="WDR14" s="9"/>
      <c r="WDS14" s="9"/>
      <c r="WDT14" s="9"/>
      <c r="WDU14" s="9"/>
      <c r="WDV14" s="9"/>
      <c r="WDW14" s="9"/>
      <c r="WDX14" s="9"/>
      <c r="WDY14" s="9"/>
      <c r="WDZ14" s="9"/>
      <c r="WEA14" s="9"/>
      <c r="WEB14" s="9"/>
      <c r="WEC14" s="9"/>
      <c r="WED14" s="9"/>
      <c r="WEE14" s="9"/>
      <c r="WEF14" s="9"/>
      <c r="WEG14" s="9"/>
      <c r="WEH14" s="9"/>
      <c r="WEI14" s="9"/>
      <c r="WEJ14" s="9"/>
      <c r="WEK14" s="9"/>
      <c r="WEL14" s="9"/>
      <c r="WEM14" s="9"/>
      <c r="WEN14" s="9"/>
      <c r="WEO14" s="9"/>
      <c r="WEP14" s="9"/>
      <c r="WEQ14" s="9"/>
      <c r="WER14" s="9"/>
      <c r="WES14" s="9"/>
      <c r="WET14" s="9"/>
      <c r="WEU14" s="9"/>
      <c r="WEV14" s="9"/>
      <c r="WEW14" s="9"/>
      <c r="WEX14" s="9"/>
      <c r="WEY14" s="9"/>
      <c r="WEZ14" s="9"/>
      <c r="WFA14" s="9"/>
      <c r="WFB14" s="9"/>
      <c r="WFC14" s="9"/>
      <c r="WFD14" s="9"/>
      <c r="WFE14" s="9"/>
      <c r="WFF14" s="9"/>
      <c r="WFG14" s="9"/>
      <c r="WFH14" s="9"/>
      <c r="WFI14" s="9"/>
      <c r="WFJ14" s="9"/>
      <c r="WFK14" s="9"/>
      <c r="WFL14" s="9"/>
      <c r="WFM14" s="9"/>
      <c r="WFN14" s="9"/>
      <c r="WFO14" s="9"/>
      <c r="WFP14" s="9"/>
      <c r="WFQ14" s="9"/>
      <c r="WFR14" s="9"/>
      <c r="WFS14" s="9"/>
      <c r="WFT14" s="9"/>
      <c r="WFU14" s="9"/>
      <c r="WFV14" s="9"/>
      <c r="WFW14" s="9"/>
      <c r="WFX14" s="9"/>
      <c r="WFY14" s="9"/>
      <c r="WFZ14" s="9"/>
      <c r="WGA14" s="9"/>
      <c r="WGB14" s="9"/>
      <c r="WGC14" s="9"/>
      <c r="WGD14" s="9"/>
      <c r="WGE14" s="9"/>
      <c r="WGF14" s="9"/>
      <c r="WGG14" s="9"/>
      <c r="WGH14" s="9"/>
      <c r="WGI14" s="9"/>
      <c r="WGJ14" s="9"/>
      <c r="WGK14" s="9"/>
      <c r="WGL14" s="9"/>
      <c r="WGM14" s="9"/>
      <c r="WGN14" s="9"/>
      <c r="WGO14" s="9"/>
      <c r="WGP14" s="9"/>
      <c r="WGQ14" s="9"/>
      <c r="WGR14" s="9"/>
      <c r="WGS14" s="9"/>
      <c r="WGT14" s="9"/>
      <c r="WGU14" s="9"/>
      <c r="WGV14" s="9"/>
      <c r="WGW14" s="9"/>
      <c r="WGX14" s="9"/>
      <c r="WGY14" s="9"/>
      <c r="WGZ14" s="9"/>
      <c r="WHA14" s="9"/>
      <c r="WHB14" s="9"/>
      <c r="WHC14" s="9"/>
      <c r="WHD14" s="9"/>
      <c r="WHE14" s="9"/>
      <c r="WHF14" s="9"/>
      <c r="WHG14" s="9"/>
      <c r="WHH14" s="9"/>
      <c r="WHI14" s="9"/>
      <c r="WHJ14" s="9"/>
      <c r="WHK14" s="9"/>
      <c r="WHL14" s="9"/>
      <c r="WHM14" s="9"/>
      <c r="WHN14" s="9"/>
      <c r="WHO14" s="9"/>
      <c r="WHP14" s="9"/>
      <c r="WHQ14" s="9"/>
      <c r="WHR14" s="9"/>
      <c r="WHS14" s="9"/>
      <c r="WHT14" s="9"/>
      <c r="WHU14" s="9"/>
      <c r="WHV14" s="9"/>
      <c r="WHW14" s="9"/>
      <c r="WHX14" s="9"/>
      <c r="WHY14" s="9"/>
      <c r="WHZ14" s="9"/>
      <c r="WIA14" s="9"/>
      <c r="WIB14" s="9"/>
      <c r="WIC14" s="9"/>
      <c r="WID14" s="9"/>
      <c r="WIE14" s="9"/>
      <c r="WIF14" s="9"/>
      <c r="WIG14" s="9"/>
      <c r="WIH14" s="9"/>
      <c r="WII14" s="9"/>
      <c r="WIJ14" s="9"/>
      <c r="WIK14" s="9"/>
      <c r="WIL14" s="9"/>
      <c r="WIM14" s="9"/>
      <c r="WIN14" s="9"/>
      <c r="WIO14" s="9"/>
      <c r="WIP14" s="9"/>
      <c r="WIQ14" s="9"/>
      <c r="WIR14" s="9"/>
      <c r="WIS14" s="9"/>
      <c r="WIT14" s="9"/>
      <c r="WIU14" s="9"/>
      <c r="WIV14" s="9"/>
      <c r="WIW14" s="9"/>
      <c r="WIX14" s="9"/>
      <c r="WIY14" s="9"/>
      <c r="WIZ14" s="9"/>
      <c r="WJA14" s="9"/>
      <c r="WJB14" s="9"/>
      <c r="WJC14" s="9"/>
      <c r="WJD14" s="9"/>
      <c r="WJE14" s="9"/>
      <c r="WJF14" s="9"/>
      <c r="WJG14" s="9"/>
      <c r="WJH14" s="9"/>
      <c r="WJI14" s="9"/>
      <c r="WJJ14" s="9"/>
      <c r="WJK14" s="9"/>
      <c r="WJL14" s="9"/>
      <c r="WJM14" s="9"/>
      <c r="WJN14" s="9"/>
      <c r="WJO14" s="9"/>
      <c r="WJP14" s="9"/>
      <c r="WJQ14" s="9"/>
      <c r="WJR14" s="9"/>
      <c r="WJS14" s="9"/>
      <c r="WJT14" s="9"/>
      <c r="WJU14" s="9"/>
      <c r="WJV14" s="9"/>
      <c r="WJW14" s="9"/>
      <c r="WJX14" s="9"/>
      <c r="WJY14" s="9"/>
      <c r="WJZ14" s="9"/>
      <c r="WKA14" s="9"/>
      <c r="WKB14" s="9"/>
      <c r="WKC14" s="9"/>
      <c r="WKD14" s="9"/>
      <c r="WKE14" s="9"/>
      <c r="WKF14" s="9"/>
      <c r="WKG14" s="9"/>
      <c r="WKH14" s="9"/>
      <c r="WKI14" s="9"/>
      <c r="WKJ14" s="9"/>
      <c r="WKK14" s="9"/>
      <c r="WKL14" s="9"/>
      <c r="WKM14" s="9"/>
      <c r="WKN14" s="9"/>
      <c r="WKO14" s="9"/>
      <c r="WKP14" s="9"/>
      <c r="WKQ14" s="9"/>
      <c r="WKR14" s="9"/>
      <c r="WKS14" s="9"/>
      <c r="WKT14" s="9"/>
      <c r="WKU14" s="9"/>
      <c r="WKV14" s="9"/>
      <c r="WKW14" s="9"/>
      <c r="WKX14" s="9"/>
      <c r="WKY14" s="9"/>
      <c r="WKZ14" s="9"/>
      <c r="WLA14" s="9"/>
      <c r="WLB14" s="9"/>
      <c r="WLC14" s="9"/>
      <c r="WLD14" s="9"/>
      <c r="WLE14" s="9"/>
      <c r="WLF14" s="9"/>
      <c r="WLG14" s="9"/>
      <c r="WLH14" s="9"/>
      <c r="WLI14" s="9"/>
      <c r="WLJ14" s="9"/>
      <c r="WLK14" s="9"/>
      <c r="WLL14" s="9"/>
      <c r="WLM14" s="9"/>
      <c r="WLN14" s="9"/>
      <c r="WLO14" s="9"/>
      <c r="WLP14" s="9"/>
      <c r="WLQ14" s="9"/>
      <c r="WLR14" s="9"/>
      <c r="WLS14" s="9"/>
      <c r="WLT14" s="9"/>
      <c r="WLU14" s="9"/>
      <c r="WLV14" s="9"/>
      <c r="WLW14" s="9"/>
      <c r="WLX14" s="9"/>
      <c r="WLY14" s="9"/>
      <c r="WLZ14" s="9"/>
      <c r="WMA14" s="9"/>
      <c r="WMB14" s="9"/>
      <c r="WMC14" s="9"/>
      <c r="WMD14" s="9"/>
      <c r="WME14" s="9"/>
      <c r="WMF14" s="9"/>
      <c r="WMG14" s="9"/>
      <c r="WMH14" s="9"/>
      <c r="WMI14" s="9"/>
      <c r="WMJ14" s="9"/>
      <c r="WMK14" s="9"/>
      <c r="WML14" s="9"/>
      <c r="WMM14" s="9"/>
      <c r="WMN14" s="9"/>
      <c r="WMO14" s="9"/>
      <c r="WMP14" s="9"/>
      <c r="WMQ14" s="9"/>
      <c r="WMR14" s="9"/>
      <c r="WMS14" s="9"/>
      <c r="WMT14" s="9"/>
      <c r="WMU14" s="9"/>
      <c r="WMV14" s="9"/>
      <c r="WMW14" s="9"/>
      <c r="WMX14" s="9"/>
      <c r="WMY14" s="9"/>
      <c r="WMZ14" s="9"/>
      <c r="WNA14" s="9"/>
      <c r="WNB14" s="9"/>
      <c r="WNC14" s="9"/>
      <c r="WND14" s="9"/>
      <c r="WNE14" s="9"/>
      <c r="WNF14" s="9"/>
      <c r="WNG14" s="9"/>
      <c r="WNH14" s="9"/>
      <c r="WNI14" s="9"/>
      <c r="WNJ14" s="9"/>
      <c r="WNK14" s="9"/>
      <c r="WNL14" s="9"/>
      <c r="WNM14" s="9"/>
      <c r="WNN14" s="9"/>
      <c r="WNO14" s="9"/>
      <c r="WNP14" s="9"/>
      <c r="WNQ14" s="9"/>
      <c r="WNR14" s="9"/>
      <c r="WNS14" s="9"/>
      <c r="WNT14" s="9"/>
      <c r="WNU14" s="9"/>
      <c r="WNV14" s="9"/>
      <c r="WNW14" s="9"/>
      <c r="WNX14" s="9"/>
      <c r="WNY14" s="9"/>
      <c r="WNZ14" s="9"/>
      <c r="WOA14" s="9"/>
      <c r="WOB14" s="9"/>
      <c r="WOC14" s="9"/>
      <c r="WOD14" s="9"/>
      <c r="WOE14" s="9"/>
      <c r="WOF14" s="9"/>
      <c r="WOG14" s="9"/>
      <c r="WOH14" s="9"/>
      <c r="WOI14" s="9"/>
      <c r="WOJ14" s="9"/>
      <c r="WOK14" s="9"/>
      <c r="WOL14" s="9"/>
      <c r="WOM14" s="9"/>
      <c r="WON14" s="9"/>
      <c r="WOO14" s="9"/>
      <c r="WOP14" s="9"/>
      <c r="WOQ14" s="9"/>
      <c r="WOR14" s="9"/>
      <c r="WOS14" s="9"/>
      <c r="WOT14" s="9"/>
      <c r="WOU14" s="9"/>
      <c r="WOV14" s="9"/>
      <c r="WOW14" s="9"/>
      <c r="WOX14" s="9"/>
      <c r="WOY14" s="9"/>
      <c r="WOZ14" s="9"/>
      <c r="WPA14" s="9"/>
      <c r="WPB14" s="9"/>
      <c r="WPC14" s="9"/>
      <c r="WPD14" s="9"/>
      <c r="WPE14" s="9"/>
      <c r="WPF14" s="9"/>
      <c r="WPG14" s="9"/>
      <c r="WPH14" s="9"/>
      <c r="WPI14" s="9"/>
      <c r="WPJ14" s="9"/>
      <c r="WPK14" s="9"/>
      <c r="WPL14" s="9"/>
      <c r="WPM14" s="9"/>
      <c r="WPN14" s="9"/>
      <c r="WPO14" s="9"/>
      <c r="WPP14" s="9"/>
      <c r="WPQ14" s="9"/>
      <c r="WPR14" s="9"/>
      <c r="WPS14" s="9"/>
      <c r="WPT14" s="9"/>
      <c r="WPU14" s="9"/>
      <c r="WPV14" s="9"/>
      <c r="WPW14" s="9"/>
      <c r="WPX14" s="9"/>
      <c r="WPY14" s="9"/>
      <c r="WPZ14" s="9"/>
      <c r="WQA14" s="9"/>
      <c r="WQB14" s="9"/>
      <c r="WQC14" s="9"/>
      <c r="WQD14" s="9"/>
      <c r="WQE14" s="9"/>
      <c r="WQF14" s="9"/>
      <c r="WQG14" s="9"/>
      <c r="WQH14" s="9"/>
      <c r="WQI14" s="9"/>
      <c r="WQJ14" s="9"/>
      <c r="WQK14" s="9"/>
      <c r="WQL14" s="9"/>
      <c r="WQM14" s="9"/>
      <c r="WQN14" s="9"/>
      <c r="WQO14" s="9"/>
      <c r="WQP14" s="9"/>
      <c r="WQQ14" s="9"/>
      <c r="WQR14" s="9"/>
      <c r="WQS14" s="9"/>
      <c r="WQT14" s="9"/>
      <c r="WQU14" s="9"/>
      <c r="WQV14" s="9"/>
      <c r="WQW14" s="9"/>
      <c r="WQX14" s="9"/>
      <c r="WQY14" s="9"/>
      <c r="WQZ14" s="9"/>
      <c r="WRA14" s="9"/>
      <c r="WRB14" s="9"/>
      <c r="WRC14" s="9"/>
      <c r="WRD14" s="9"/>
      <c r="WRE14" s="9"/>
      <c r="WRF14" s="9"/>
      <c r="WRG14" s="9"/>
      <c r="WRH14" s="9"/>
      <c r="WRI14" s="9"/>
      <c r="WRJ14" s="9"/>
      <c r="WRK14" s="9"/>
      <c r="WRL14" s="9"/>
      <c r="WRM14" s="9"/>
      <c r="WRN14" s="9"/>
      <c r="WRO14" s="9"/>
      <c r="WRP14" s="9"/>
      <c r="WRQ14" s="9"/>
      <c r="WRR14" s="9"/>
      <c r="WRS14" s="9"/>
      <c r="WRT14" s="9"/>
      <c r="WRU14" s="9"/>
      <c r="WRV14" s="9"/>
      <c r="WRW14" s="9"/>
      <c r="WRX14" s="9"/>
      <c r="WRY14" s="9"/>
      <c r="WRZ14" s="9"/>
      <c r="WSA14" s="9"/>
      <c r="WSB14" s="9"/>
      <c r="WSC14" s="9"/>
      <c r="WSD14" s="9"/>
      <c r="WSE14" s="9"/>
      <c r="WSF14" s="9"/>
      <c r="WSG14" s="9"/>
      <c r="WSH14" s="9"/>
      <c r="WSI14" s="9"/>
      <c r="WSJ14" s="9"/>
      <c r="WSK14" s="9"/>
      <c r="WSL14" s="9"/>
      <c r="WSM14" s="9"/>
      <c r="WSN14" s="9"/>
      <c r="WSO14" s="9"/>
      <c r="WSP14" s="9"/>
      <c r="WSQ14" s="9"/>
      <c r="WSR14" s="9"/>
      <c r="WSS14" s="9"/>
      <c r="WST14" s="9"/>
      <c r="WSU14" s="9"/>
      <c r="WSV14" s="9"/>
      <c r="WSW14" s="9"/>
      <c r="WSX14" s="9"/>
      <c r="WSY14" s="9"/>
      <c r="WSZ14" s="9"/>
      <c r="WTA14" s="9"/>
      <c r="WTB14" s="9"/>
      <c r="WTC14" s="9"/>
      <c r="WTD14" s="9"/>
      <c r="WTE14" s="9"/>
      <c r="WTF14" s="9"/>
      <c r="WTG14" s="9"/>
      <c r="WTH14" s="9"/>
      <c r="WTI14" s="9"/>
      <c r="WTJ14" s="9"/>
      <c r="WTK14" s="9"/>
      <c r="WTL14" s="9"/>
      <c r="WTM14" s="9"/>
      <c r="WTN14" s="9"/>
      <c r="WTO14" s="9"/>
      <c r="WTP14" s="9"/>
      <c r="WTQ14" s="9"/>
      <c r="WTR14" s="9"/>
      <c r="WTS14" s="9"/>
      <c r="WTT14" s="9"/>
      <c r="WTU14" s="9"/>
      <c r="WTV14" s="9"/>
      <c r="WTW14" s="9"/>
      <c r="WTX14" s="9"/>
      <c r="WTY14" s="9"/>
      <c r="WTZ14" s="9"/>
      <c r="WUA14" s="9"/>
      <c r="WUB14" s="9"/>
      <c r="WUC14" s="9"/>
      <c r="WUD14" s="9"/>
      <c r="WUE14" s="9"/>
      <c r="WUF14" s="9"/>
      <c r="WUG14" s="9"/>
      <c r="WUH14" s="9"/>
      <c r="WUI14" s="9"/>
      <c r="WUJ14" s="9"/>
      <c r="WUK14" s="9"/>
      <c r="WUL14" s="9"/>
      <c r="WUM14" s="9"/>
      <c r="WUN14" s="9"/>
      <c r="WUO14" s="9"/>
      <c r="WUP14" s="9"/>
      <c r="WUQ14" s="9"/>
      <c r="WUR14" s="9"/>
      <c r="WUS14" s="9"/>
      <c r="WUT14" s="9"/>
      <c r="WUU14" s="9"/>
      <c r="WUV14" s="9"/>
      <c r="WUW14" s="9"/>
      <c r="WUX14" s="9"/>
      <c r="WUY14" s="9"/>
      <c r="WUZ14" s="9"/>
      <c r="WVA14" s="9"/>
      <c r="WVB14" s="9"/>
      <c r="WVC14" s="9"/>
      <c r="WVD14" s="9"/>
      <c r="WVE14" s="9"/>
      <c r="WVF14" s="9"/>
      <c r="WVG14" s="9"/>
      <c r="WVH14" s="9"/>
      <c r="WVI14" s="9"/>
      <c r="WVJ14" s="9"/>
      <c r="WVK14" s="9"/>
      <c r="WVL14" s="9"/>
      <c r="WVM14" s="9"/>
      <c r="WVN14" s="9"/>
      <c r="WVO14" s="9"/>
      <c r="WVP14" s="9"/>
      <c r="WVQ14" s="9"/>
      <c r="WVR14" s="9"/>
      <c r="WVS14" s="9"/>
      <c r="WVT14" s="9"/>
      <c r="WVU14" s="9"/>
      <c r="WVV14" s="9"/>
      <c r="WVW14" s="9"/>
      <c r="WVX14" s="9"/>
      <c r="WVY14" s="9"/>
      <c r="WVZ14" s="9"/>
      <c r="WWA14" s="9"/>
      <c r="WWB14" s="9"/>
      <c r="WWC14" s="9"/>
      <c r="WWD14" s="9"/>
      <c r="WWE14" s="9"/>
      <c r="WWF14" s="9"/>
      <c r="WWG14" s="9"/>
      <c r="WWH14" s="9"/>
      <c r="WWI14" s="9"/>
      <c r="WWJ14" s="9"/>
      <c r="WWK14" s="9"/>
      <c r="WWL14" s="9"/>
      <c r="WWM14" s="9"/>
      <c r="WWN14" s="9"/>
      <c r="WWO14" s="9"/>
      <c r="WWP14" s="9"/>
      <c r="WWQ14" s="9"/>
      <c r="WWR14" s="9"/>
      <c r="WWS14" s="9"/>
      <c r="WWT14" s="9"/>
      <c r="WWU14" s="9"/>
      <c r="WWV14" s="9"/>
      <c r="WWW14" s="9"/>
      <c r="WWX14" s="9"/>
      <c r="WWY14" s="9"/>
      <c r="WWZ14" s="9"/>
      <c r="WXA14" s="9"/>
      <c r="WXB14" s="9"/>
      <c r="WXC14" s="9"/>
      <c r="WXD14" s="9"/>
      <c r="WXE14" s="9"/>
      <c r="WXF14" s="9"/>
      <c r="WXG14" s="9"/>
      <c r="WXH14" s="9"/>
      <c r="WXI14" s="9"/>
      <c r="WXJ14" s="9"/>
      <c r="WXK14" s="9"/>
      <c r="WXL14" s="9"/>
      <c r="WXM14" s="9"/>
      <c r="WXN14" s="9"/>
      <c r="WXO14" s="9"/>
      <c r="WXP14" s="9"/>
      <c r="WXQ14" s="9"/>
      <c r="WXR14" s="9"/>
      <c r="WXS14" s="9"/>
      <c r="WXT14" s="9"/>
      <c r="WXU14" s="9"/>
      <c r="WXV14" s="9"/>
      <c r="WXW14" s="9"/>
      <c r="WXX14" s="9"/>
      <c r="WXY14" s="9"/>
      <c r="WXZ14" s="9"/>
      <c r="WYA14" s="9"/>
      <c r="WYB14" s="9"/>
      <c r="WYC14" s="9"/>
      <c r="WYD14" s="9"/>
      <c r="WYE14" s="9"/>
      <c r="WYF14" s="9"/>
      <c r="WYG14" s="9"/>
      <c r="WYH14" s="9"/>
      <c r="WYI14" s="9"/>
      <c r="WYJ14" s="9"/>
      <c r="WYK14" s="9"/>
      <c r="WYL14" s="9"/>
      <c r="WYM14" s="9"/>
      <c r="WYN14" s="9"/>
      <c r="WYO14" s="9"/>
      <c r="WYP14" s="9"/>
      <c r="WYQ14" s="9"/>
      <c r="WYR14" s="9"/>
      <c r="WYS14" s="9"/>
      <c r="WYT14" s="9"/>
      <c r="WYU14" s="9"/>
      <c r="WYV14" s="9"/>
      <c r="WYW14" s="9"/>
      <c r="WYX14" s="9"/>
      <c r="WYY14" s="9"/>
      <c r="WYZ14" s="9"/>
      <c r="WZA14" s="9"/>
      <c r="WZB14" s="9"/>
      <c r="WZC14" s="9"/>
      <c r="WZD14" s="9"/>
      <c r="WZE14" s="9"/>
      <c r="WZF14" s="9"/>
      <c r="WZG14" s="9"/>
      <c r="WZH14" s="9"/>
      <c r="WZI14" s="9"/>
      <c r="WZJ14" s="9"/>
      <c r="WZK14" s="9"/>
      <c r="WZL14" s="9"/>
      <c r="WZM14" s="9"/>
      <c r="WZN14" s="9"/>
      <c r="WZO14" s="9"/>
      <c r="WZP14" s="9"/>
      <c r="WZQ14" s="9"/>
      <c r="WZR14" s="9"/>
      <c r="WZS14" s="9"/>
      <c r="WZT14" s="9"/>
      <c r="WZU14" s="9"/>
      <c r="WZV14" s="9"/>
      <c r="WZW14" s="9"/>
      <c r="WZX14" s="9"/>
      <c r="WZY14" s="9"/>
      <c r="WZZ14" s="9"/>
      <c r="XAA14" s="9"/>
      <c r="XAB14" s="9"/>
      <c r="XAC14" s="9"/>
      <c r="XAD14" s="9"/>
      <c r="XAE14" s="9"/>
      <c r="XAF14" s="9"/>
      <c r="XAG14" s="9"/>
      <c r="XAH14" s="9"/>
      <c r="XAI14" s="9"/>
      <c r="XAJ14" s="9"/>
      <c r="XAK14" s="9"/>
      <c r="XAL14" s="9"/>
      <c r="XAM14" s="9"/>
      <c r="XAN14" s="9"/>
      <c r="XAO14" s="9"/>
      <c r="XAP14" s="9"/>
      <c r="XAQ14" s="9"/>
      <c r="XAR14" s="9"/>
      <c r="XAS14" s="9"/>
      <c r="XAT14" s="9"/>
      <c r="XAU14" s="9"/>
      <c r="XAV14" s="9"/>
      <c r="XAW14" s="9"/>
      <c r="XAX14" s="9"/>
      <c r="XAY14" s="9"/>
      <c r="XAZ14" s="9"/>
      <c r="XBA14" s="9"/>
      <c r="XBB14" s="9"/>
      <c r="XBC14" s="9"/>
      <c r="XBD14" s="9"/>
      <c r="XBE14" s="9"/>
      <c r="XBF14" s="9"/>
      <c r="XBG14" s="9"/>
      <c r="XBH14" s="9"/>
      <c r="XBI14" s="9"/>
      <c r="XBJ14" s="9"/>
      <c r="XBK14" s="9"/>
      <c r="XBL14" s="9"/>
      <c r="XBM14" s="9"/>
      <c r="XBN14" s="9"/>
      <c r="XBO14" s="9"/>
      <c r="XBP14" s="9"/>
      <c r="XBQ14" s="9"/>
      <c r="XBR14" s="9"/>
      <c r="XBS14" s="9"/>
      <c r="XBT14" s="9"/>
      <c r="XBU14" s="9"/>
      <c r="XBV14" s="9"/>
      <c r="XBW14" s="9"/>
      <c r="XBX14" s="9"/>
      <c r="XBY14" s="9"/>
      <c r="XBZ14" s="9"/>
      <c r="XCA14" s="9"/>
      <c r="XCB14" s="9"/>
      <c r="XCC14" s="9"/>
      <c r="XCD14" s="9"/>
      <c r="XCE14" s="9"/>
      <c r="XCF14" s="9"/>
      <c r="XCG14" s="9"/>
      <c r="XCH14" s="9"/>
      <c r="XCI14" s="9"/>
      <c r="XCJ14" s="9"/>
      <c r="XCK14" s="9"/>
      <c r="XCL14" s="9"/>
      <c r="XCM14" s="9"/>
      <c r="XCN14" s="9"/>
      <c r="XCO14" s="9"/>
      <c r="XCP14" s="9"/>
      <c r="XCQ14" s="9"/>
      <c r="XCR14" s="9"/>
      <c r="XCS14" s="9"/>
      <c r="XCT14" s="9"/>
      <c r="XCU14" s="9"/>
      <c r="XCV14" s="9"/>
      <c r="XCW14" s="9"/>
      <c r="XCX14" s="9"/>
      <c r="XCY14" s="9"/>
      <c r="XCZ14" s="9"/>
      <c r="XDA14" s="9"/>
      <c r="XDB14" s="9"/>
      <c r="XDC14" s="9"/>
      <c r="XDD14" s="9"/>
      <c r="XDE14" s="9"/>
      <c r="XDF14" s="9"/>
      <c r="XDG14" s="9"/>
      <c r="XDH14" s="9"/>
      <c r="XDI14" s="9"/>
      <c r="XDJ14" s="9"/>
      <c r="XDK14" s="9"/>
      <c r="XDL14" s="9"/>
      <c r="XDM14" s="9"/>
      <c r="XDN14" s="9"/>
      <c r="XDO14" s="9"/>
      <c r="XDP14" s="9"/>
      <c r="XDQ14" s="9"/>
      <c r="XDR14" s="9"/>
      <c r="XDS14" s="9"/>
      <c r="XDT14" s="9"/>
      <c r="XDU14" s="9"/>
      <c r="XDV14" s="9"/>
      <c r="XDW14" s="9"/>
      <c r="XDX14" s="9"/>
      <c r="XDY14" s="9"/>
      <c r="XDZ14" s="9"/>
      <c r="XEA14" s="9"/>
      <c r="XEB14" s="9"/>
      <c r="XEC14" s="9"/>
      <c r="XED14" s="9"/>
      <c r="XEE14" s="9"/>
      <c r="XEF14" s="9"/>
      <c r="XEG14" s="9"/>
      <c r="XEH14" s="9"/>
      <c r="XEI14" s="9"/>
      <c r="XEJ14" s="9"/>
      <c r="XEK14" s="9"/>
      <c r="XEL14" s="9"/>
      <c r="XEM14" s="9"/>
      <c r="XEN14" s="9"/>
      <c r="XEO14" s="9"/>
      <c r="XEP14" s="9"/>
      <c r="XEQ14" s="9"/>
      <c r="XER14" s="9"/>
      <c r="XES14" s="9"/>
      <c r="XET14" s="9"/>
      <c r="XEU14" s="9"/>
      <c r="XEV14" s="9"/>
      <c r="XEW14" s="9"/>
      <c r="XEX14" s="9"/>
      <c r="XEY14" s="9"/>
    </row>
  </sheetData>
  <dataConsolidate/>
  <mergeCells count="2">
    <mergeCell ref="C1:F2"/>
    <mergeCell ref="A2:B2"/>
  </mergeCells>
  <pageMargins left="0.70866141732283472" right="0.70866141732283472" top="0.74803149606299213" bottom="0.74803149606299213" header="0.31496062992125984" footer="0.31496062992125984"/>
  <pageSetup paperSize="9" scale="96" orientation="portrait" r:id="rId1"/>
  <headerFooter alignWithMargins="0">
    <oddFooter>&amp;C &amp;R&amp;"Arial,Poševno"&amp;9&amp;K00-049&amp;P/&amp;N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975EF-F284-4D5F-9A1E-A5CDEE4E6D62}">
  <sheetPr>
    <tabColor theme="0" tint="-0.34998626667073579"/>
  </sheetPr>
  <dimension ref="A1:XEY11"/>
  <sheetViews>
    <sheetView view="pageBreakPreview" zoomScaleNormal="100" zoomScaleSheetLayoutView="100" zoomScalePageLayoutView="70" workbookViewId="0">
      <selection activeCell="A5" sqref="A5:A7"/>
    </sheetView>
  </sheetViews>
  <sheetFormatPr defaultColWidth="9.140625" defaultRowHeight="12.75"/>
  <cols>
    <col min="1" max="1" width="7.7109375" style="46" customWidth="1"/>
    <col min="2" max="2" width="41.42578125" style="95" customWidth="1"/>
    <col min="3" max="3" width="8" style="66" customWidth="1"/>
    <col min="4" max="4" width="5.5703125" style="96" bestFit="1" customWidth="1"/>
    <col min="5" max="5" width="8.7109375" style="49" customWidth="1"/>
    <col min="6" max="6" width="13.140625" style="49" bestFit="1" customWidth="1"/>
    <col min="7" max="7" width="8.85546875" style="45" customWidth="1"/>
    <col min="8" max="10" width="8.85546875" style="8" customWidth="1"/>
    <col min="11" max="16384" width="9.140625" style="9"/>
  </cols>
  <sheetData>
    <row r="1" spans="1:16379" ht="15.4" customHeight="1">
      <c r="A1" s="99"/>
      <c r="B1" s="99"/>
      <c r="C1" s="351" t="s">
        <v>137</v>
      </c>
      <c r="D1" s="351"/>
      <c r="E1" s="351"/>
      <c r="F1" s="351"/>
    </row>
    <row r="2" spans="1:16379" ht="20.25" customHeight="1">
      <c r="A2" s="353"/>
      <c r="B2" s="353"/>
      <c r="C2" s="354"/>
      <c r="D2" s="354"/>
      <c r="E2" s="354"/>
      <c r="F2" s="354"/>
    </row>
    <row r="3" spans="1:16379">
      <c r="A3" s="77" t="s">
        <v>10</v>
      </c>
      <c r="B3" s="79" t="s">
        <v>316</v>
      </c>
      <c r="C3" s="80"/>
      <c r="D3" s="78"/>
      <c r="E3" s="81"/>
      <c r="F3" s="82" t="s">
        <v>21</v>
      </c>
    </row>
    <row r="4" spans="1:16379">
      <c r="A4" s="83"/>
      <c r="B4" s="84"/>
      <c r="C4" s="85"/>
      <c r="D4" s="78"/>
      <c r="E4" s="81"/>
      <c r="F4" s="86"/>
    </row>
    <row r="5" spans="1:16379">
      <c r="A5" s="83">
        <v>1</v>
      </c>
      <c r="B5" s="88" t="s">
        <v>165</v>
      </c>
      <c r="C5" s="85"/>
      <c r="D5" s="78"/>
      <c r="E5" s="81"/>
      <c r="F5" s="81">
        <f>'P1 do P7'!G96</f>
        <v>11600</v>
      </c>
    </row>
    <row r="6" spans="1:16379">
      <c r="A6" s="87"/>
      <c r="B6" s="88"/>
      <c r="C6" s="85"/>
      <c r="D6" s="78"/>
      <c r="E6" s="81"/>
      <c r="F6" s="86"/>
    </row>
    <row r="7" spans="1:16379">
      <c r="A7" s="83">
        <v>3</v>
      </c>
      <c r="B7" s="88" t="s">
        <v>166</v>
      </c>
      <c r="C7" s="85"/>
      <c r="D7" s="78"/>
      <c r="E7" s="81"/>
      <c r="F7" s="86">
        <f>'P7 do P45'!G98</f>
        <v>14050</v>
      </c>
    </row>
    <row r="8" spans="1:16379">
      <c r="A8" s="83"/>
      <c r="B8" s="88"/>
      <c r="C8" s="85"/>
      <c r="D8" s="85"/>
      <c r="E8" s="81"/>
      <c r="F8" s="81"/>
    </row>
    <row r="9" spans="1:16379">
      <c r="A9" s="89"/>
      <c r="B9" s="90" t="s">
        <v>28</v>
      </c>
      <c r="C9" s="91"/>
      <c r="D9" s="91"/>
      <c r="E9" s="92"/>
      <c r="F9" s="93">
        <f>SUM(F5:F8)</f>
        <v>25650</v>
      </c>
    </row>
    <row r="10" spans="1:16379" s="45" customFormat="1">
      <c r="A10" s="37"/>
      <c r="B10" s="94"/>
      <c r="C10" s="57"/>
      <c r="D10" s="58"/>
      <c r="E10" s="39"/>
      <c r="F10" s="39"/>
      <c r="H10" s="8"/>
      <c r="I10" s="8"/>
      <c r="J10" s="8"/>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c r="AMO10" s="9"/>
      <c r="AMP10" s="9"/>
      <c r="AMQ10" s="9"/>
      <c r="AMR10" s="9"/>
      <c r="AMS10" s="9"/>
      <c r="AMT10" s="9"/>
      <c r="AMU10" s="9"/>
      <c r="AMV10" s="9"/>
      <c r="AMW10" s="9"/>
      <c r="AMX10" s="9"/>
      <c r="AMY10" s="9"/>
      <c r="AMZ10" s="9"/>
      <c r="ANA10" s="9"/>
      <c r="ANB10" s="9"/>
      <c r="ANC10" s="9"/>
      <c r="AND10" s="9"/>
      <c r="ANE10" s="9"/>
      <c r="ANF10" s="9"/>
      <c r="ANG10" s="9"/>
      <c r="ANH10" s="9"/>
      <c r="ANI10" s="9"/>
      <c r="ANJ10" s="9"/>
      <c r="ANK10" s="9"/>
      <c r="ANL10" s="9"/>
      <c r="ANM10" s="9"/>
      <c r="ANN10" s="9"/>
      <c r="ANO10" s="9"/>
      <c r="ANP10" s="9"/>
      <c r="ANQ10" s="9"/>
      <c r="ANR10" s="9"/>
      <c r="ANS10" s="9"/>
      <c r="ANT10" s="9"/>
      <c r="ANU10" s="9"/>
      <c r="ANV10" s="9"/>
      <c r="ANW10" s="9"/>
      <c r="ANX10" s="9"/>
      <c r="ANY10" s="9"/>
      <c r="ANZ10" s="9"/>
      <c r="AOA10" s="9"/>
      <c r="AOB10" s="9"/>
      <c r="AOC10" s="9"/>
      <c r="AOD10" s="9"/>
      <c r="AOE10" s="9"/>
      <c r="AOF10" s="9"/>
      <c r="AOG10" s="9"/>
      <c r="AOH10" s="9"/>
      <c r="AOI10" s="9"/>
      <c r="AOJ10" s="9"/>
      <c r="AOK10" s="9"/>
      <c r="AOL10" s="9"/>
      <c r="AOM10" s="9"/>
      <c r="AON10" s="9"/>
      <c r="AOO10" s="9"/>
      <c r="AOP10" s="9"/>
      <c r="AOQ10" s="9"/>
      <c r="AOR10" s="9"/>
      <c r="AOS10" s="9"/>
      <c r="AOT10" s="9"/>
      <c r="AOU10" s="9"/>
      <c r="AOV10" s="9"/>
      <c r="AOW10" s="9"/>
      <c r="AOX10" s="9"/>
      <c r="AOY10" s="9"/>
      <c r="AOZ10" s="9"/>
      <c r="APA10" s="9"/>
      <c r="APB10" s="9"/>
      <c r="APC10" s="9"/>
      <c r="APD10" s="9"/>
      <c r="APE10" s="9"/>
      <c r="APF10" s="9"/>
      <c r="APG10" s="9"/>
      <c r="APH10" s="9"/>
      <c r="API10" s="9"/>
      <c r="APJ10" s="9"/>
      <c r="APK10" s="9"/>
      <c r="APL10" s="9"/>
      <c r="APM10" s="9"/>
      <c r="APN10" s="9"/>
      <c r="APO10" s="9"/>
      <c r="APP10" s="9"/>
      <c r="APQ10" s="9"/>
      <c r="APR10" s="9"/>
      <c r="APS10" s="9"/>
      <c r="APT10" s="9"/>
      <c r="APU10" s="9"/>
      <c r="APV10" s="9"/>
      <c r="APW10" s="9"/>
      <c r="APX10" s="9"/>
      <c r="APY10" s="9"/>
      <c r="APZ10" s="9"/>
      <c r="AQA10" s="9"/>
      <c r="AQB10" s="9"/>
      <c r="AQC10" s="9"/>
      <c r="AQD10" s="9"/>
      <c r="AQE10" s="9"/>
      <c r="AQF10" s="9"/>
      <c r="AQG10" s="9"/>
      <c r="AQH10" s="9"/>
      <c r="AQI10" s="9"/>
      <c r="AQJ10" s="9"/>
      <c r="AQK10" s="9"/>
      <c r="AQL10" s="9"/>
      <c r="AQM10" s="9"/>
      <c r="AQN10" s="9"/>
      <c r="AQO10" s="9"/>
      <c r="AQP10" s="9"/>
      <c r="AQQ10" s="9"/>
      <c r="AQR10" s="9"/>
      <c r="AQS10" s="9"/>
      <c r="AQT10" s="9"/>
      <c r="AQU10" s="9"/>
      <c r="AQV10" s="9"/>
      <c r="AQW10" s="9"/>
      <c r="AQX10" s="9"/>
      <c r="AQY10" s="9"/>
      <c r="AQZ10" s="9"/>
      <c r="ARA10" s="9"/>
      <c r="ARB10" s="9"/>
      <c r="ARC10" s="9"/>
      <c r="ARD10" s="9"/>
      <c r="ARE10" s="9"/>
      <c r="ARF10" s="9"/>
      <c r="ARG10" s="9"/>
      <c r="ARH10" s="9"/>
      <c r="ARI10" s="9"/>
      <c r="ARJ10" s="9"/>
      <c r="ARK10" s="9"/>
      <c r="ARL10" s="9"/>
      <c r="ARM10" s="9"/>
      <c r="ARN10" s="9"/>
      <c r="ARO10" s="9"/>
      <c r="ARP10" s="9"/>
      <c r="ARQ10" s="9"/>
      <c r="ARR10" s="9"/>
      <c r="ARS10" s="9"/>
      <c r="ART10" s="9"/>
      <c r="ARU10" s="9"/>
      <c r="ARV10" s="9"/>
      <c r="ARW10" s="9"/>
      <c r="ARX10" s="9"/>
      <c r="ARY10" s="9"/>
      <c r="ARZ10" s="9"/>
      <c r="ASA10" s="9"/>
      <c r="ASB10" s="9"/>
      <c r="ASC10" s="9"/>
      <c r="ASD10" s="9"/>
      <c r="ASE10" s="9"/>
      <c r="ASF10" s="9"/>
      <c r="ASG10" s="9"/>
      <c r="ASH10" s="9"/>
      <c r="ASI10" s="9"/>
      <c r="ASJ10" s="9"/>
      <c r="ASK10" s="9"/>
      <c r="ASL10" s="9"/>
      <c r="ASM10" s="9"/>
      <c r="ASN10" s="9"/>
      <c r="ASO10" s="9"/>
      <c r="ASP10" s="9"/>
      <c r="ASQ10" s="9"/>
      <c r="ASR10" s="9"/>
      <c r="ASS10" s="9"/>
      <c r="AST10" s="9"/>
      <c r="ASU10" s="9"/>
      <c r="ASV10" s="9"/>
      <c r="ASW10" s="9"/>
      <c r="ASX10" s="9"/>
      <c r="ASY10" s="9"/>
      <c r="ASZ10" s="9"/>
      <c r="ATA10" s="9"/>
      <c r="ATB10" s="9"/>
      <c r="ATC10" s="9"/>
      <c r="ATD10" s="9"/>
      <c r="ATE10" s="9"/>
      <c r="ATF10" s="9"/>
      <c r="ATG10" s="9"/>
      <c r="ATH10" s="9"/>
      <c r="ATI10" s="9"/>
      <c r="ATJ10" s="9"/>
      <c r="ATK10" s="9"/>
      <c r="ATL10" s="9"/>
      <c r="ATM10" s="9"/>
      <c r="ATN10" s="9"/>
      <c r="ATO10" s="9"/>
      <c r="ATP10" s="9"/>
      <c r="ATQ10" s="9"/>
      <c r="ATR10" s="9"/>
      <c r="ATS10" s="9"/>
      <c r="ATT10" s="9"/>
      <c r="ATU10" s="9"/>
      <c r="ATV10" s="9"/>
      <c r="ATW10" s="9"/>
      <c r="ATX10" s="9"/>
      <c r="ATY10" s="9"/>
      <c r="ATZ10" s="9"/>
      <c r="AUA10" s="9"/>
      <c r="AUB10" s="9"/>
      <c r="AUC10" s="9"/>
      <c r="AUD10" s="9"/>
      <c r="AUE10" s="9"/>
      <c r="AUF10" s="9"/>
      <c r="AUG10" s="9"/>
      <c r="AUH10" s="9"/>
      <c r="AUI10" s="9"/>
      <c r="AUJ10" s="9"/>
      <c r="AUK10" s="9"/>
      <c r="AUL10" s="9"/>
      <c r="AUM10" s="9"/>
      <c r="AUN10" s="9"/>
      <c r="AUO10" s="9"/>
      <c r="AUP10" s="9"/>
      <c r="AUQ10" s="9"/>
      <c r="AUR10" s="9"/>
      <c r="AUS10" s="9"/>
      <c r="AUT10" s="9"/>
      <c r="AUU10" s="9"/>
      <c r="AUV10" s="9"/>
      <c r="AUW10" s="9"/>
      <c r="AUX10" s="9"/>
      <c r="AUY10" s="9"/>
      <c r="AUZ10" s="9"/>
      <c r="AVA10" s="9"/>
      <c r="AVB10" s="9"/>
      <c r="AVC10" s="9"/>
      <c r="AVD10" s="9"/>
      <c r="AVE10" s="9"/>
      <c r="AVF10" s="9"/>
      <c r="AVG10" s="9"/>
      <c r="AVH10" s="9"/>
      <c r="AVI10" s="9"/>
      <c r="AVJ10" s="9"/>
      <c r="AVK10" s="9"/>
      <c r="AVL10" s="9"/>
      <c r="AVM10" s="9"/>
      <c r="AVN10" s="9"/>
      <c r="AVO10" s="9"/>
      <c r="AVP10" s="9"/>
      <c r="AVQ10" s="9"/>
      <c r="AVR10" s="9"/>
      <c r="AVS10" s="9"/>
      <c r="AVT10" s="9"/>
      <c r="AVU10" s="9"/>
      <c r="AVV10" s="9"/>
      <c r="AVW10" s="9"/>
      <c r="AVX10" s="9"/>
      <c r="AVY10" s="9"/>
      <c r="AVZ10" s="9"/>
      <c r="AWA10" s="9"/>
      <c r="AWB10" s="9"/>
      <c r="AWC10" s="9"/>
      <c r="AWD10" s="9"/>
      <c r="AWE10" s="9"/>
      <c r="AWF10" s="9"/>
      <c r="AWG10" s="9"/>
      <c r="AWH10" s="9"/>
      <c r="AWI10" s="9"/>
      <c r="AWJ10" s="9"/>
      <c r="AWK10" s="9"/>
      <c r="AWL10" s="9"/>
      <c r="AWM10" s="9"/>
      <c r="AWN10" s="9"/>
      <c r="AWO10" s="9"/>
      <c r="AWP10" s="9"/>
      <c r="AWQ10" s="9"/>
      <c r="AWR10" s="9"/>
      <c r="AWS10" s="9"/>
      <c r="AWT10" s="9"/>
      <c r="AWU10" s="9"/>
      <c r="AWV10" s="9"/>
      <c r="AWW10" s="9"/>
      <c r="AWX10" s="9"/>
      <c r="AWY10" s="9"/>
      <c r="AWZ10" s="9"/>
      <c r="AXA10" s="9"/>
      <c r="AXB10" s="9"/>
      <c r="AXC10" s="9"/>
      <c r="AXD10" s="9"/>
      <c r="AXE10" s="9"/>
      <c r="AXF10" s="9"/>
      <c r="AXG10" s="9"/>
      <c r="AXH10" s="9"/>
      <c r="AXI10" s="9"/>
      <c r="AXJ10" s="9"/>
      <c r="AXK10" s="9"/>
      <c r="AXL10" s="9"/>
      <c r="AXM10" s="9"/>
      <c r="AXN10" s="9"/>
      <c r="AXO10" s="9"/>
      <c r="AXP10" s="9"/>
      <c r="AXQ10" s="9"/>
      <c r="AXR10" s="9"/>
      <c r="AXS10" s="9"/>
      <c r="AXT10" s="9"/>
      <c r="AXU10" s="9"/>
      <c r="AXV10" s="9"/>
      <c r="AXW10" s="9"/>
      <c r="AXX10" s="9"/>
      <c r="AXY10" s="9"/>
      <c r="AXZ10" s="9"/>
      <c r="AYA10" s="9"/>
      <c r="AYB10" s="9"/>
      <c r="AYC10" s="9"/>
      <c r="AYD10" s="9"/>
      <c r="AYE10" s="9"/>
      <c r="AYF10" s="9"/>
      <c r="AYG10" s="9"/>
      <c r="AYH10" s="9"/>
      <c r="AYI10" s="9"/>
      <c r="AYJ10" s="9"/>
      <c r="AYK10" s="9"/>
      <c r="AYL10" s="9"/>
      <c r="AYM10" s="9"/>
      <c r="AYN10" s="9"/>
      <c r="AYO10" s="9"/>
      <c r="AYP10" s="9"/>
      <c r="AYQ10" s="9"/>
      <c r="AYR10" s="9"/>
      <c r="AYS10" s="9"/>
      <c r="AYT10" s="9"/>
      <c r="AYU10" s="9"/>
      <c r="AYV10" s="9"/>
      <c r="AYW10" s="9"/>
      <c r="AYX10" s="9"/>
      <c r="AYY10" s="9"/>
      <c r="AYZ10" s="9"/>
      <c r="AZA10" s="9"/>
      <c r="AZB10" s="9"/>
      <c r="AZC10" s="9"/>
      <c r="AZD10" s="9"/>
      <c r="AZE10" s="9"/>
      <c r="AZF10" s="9"/>
      <c r="AZG10" s="9"/>
      <c r="AZH10" s="9"/>
      <c r="AZI10" s="9"/>
      <c r="AZJ10" s="9"/>
      <c r="AZK10" s="9"/>
      <c r="AZL10" s="9"/>
      <c r="AZM10" s="9"/>
      <c r="AZN10" s="9"/>
      <c r="AZO10" s="9"/>
      <c r="AZP10" s="9"/>
      <c r="AZQ10" s="9"/>
      <c r="AZR10" s="9"/>
      <c r="AZS10" s="9"/>
      <c r="AZT10" s="9"/>
      <c r="AZU10" s="9"/>
      <c r="AZV10" s="9"/>
      <c r="AZW10" s="9"/>
      <c r="AZX10" s="9"/>
      <c r="AZY10" s="9"/>
      <c r="AZZ10" s="9"/>
      <c r="BAA10" s="9"/>
      <c r="BAB10" s="9"/>
      <c r="BAC10" s="9"/>
      <c r="BAD10" s="9"/>
      <c r="BAE10" s="9"/>
      <c r="BAF10" s="9"/>
      <c r="BAG10" s="9"/>
      <c r="BAH10" s="9"/>
      <c r="BAI10" s="9"/>
      <c r="BAJ10" s="9"/>
      <c r="BAK10" s="9"/>
      <c r="BAL10" s="9"/>
      <c r="BAM10" s="9"/>
      <c r="BAN10" s="9"/>
      <c r="BAO10" s="9"/>
      <c r="BAP10" s="9"/>
      <c r="BAQ10" s="9"/>
      <c r="BAR10" s="9"/>
      <c r="BAS10" s="9"/>
      <c r="BAT10" s="9"/>
      <c r="BAU10" s="9"/>
      <c r="BAV10" s="9"/>
      <c r="BAW10" s="9"/>
      <c r="BAX10" s="9"/>
      <c r="BAY10" s="9"/>
      <c r="BAZ10" s="9"/>
      <c r="BBA10" s="9"/>
      <c r="BBB10" s="9"/>
      <c r="BBC10" s="9"/>
      <c r="BBD10" s="9"/>
      <c r="BBE10" s="9"/>
      <c r="BBF10" s="9"/>
      <c r="BBG10" s="9"/>
      <c r="BBH10" s="9"/>
      <c r="BBI10" s="9"/>
      <c r="BBJ10" s="9"/>
      <c r="BBK10" s="9"/>
      <c r="BBL10" s="9"/>
      <c r="BBM10" s="9"/>
      <c r="BBN10" s="9"/>
      <c r="BBO10" s="9"/>
      <c r="BBP10" s="9"/>
      <c r="BBQ10" s="9"/>
      <c r="BBR10" s="9"/>
      <c r="BBS10" s="9"/>
      <c r="BBT10" s="9"/>
      <c r="BBU10" s="9"/>
      <c r="BBV10" s="9"/>
      <c r="BBW10" s="9"/>
      <c r="BBX10" s="9"/>
      <c r="BBY10" s="9"/>
      <c r="BBZ10" s="9"/>
      <c r="BCA10" s="9"/>
      <c r="BCB10" s="9"/>
      <c r="BCC10" s="9"/>
      <c r="BCD10" s="9"/>
      <c r="BCE10" s="9"/>
      <c r="BCF10" s="9"/>
      <c r="BCG10" s="9"/>
      <c r="BCH10" s="9"/>
      <c r="BCI10" s="9"/>
      <c r="BCJ10" s="9"/>
      <c r="BCK10" s="9"/>
      <c r="BCL10" s="9"/>
      <c r="BCM10" s="9"/>
      <c r="BCN10" s="9"/>
      <c r="BCO10" s="9"/>
      <c r="BCP10" s="9"/>
      <c r="BCQ10" s="9"/>
      <c r="BCR10" s="9"/>
      <c r="BCS10" s="9"/>
      <c r="BCT10" s="9"/>
      <c r="BCU10" s="9"/>
      <c r="BCV10" s="9"/>
      <c r="BCW10" s="9"/>
      <c r="BCX10" s="9"/>
      <c r="BCY10" s="9"/>
      <c r="BCZ10" s="9"/>
      <c r="BDA10" s="9"/>
      <c r="BDB10" s="9"/>
      <c r="BDC10" s="9"/>
      <c r="BDD10" s="9"/>
      <c r="BDE10" s="9"/>
      <c r="BDF10" s="9"/>
      <c r="BDG10" s="9"/>
      <c r="BDH10" s="9"/>
      <c r="BDI10" s="9"/>
      <c r="BDJ10" s="9"/>
      <c r="BDK10" s="9"/>
      <c r="BDL10" s="9"/>
      <c r="BDM10" s="9"/>
      <c r="BDN10" s="9"/>
      <c r="BDO10" s="9"/>
      <c r="BDP10" s="9"/>
      <c r="BDQ10" s="9"/>
      <c r="BDR10" s="9"/>
      <c r="BDS10" s="9"/>
      <c r="BDT10" s="9"/>
      <c r="BDU10" s="9"/>
      <c r="BDV10" s="9"/>
      <c r="BDW10" s="9"/>
      <c r="BDX10" s="9"/>
      <c r="BDY10" s="9"/>
      <c r="BDZ10" s="9"/>
      <c r="BEA10" s="9"/>
      <c r="BEB10" s="9"/>
      <c r="BEC10" s="9"/>
      <c r="BED10" s="9"/>
      <c r="BEE10" s="9"/>
      <c r="BEF10" s="9"/>
      <c r="BEG10" s="9"/>
      <c r="BEH10" s="9"/>
      <c r="BEI10" s="9"/>
      <c r="BEJ10" s="9"/>
      <c r="BEK10" s="9"/>
      <c r="BEL10" s="9"/>
      <c r="BEM10" s="9"/>
      <c r="BEN10" s="9"/>
      <c r="BEO10" s="9"/>
      <c r="BEP10" s="9"/>
      <c r="BEQ10" s="9"/>
      <c r="BER10" s="9"/>
      <c r="BES10" s="9"/>
      <c r="BET10" s="9"/>
      <c r="BEU10" s="9"/>
      <c r="BEV10" s="9"/>
      <c r="BEW10" s="9"/>
      <c r="BEX10" s="9"/>
      <c r="BEY10" s="9"/>
      <c r="BEZ10" s="9"/>
      <c r="BFA10" s="9"/>
      <c r="BFB10" s="9"/>
      <c r="BFC10" s="9"/>
      <c r="BFD10" s="9"/>
      <c r="BFE10" s="9"/>
      <c r="BFF10" s="9"/>
      <c r="BFG10" s="9"/>
      <c r="BFH10" s="9"/>
      <c r="BFI10" s="9"/>
      <c r="BFJ10" s="9"/>
      <c r="BFK10" s="9"/>
      <c r="BFL10" s="9"/>
      <c r="BFM10" s="9"/>
      <c r="BFN10" s="9"/>
      <c r="BFO10" s="9"/>
      <c r="BFP10" s="9"/>
      <c r="BFQ10" s="9"/>
      <c r="BFR10" s="9"/>
      <c r="BFS10" s="9"/>
      <c r="BFT10" s="9"/>
      <c r="BFU10" s="9"/>
      <c r="BFV10" s="9"/>
      <c r="BFW10" s="9"/>
      <c r="BFX10" s="9"/>
      <c r="BFY10" s="9"/>
      <c r="BFZ10" s="9"/>
      <c r="BGA10" s="9"/>
      <c r="BGB10" s="9"/>
      <c r="BGC10" s="9"/>
      <c r="BGD10" s="9"/>
      <c r="BGE10" s="9"/>
      <c r="BGF10" s="9"/>
      <c r="BGG10" s="9"/>
      <c r="BGH10" s="9"/>
      <c r="BGI10" s="9"/>
      <c r="BGJ10" s="9"/>
      <c r="BGK10" s="9"/>
      <c r="BGL10" s="9"/>
      <c r="BGM10" s="9"/>
      <c r="BGN10" s="9"/>
      <c r="BGO10" s="9"/>
      <c r="BGP10" s="9"/>
      <c r="BGQ10" s="9"/>
      <c r="BGR10" s="9"/>
      <c r="BGS10" s="9"/>
      <c r="BGT10" s="9"/>
      <c r="BGU10" s="9"/>
      <c r="BGV10" s="9"/>
      <c r="BGW10" s="9"/>
      <c r="BGX10" s="9"/>
      <c r="BGY10" s="9"/>
      <c r="BGZ10" s="9"/>
      <c r="BHA10" s="9"/>
      <c r="BHB10" s="9"/>
      <c r="BHC10" s="9"/>
      <c r="BHD10" s="9"/>
      <c r="BHE10" s="9"/>
      <c r="BHF10" s="9"/>
      <c r="BHG10" s="9"/>
      <c r="BHH10" s="9"/>
      <c r="BHI10" s="9"/>
      <c r="BHJ10" s="9"/>
      <c r="BHK10" s="9"/>
      <c r="BHL10" s="9"/>
      <c r="BHM10" s="9"/>
      <c r="BHN10" s="9"/>
      <c r="BHO10" s="9"/>
      <c r="BHP10" s="9"/>
      <c r="BHQ10" s="9"/>
      <c r="BHR10" s="9"/>
      <c r="BHS10" s="9"/>
      <c r="BHT10" s="9"/>
      <c r="BHU10" s="9"/>
      <c r="BHV10" s="9"/>
      <c r="BHW10" s="9"/>
      <c r="BHX10" s="9"/>
      <c r="BHY10" s="9"/>
      <c r="BHZ10" s="9"/>
      <c r="BIA10" s="9"/>
      <c r="BIB10" s="9"/>
      <c r="BIC10" s="9"/>
      <c r="BID10" s="9"/>
      <c r="BIE10" s="9"/>
      <c r="BIF10" s="9"/>
      <c r="BIG10" s="9"/>
      <c r="BIH10" s="9"/>
      <c r="BII10" s="9"/>
      <c r="BIJ10" s="9"/>
      <c r="BIK10" s="9"/>
      <c r="BIL10" s="9"/>
      <c r="BIM10" s="9"/>
      <c r="BIN10" s="9"/>
      <c r="BIO10" s="9"/>
      <c r="BIP10" s="9"/>
      <c r="BIQ10" s="9"/>
      <c r="BIR10" s="9"/>
      <c r="BIS10" s="9"/>
      <c r="BIT10" s="9"/>
      <c r="BIU10" s="9"/>
      <c r="BIV10" s="9"/>
      <c r="BIW10" s="9"/>
      <c r="BIX10" s="9"/>
      <c r="BIY10" s="9"/>
      <c r="BIZ10" s="9"/>
      <c r="BJA10" s="9"/>
      <c r="BJB10" s="9"/>
      <c r="BJC10" s="9"/>
      <c r="BJD10" s="9"/>
      <c r="BJE10" s="9"/>
      <c r="BJF10" s="9"/>
      <c r="BJG10" s="9"/>
      <c r="BJH10" s="9"/>
      <c r="BJI10" s="9"/>
      <c r="BJJ10" s="9"/>
      <c r="BJK10" s="9"/>
      <c r="BJL10" s="9"/>
      <c r="BJM10" s="9"/>
      <c r="BJN10" s="9"/>
      <c r="BJO10" s="9"/>
      <c r="BJP10" s="9"/>
      <c r="BJQ10" s="9"/>
      <c r="BJR10" s="9"/>
      <c r="BJS10" s="9"/>
      <c r="BJT10" s="9"/>
      <c r="BJU10" s="9"/>
      <c r="BJV10" s="9"/>
      <c r="BJW10" s="9"/>
      <c r="BJX10" s="9"/>
      <c r="BJY10" s="9"/>
      <c r="BJZ10" s="9"/>
      <c r="BKA10" s="9"/>
      <c r="BKB10" s="9"/>
      <c r="BKC10" s="9"/>
      <c r="BKD10" s="9"/>
      <c r="BKE10" s="9"/>
      <c r="BKF10" s="9"/>
      <c r="BKG10" s="9"/>
      <c r="BKH10" s="9"/>
      <c r="BKI10" s="9"/>
      <c r="BKJ10" s="9"/>
      <c r="BKK10" s="9"/>
      <c r="BKL10" s="9"/>
      <c r="BKM10" s="9"/>
      <c r="BKN10" s="9"/>
      <c r="BKO10" s="9"/>
      <c r="BKP10" s="9"/>
      <c r="BKQ10" s="9"/>
      <c r="BKR10" s="9"/>
      <c r="BKS10" s="9"/>
      <c r="BKT10" s="9"/>
      <c r="BKU10" s="9"/>
      <c r="BKV10" s="9"/>
      <c r="BKW10" s="9"/>
      <c r="BKX10" s="9"/>
      <c r="BKY10" s="9"/>
      <c r="BKZ10" s="9"/>
      <c r="BLA10" s="9"/>
      <c r="BLB10" s="9"/>
      <c r="BLC10" s="9"/>
      <c r="BLD10" s="9"/>
      <c r="BLE10" s="9"/>
      <c r="BLF10" s="9"/>
      <c r="BLG10" s="9"/>
      <c r="BLH10" s="9"/>
      <c r="BLI10" s="9"/>
      <c r="BLJ10" s="9"/>
      <c r="BLK10" s="9"/>
      <c r="BLL10" s="9"/>
      <c r="BLM10" s="9"/>
      <c r="BLN10" s="9"/>
      <c r="BLO10" s="9"/>
      <c r="BLP10" s="9"/>
      <c r="BLQ10" s="9"/>
      <c r="BLR10" s="9"/>
      <c r="BLS10" s="9"/>
      <c r="BLT10" s="9"/>
      <c r="BLU10" s="9"/>
      <c r="BLV10" s="9"/>
      <c r="BLW10" s="9"/>
      <c r="BLX10" s="9"/>
      <c r="BLY10" s="9"/>
      <c r="BLZ10" s="9"/>
      <c r="BMA10" s="9"/>
      <c r="BMB10" s="9"/>
      <c r="BMC10" s="9"/>
      <c r="BMD10" s="9"/>
      <c r="BME10" s="9"/>
      <c r="BMF10" s="9"/>
      <c r="BMG10" s="9"/>
      <c r="BMH10" s="9"/>
      <c r="BMI10" s="9"/>
      <c r="BMJ10" s="9"/>
      <c r="BMK10" s="9"/>
      <c r="BML10" s="9"/>
      <c r="BMM10" s="9"/>
      <c r="BMN10" s="9"/>
      <c r="BMO10" s="9"/>
      <c r="BMP10" s="9"/>
      <c r="BMQ10" s="9"/>
      <c r="BMR10" s="9"/>
      <c r="BMS10" s="9"/>
      <c r="BMT10" s="9"/>
      <c r="BMU10" s="9"/>
      <c r="BMV10" s="9"/>
      <c r="BMW10" s="9"/>
      <c r="BMX10" s="9"/>
      <c r="BMY10" s="9"/>
      <c r="BMZ10" s="9"/>
      <c r="BNA10" s="9"/>
      <c r="BNB10" s="9"/>
      <c r="BNC10" s="9"/>
      <c r="BND10" s="9"/>
      <c r="BNE10" s="9"/>
      <c r="BNF10" s="9"/>
      <c r="BNG10" s="9"/>
      <c r="BNH10" s="9"/>
      <c r="BNI10" s="9"/>
      <c r="BNJ10" s="9"/>
      <c r="BNK10" s="9"/>
      <c r="BNL10" s="9"/>
      <c r="BNM10" s="9"/>
      <c r="BNN10" s="9"/>
      <c r="BNO10" s="9"/>
      <c r="BNP10" s="9"/>
      <c r="BNQ10" s="9"/>
      <c r="BNR10" s="9"/>
      <c r="BNS10" s="9"/>
      <c r="BNT10" s="9"/>
      <c r="BNU10" s="9"/>
      <c r="BNV10" s="9"/>
      <c r="BNW10" s="9"/>
      <c r="BNX10" s="9"/>
      <c r="BNY10" s="9"/>
      <c r="BNZ10" s="9"/>
      <c r="BOA10" s="9"/>
      <c r="BOB10" s="9"/>
      <c r="BOC10" s="9"/>
      <c r="BOD10" s="9"/>
      <c r="BOE10" s="9"/>
      <c r="BOF10" s="9"/>
      <c r="BOG10" s="9"/>
      <c r="BOH10" s="9"/>
      <c r="BOI10" s="9"/>
      <c r="BOJ10" s="9"/>
      <c r="BOK10" s="9"/>
      <c r="BOL10" s="9"/>
      <c r="BOM10" s="9"/>
      <c r="BON10" s="9"/>
      <c r="BOO10" s="9"/>
      <c r="BOP10" s="9"/>
      <c r="BOQ10" s="9"/>
      <c r="BOR10" s="9"/>
      <c r="BOS10" s="9"/>
      <c r="BOT10" s="9"/>
      <c r="BOU10" s="9"/>
      <c r="BOV10" s="9"/>
      <c r="BOW10" s="9"/>
      <c r="BOX10" s="9"/>
      <c r="BOY10" s="9"/>
      <c r="BOZ10" s="9"/>
      <c r="BPA10" s="9"/>
      <c r="BPB10" s="9"/>
      <c r="BPC10" s="9"/>
      <c r="BPD10" s="9"/>
      <c r="BPE10" s="9"/>
      <c r="BPF10" s="9"/>
      <c r="BPG10" s="9"/>
      <c r="BPH10" s="9"/>
      <c r="BPI10" s="9"/>
      <c r="BPJ10" s="9"/>
      <c r="BPK10" s="9"/>
      <c r="BPL10" s="9"/>
      <c r="BPM10" s="9"/>
      <c r="BPN10" s="9"/>
      <c r="BPO10" s="9"/>
      <c r="BPP10" s="9"/>
      <c r="BPQ10" s="9"/>
      <c r="BPR10" s="9"/>
      <c r="BPS10" s="9"/>
      <c r="BPT10" s="9"/>
      <c r="BPU10" s="9"/>
      <c r="BPV10" s="9"/>
      <c r="BPW10" s="9"/>
      <c r="BPX10" s="9"/>
      <c r="BPY10" s="9"/>
      <c r="BPZ10" s="9"/>
      <c r="BQA10" s="9"/>
      <c r="BQB10" s="9"/>
      <c r="BQC10" s="9"/>
      <c r="BQD10" s="9"/>
      <c r="BQE10" s="9"/>
      <c r="BQF10" s="9"/>
      <c r="BQG10" s="9"/>
      <c r="BQH10" s="9"/>
      <c r="BQI10" s="9"/>
      <c r="BQJ10" s="9"/>
      <c r="BQK10" s="9"/>
      <c r="BQL10" s="9"/>
      <c r="BQM10" s="9"/>
      <c r="BQN10" s="9"/>
      <c r="BQO10" s="9"/>
      <c r="BQP10" s="9"/>
      <c r="BQQ10" s="9"/>
      <c r="BQR10" s="9"/>
      <c r="BQS10" s="9"/>
      <c r="BQT10" s="9"/>
      <c r="BQU10" s="9"/>
      <c r="BQV10" s="9"/>
      <c r="BQW10" s="9"/>
      <c r="BQX10" s="9"/>
      <c r="BQY10" s="9"/>
      <c r="BQZ10" s="9"/>
      <c r="BRA10" s="9"/>
      <c r="BRB10" s="9"/>
      <c r="BRC10" s="9"/>
      <c r="BRD10" s="9"/>
      <c r="BRE10" s="9"/>
      <c r="BRF10" s="9"/>
      <c r="BRG10" s="9"/>
      <c r="BRH10" s="9"/>
      <c r="BRI10" s="9"/>
      <c r="BRJ10" s="9"/>
      <c r="BRK10" s="9"/>
      <c r="BRL10" s="9"/>
      <c r="BRM10" s="9"/>
      <c r="BRN10" s="9"/>
      <c r="BRO10" s="9"/>
      <c r="BRP10" s="9"/>
      <c r="BRQ10" s="9"/>
      <c r="BRR10" s="9"/>
      <c r="BRS10" s="9"/>
      <c r="BRT10" s="9"/>
      <c r="BRU10" s="9"/>
      <c r="BRV10" s="9"/>
      <c r="BRW10" s="9"/>
      <c r="BRX10" s="9"/>
      <c r="BRY10" s="9"/>
      <c r="BRZ10" s="9"/>
      <c r="BSA10" s="9"/>
      <c r="BSB10" s="9"/>
      <c r="BSC10" s="9"/>
      <c r="BSD10" s="9"/>
      <c r="BSE10" s="9"/>
      <c r="BSF10" s="9"/>
      <c r="BSG10" s="9"/>
      <c r="BSH10" s="9"/>
      <c r="BSI10" s="9"/>
      <c r="BSJ10" s="9"/>
      <c r="BSK10" s="9"/>
      <c r="BSL10" s="9"/>
      <c r="BSM10" s="9"/>
      <c r="BSN10" s="9"/>
      <c r="BSO10" s="9"/>
      <c r="BSP10" s="9"/>
      <c r="BSQ10" s="9"/>
      <c r="BSR10" s="9"/>
      <c r="BSS10" s="9"/>
      <c r="BST10" s="9"/>
      <c r="BSU10" s="9"/>
      <c r="BSV10" s="9"/>
      <c r="BSW10" s="9"/>
      <c r="BSX10" s="9"/>
      <c r="BSY10" s="9"/>
      <c r="BSZ10" s="9"/>
      <c r="BTA10" s="9"/>
      <c r="BTB10" s="9"/>
      <c r="BTC10" s="9"/>
      <c r="BTD10" s="9"/>
      <c r="BTE10" s="9"/>
      <c r="BTF10" s="9"/>
      <c r="BTG10" s="9"/>
      <c r="BTH10" s="9"/>
      <c r="BTI10" s="9"/>
      <c r="BTJ10" s="9"/>
      <c r="BTK10" s="9"/>
      <c r="BTL10" s="9"/>
      <c r="BTM10" s="9"/>
      <c r="BTN10" s="9"/>
      <c r="BTO10" s="9"/>
      <c r="BTP10" s="9"/>
      <c r="BTQ10" s="9"/>
      <c r="BTR10" s="9"/>
      <c r="BTS10" s="9"/>
      <c r="BTT10" s="9"/>
      <c r="BTU10" s="9"/>
      <c r="BTV10" s="9"/>
      <c r="BTW10" s="9"/>
      <c r="BTX10" s="9"/>
      <c r="BTY10" s="9"/>
      <c r="BTZ10" s="9"/>
      <c r="BUA10" s="9"/>
      <c r="BUB10" s="9"/>
      <c r="BUC10" s="9"/>
      <c r="BUD10" s="9"/>
      <c r="BUE10" s="9"/>
      <c r="BUF10" s="9"/>
      <c r="BUG10" s="9"/>
      <c r="BUH10" s="9"/>
      <c r="BUI10" s="9"/>
      <c r="BUJ10" s="9"/>
      <c r="BUK10" s="9"/>
      <c r="BUL10" s="9"/>
      <c r="BUM10" s="9"/>
      <c r="BUN10" s="9"/>
      <c r="BUO10" s="9"/>
      <c r="BUP10" s="9"/>
      <c r="BUQ10" s="9"/>
      <c r="BUR10" s="9"/>
      <c r="BUS10" s="9"/>
      <c r="BUT10" s="9"/>
      <c r="BUU10" s="9"/>
      <c r="BUV10" s="9"/>
      <c r="BUW10" s="9"/>
      <c r="BUX10" s="9"/>
      <c r="BUY10" s="9"/>
      <c r="BUZ10" s="9"/>
      <c r="BVA10" s="9"/>
      <c r="BVB10" s="9"/>
      <c r="BVC10" s="9"/>
      <c r="BVD10" s="9"/>
      <c r="BVE10" s="9"/>
      <c r="BVF10" s="9"/>
      <c r="BVG10" s="9"/>
      <c r="BVH10" s="9"/>
      <c r="BVI10" s="9"/>
      <c r="BVJ10" s="9"/>
      <c r="BVK10" s="9"/>
      <c r="BVL10" s="9"/>
      <c r="BVM10" s="9"/>
      <c r="BVN10" s="9"/>
      <c r="BVO10" s="9"/>
      <c r="BVP10" s="9"/>
      <c r="BVQ10" s="9"/>
      <c r="BVR10" s="9"/>
      <c r="BVS10" s="9"/>
      <c r="BVT10" s="9"/>
      <c r="BVU10" s="9"/>
      <c r="BVV10" s="9"/>
      <c r="BVW10" s="9"/>
      <c r="BVX10" s="9"/>
      <c r="BVY10" s="9"/>
      <c r="BVZ10" s="9"/>
      <c r="BWA10" s="9"/>
      <c r="BWB10" s="9"/>
      <c r="BWC10" s="9"/>
      <c r="BWD10" s="9"/>
      <c r="BWE10" s="9"/>
      <c r="BWF10" s="9"/>
      <c r="BWG10" s="9"/>
      <c r="BWH10" s="9"/>
      <c r="BWI10" s="9"/>
      <c r="BWJ10" s="9"/>
      <c r="BWK10" s="9"/>
      <c r="BWL10" s="9"/>
      <c r="BWM10" s="9"/>
      <c r="BWN10" s="9"/>
      <c r="BWO10" s="9"/>
      <c r="BWP10" s="9"/>
      <c r="BWQ10" s="9"/>
      <c r="BWR10" s="9"/>
      <c r="BWS10" s="9"/>
      <c r="BWT10" s="9"/>
      <c r="BWU10" s="9"/>
      <c r="BWV10" s="9"/>
      <c r="BWW10" s="9"/>
      <c r="BWX10" s="9"/>
      <c r="BWY10" s="9"/>
      <c r="BWZ10" s="9"/>
      <c r="BXA10" s="9"/>
      <c r="BXB10" s="9"/>
      <c r="BXC10" s="9"/>
      <c r="BXD10" s="9"/>
      <c r="BXE10" s="9"/>
      <c r="BXF10" s="9"/>
      <c r="BXG10" s="9"/>
      <c r="BXH10" s="9"/>
      <c r="BXI10" s="9"/>
      <c r="BXJ10" s="9"/>
      <c r="BXK10" s="9"/>
      <c r="BXL10" s="9"/>
      <c r="BXM10" s="9"/>
      <c r="BXN10" s="9"/>
      <c r="BXO10" s="9"/>
      <c r="BXP10" s="9"/>
      <c r="BXQ10" s="9"/>
      <c r="BXR10" s="9"/>
      <c r="BXS10" s="9"/>
      <c r="BXT10" s="9"/>
      <c r="BXU10" s="9"/>
      <c r="BXV10" s="9"/>
      <c r="BXW10" s="9"/>
      <c r="BXX10" s="9"/>
      <c r="BXY10" s="9"/>
      <c r="BXZ10" s="9"/>
      <c r="BYA10" s="9"/>
      <c r="BYB10" s="9"/>
      <c r="BYC10" s="9"/>
      <c r="BYD10" s="9"/>
      <c r="BYE10" s="9"/>
      <c r="BYF10" s="9"/>
      <c r="BYG10" s="9"/>
      <c r="BYH10" s="9"/>
      <c r="BYI10" s="9"/>
      <c r="BYJ10" s="9"/>
      <c r="BYK10" s="9"/>
      <c r="BYL10" s="9"/>
      <c r="BYM10" s="9"/>
      <c r="BYN10" s="9"/>
      <c r="BYO10" s="9"/>
      <c r="BYP10" s="9"/>
      <c r="BYQ10" s="9"/>
      <c r="BYR10" s="9"/>
      <c r="BYS10" s="9"/>
      <c r="BYT10" s="9"/>
      <c r="BYU10" s="9"/>
      <c r="BYV10" s="9"/>
      <c r="BYW10" s="9"/>
      <c r="BYX10" s="9"/>
      <c r="BYY10" s="9"/>
      <c r="BYZ10" s="9"/>
      <c r="BZA10" s="9"/>
      <c r="BZB10" s="9"/>
      <c r="BZC10" s="9"/>
      <c r="BZD10" s="9"/>
      <c r="BZE10" s="9"/>
      <c r="BZF10" s="9"/>
      <c r="BZG10" s="9"/>
      <c r="BZH10" s="9"/>
      <c r="BZI10" s="9"/>
      <c r="BZJ10" s="9"/>
      <c r="BZK10" s="9"/>
      <c r="BZL10" s="9"/>
      <c r="BZM10" s="9"/>
      <c r="BZN10" s="9"/>
      <c r="BZO10" s="9"/>
      <c r="BZP10" s="9"/>
      <c r="BZQ10" s="9"/>
      <c r="BZR10" s="9"/>
      <c r="BZS10" s="9"/>
      <c r="BZT10" s="9"/>
      <c r="BZU10" s="9"/>
      <c r="BZV10" s="9"/>
      <c r="BZW10" s="9"/>
      <c r="BZX10" s="9"/>
      <c r="BZY10" s="9"/>
      <c r="BZZ10" s="9"/>
      <c r="CAA10" s="9"/>
      <c r="CAB10" s="9"/>
      <c r="CAC10" s="9"/>
      <c r="CAD10" s="9"/>
      <c r="CAE10" s="9"/>
      <c r="CAF10" s="9"/>
      <c r="CAG10" s="9"/>
      <c r="CAH10" s="9"/>
      <c r="CAI10" s="9"/>
      <c r="CAJ10" s="9"/>
      <c r="CAK10" s="9"/>
      <c r="CAL10" s="9"/>
      <c r="CAM10" s="9"/>
      <c r="CAN10" s="9"/>
      <c r="CAO10" s="9"/>
      <c r="CAP10" s="9"/>
      <c r="CAQ10" s="9"/>
      <c r="CAR10" s="9"/>
      <c r="CAS10" s="9"/>
      <c r="CAT10" s="9"/>
      <c r="CAU10" s="9"/>
      <c r="CAV10" s="9"/>
      <c r="CAW10" s="9"/>
      <c r="CAX10" s="9"/>
      <c r="CAY10" s="9"/>
      <c r="CAZ10" s="9"/>
      <c r="CBA10" s="9"/>
      <c r="CBB10" s="9"/>
      <c r="CBC10" s="9"/>
      <c r="CBD10" s="9"/>
      <c r="CBE10" s="9"/>
      <c r="CBF10" s="9"/>
      <c r="CBG10" s="9"/>
      <c r="CBH10" s="9"/>
      <c r="CBI10" s="9"/>
      <c r="CBJ10" s="9"/>
      <c r="CBK10" s="9"/>
      <c r="CBL10" s="9"/>
      <c r="CBM10" s="9"/>
      <c r="CBN10" s="9"/>
      <c r="CBO10" s="9"/>
      <c r="CBP10" s="9"/>
      <c r="CBQ10" s="9"/>
      <c r="CBR10" s="9"/>
      <c r="CBS10" s="9"/>
      <c r="CBT10" s="9"/>
      <c r="CBU10" s="9"/>
      <c r="CBV10" s="9"/>
      <c r="CBW10" s="9"/>
      <c r="CBX10" s="9"/>
      <c r="CBY10" s="9"/>
      <c r="CBZ10" s="9"/>
      <c r="CCA10" s="9"/>
      <c r="CCB10" s="9"/>
      <c r="CCC10" s="9"/>
      <c r="CCD10" s="9"/>
      <c r="CCE10" s="9"/>
      <c r="CCF10" s="9"/>
      <c r="CCG10" s="9"/>
      <c r="CCH10" s="9"/>
      <c r="CCI10" s="9"/>
      <c r="CCJ10" s="9"/>
      <c r="CCK10" s="9"/>
      <c r="CCL10" s="9"/>
      <c r="CCM10" s="9"/>
      <c r="CCN10" s="9"/>
      <c r="CCO10" s="9"/>
      <c r="CCP10" s="9"/>
      <c r="CCQ10" s="9"/>
      <c r="CCR10" s="9"/>
      <c r="CCS10" s="9"/>
      <c r="CCT10" s="9"/>
      <c r="CCU10" s="9"/>
      <c r="CCV10" s="9"/>
      <c r="CCW10" s="9"/>
      <c r="CCX10" s="9"/>
      <c r="CCY10" s="9"/>
      <c r="CCZ10" s="9"/>
      <c r="CDA10" s="9"/>
      <c r="CDB10" s="9"/>
      <c r="CDC10" s="9"/>
      <c r="CDD10" s="9"/>
      <c r="CDE10" s="9"/>
      <c r="CDF10" s="9"/>
      <c r="CDG10" s="9"/>
      <c r="CDH10" s="9"/>
      <c r="CDI10" s="9"/>
      <c r="CDJ10" s="9"/>
      <c r="CDK10" s="9"/>
      <c r="CDL10" s="9"/>
      <c r="CDM10" s="9"/>
      <c r="CDN10" s="9"/>
      <c r="CDO10" s="9"/>
      <c r="CDP10" s="9"/>
      <c r="CDQ10" s="9"/>
      <c r="CDR10" s="9"/>
      <c r="CDS10" s="9"/>
      <c r="CDT10" s="9"/>
      <c r="CDU10" s="9"/>
      <c r="CDV10" s="9"/>
      <c r="CDW10" s="9"/>
      <c r="CDX10" s="9"/>
      <c r="CDY10" s="9"/>
      <c r="CDZ10" s="9"/>
      <c r="CEA10" s="9"/>
      <c r="CEB10" s="9"/>
      <c r="CEC10" s="9"/>
      <c r="CED10" s="9"/>
      <c r="CEE10" s="9"/>
      <c r="CEF10" s="9"/>
      <c r="CEG10" s="9"/>
      <c r="CEH10" s="9"/>
      <c r="CEI10" s="9"/>
      <c r="CEJ10" s="9"/>
      <c r="CEK10" s="9"/>
      <c r="CEL10" s="9"/>
      <c r="CEM10" s="9"/>
      <c r="CEN10" s="9"/>
      <c r="CEO10" s="9"/>
      <c r="CEP10" s="9"/>
      <c r="CEQ10" s="9"/>
      <c r="CER10" s="9"/>
      <c r="CES10" s="9"/>
      <c r="CET10" s="9"/>
      <c r="CEU10" s="9"/>
      <c r="CEV10" s="9"/>
      <c r="CEW10" s="9"/>
      <c r="CEX10" s="9"/>
      <c r="CEY10" s="9"/>
      <c r="CEZ10" s="9"/>
      <c r="CFA10" s="9"/>
      <c r="CFB10" s="9"/>
      <c r="CFC10" s="9"/>
      <c r="CFD10" s="9"/>
      <c r="CFE10" s="9"/>
      <c r="CFF10" s="9"/>
      <c r="CFG10" s="9"/>
      <c r="CFH10" s="9"/>
      <c r="CFI10" s="9"/>
      <c r="CFJ10" s="9"/>
      <c r="CFK10" s="9"/>
      <c r="CFL10" s="9"/>
      <c r="CFM10" s="9"/>
      <c r="CFN10" s="9"/>
      <c r="CFO10" s="9"/>
      <c r="CFP10" s="9"/>
      <c r="CFQ10" s="9"/>
      <c r="CFR10" s="9"/>
      <c r="CFS10" s="9"/>
      <c r="CFT10" s="9"/>
      <c r="CFU10" s="9"/>
      <c r="CFV10" s="9"/>
      <c r="CFW10" s="9"/>
      <c r="CFX10" s="9"/>
      <c r="CFY10" s="9"/>
      <c r="CFZ10" s="9"/>
      <c r="CGA10" s="9"/>
      <c r="CGB10" s="9"/>
      <c r="CGC10" s="9"/>
      <c r="CGD10" s="9"/>
      <c r="CGE10" s="9"/>
      <c r="CGF10" s="9"/>
      <c r="CGG10" s="9"/>
      <c r="CGH10" s="9"/>
      <c r="CGI10" s="9"/>
      <c r="CGJ10" s="9"/>
      <c r="CGK10" s="9"/>
      <c r="CGL10" s="9"/>
      <c r="CGM10" s="9"/>
      <c r="CGN10" s="9"/>
      <c r="CGO10" s="9"/>
      <c r="CGP10" s="9"/>
      <c r="CGQ10" s="9"/>
      <c r="CGR10" s="9"/>
      <c r="CGS10" s="9"/>
      <c r="CGT10" s="9"/>
      <c r="CGU10" s="9"/>
      <c r="CGV10" s="9"/>
      <c r="CGW10" s="9"/>
      <c r="CGX10" s="9"/>
      <c r="CGY10" s="9"/>
      <c r="CGZ10" s="9"/>
      <c r="CHA10" s="9"/>
      <c r="CHB10" s="9"/>
      <c r="CHC10" s="9"/>
      <c r="CHD10" s="9"/>
      <c r="CHE10" s="9"/>
      <c r="CHF10" s="9"/>
      <c r="CHG10" s="9"/>
      <c r="CHH10" s="9"/>
      <c r="CHI10" s="9"/>
      <c r="CHJ10" s="9"/>
      <c r="CHK10" s="9"/>
      <c r="CHL10" s="9"/>
      <c r="CHM10" s="9"/>
      <c r="CHN10" s="9"/>
      <c r="CHO10" s="9"/>
      <c r="CHP10" s="9"/>
      <c r="CHQ10" s="9"/>
      <c r="CHR10" s="9"/>
      <c r="CHS10" s="9"/>
      <c r="CHT10" s="9"/>
      <c r="CHU10" s="9"/>
      <c r="CHV10" s="9"/>
      <c r="CHW10" s="9"/>
      <c r="CHX10" s="9"/>
      <c r="CHY10" s="9"/>
      <c r="CHZ10" s="9"/>
      <c r="CIA10" s="9"/>
      <c r="CIB10" s="9"/>
      <c r="CIC10" s="9"/>
      <c r="CID10" s="9"/>
      <c r="CIE10" s="9"/>
      <c r="CIF10" s="9"/>
      <c r="CIG10" s="9"/>
      <c r="CIH10" s="9"/>
      <c r="CII10" s="9"/>
      <c r="CIJ10" s="9"/>
      <c r="CIK10" s="9"/>
      <c r="CIL10" s="9"/>
      <c r="CIM10" s="9"/>
      <c r="CIN10" s="9"/>
      <c r="CIO10" s="9"/>
      <c r="CIP10" s="9"/>
      <c r="CIQ10" s="9"/>
      <c r="CIR10" s="9"/>
      <c r="CIS10" s="9"/>
      <c r="CIT10" s="9"/>
      <c r="CIU10" s="9"/>
      <c r="CIV10" s="9"/>
      <c r="CIW10" s="9"/>
      <c r="CIX10" s="9"/>
      <c r="CIY10" s="9"/>
      <c r="CIZ10" s="9"/>
      <c r="CJA10" s="9"/>
      <c r="CJB10" s="9"/>
      <c r="CJC10" s="9"/>
      <c r="CJD10" s="9"/>
      <c r="CJE10" s="9"/>
      <c r="CJF10" s="9"/>
      <c r="CJG10" s="9"/>
      <c r="CJH10" s="9"/>
      <c r="CJI10" s="9"/>
      <c r="CJJ10" s="9"/>
      <c r="CJK10" s="9"/>
      <c r="CJL10" s="9"/>
      <c r="CJM10" s="9"/>
      <c r="CJN10" s="9"/>
      <c r="CJO10" s="9"/>
      <c r="CJP10" s="9"/>
      <c r="CJQ10" s="9"/>
      <c r="CJR10" s="9"/>
      <c r="CJS10" s="9"/>
      <c r="CJT10" s="9"/>
      <c r="CJU10" s="9"/>
      <c r="CJV10" s="9"/>
      <c r="CJW10" s="9"/>
      <c r="CJX10" s="9"/>
      <c r="CJY10" s="9"/>
      <c r="CJZ10" s="9"/>
      <c r="CKA10" s="9"/>
      <c r="CKB10" s="9"/>
      <c r="CKC10" s="9"/>
      <c r="CKD10" s="9"/>
      <c r="CKE10" s="9"/>
      <c r="CKF10" s="9"/>
      <c r="CKG10" s="9"/>
      <c r="CKH10" s="9"/>
      <c r="CKI10" s="9"/>
      <c r="CKJ10" s="9"/>
      <c r="CKK10" s="9"/>
      <c r="CKL10" s="9"/>
      <c r="CKM10" s="9"/>
      <c r="CKN10" s="9"/>
      <c r="CKO10" s="9"/>
      <c r="CKP10" s="9"/>
      <c r="CKQ10" s="9"/>
      <c r="CKR10" s="9"/>
      <c r="CKS10" s="9"/>
      <c r="CKT10" s="9"/>
      <c r="CKU10" s="9"/>
      <c r="CKV10" s="9"/>
      <c r="CKW10" s="9"/>
      <c r="CKX10" s="9"/>
      <c r="CKY10" s="9"/>
      <c r="CKZ10" s="9"/>
      <c r="CLA10" s="9"/>
      <c r="CLB10" s="9"/>
      <c r="CLC10" s="9"/>
      <c r="CLD10" s="9"/>
      <c r="CLE10" s="9"/>
      <c r="CLF10" s="9"/>
      <c r="CLG10" s="9"/>
      <c r="CLH10" s="9"/>
      <c r="CLI10" s="9"/>
      <c r="CLJ10" s="9"/>
      <c r="CLK10" s="9"/>
      <c r="CLL10" s="9"/>
      <c r="CLM10" s="9"/>
      <c r="CLN10" s="9"/>
      <c r="CLO10" s="9"/>
      <c r="CLP10" s="9"/>
      <c r="CLQ10" s="9"/>
      <c r="CLR10" s="9"/>
      <c r="CLS10" s="9"/>
      <c r="CLT10" s="9"/>
      <c r="CLU10" s="9"/>
      <c r="CLV10" s="9"/>
      <c r="CLW10" s="9"/>
      <c r="CLX10" s="9"/>
      <c r="CLY10" s="9"/>
      <c r="CLZ10" s="9"/>
      <c r="CMA10" s="9"/>
      <c r="CMB10" s="9"/>
      <c r="CMC10" s="9"/>
      <c r="CMD10" s="9"/>
      <c r="CME10" s="9"/>
      <c r="CMF10" s="9"/>
      <c r="CMG10" s="9"/>
      <c r="CMH10" s="9"/>
      <c r="CMI10" s="9"/>
      <c r="CMJ10" s="9"/>
      <c r="CMK10" s="9"/>
      <c r="CML10" s="9"/>
      <c r="CMM10" s="9"/>
      <c r="CMN10" s="9"/>
      <c r="CMO10" s="9"/>
      <c r="CMP10" s="9"/>
      <c r="CMQ10" s="9"/>
      <c r="CMR10" s="9"/>
      <c r="CMS10" s="9"/>
      <c r="CMT10" s="9"/>
      <c r="CMU10" s="9"/>
      <c r="CMV10" s="9"/>
      <c r="CMW10" s="9"/>
      <c r="CMX10" s="9"/>
      <c r="CMY10" s="9"/>
      <c r="CMZ10" s="9"/>
      <c r="CNA10" s="9"/>
      <c r="CNB10" s="9"/>
      <c r="CNC10" s="9"/>
      <c r="CND10" s="9"/>
      <c r="CNE10" s="9"/>
      <c r="CNF10" s="9"/>
      <c r="CNG10" s="9"/>
      <c r="CNH10" s="9"/>
      <c r="CNI10" s="9"/>
      <c r="CNJ10" s="9"/>
      <c r="CNK10" s="9"/>
      <c r="CNL10" s="9"/>
      <c r="CNM10" s="9"/>
      <c r="CNN10" s="9"/>
      <c r="CNO10" s="9"/>
      <c r="CNP10" s="9"/>
      <c r="CNQ10" s="9"/>
      <c r="CNR10" s="9"/>
      <c r="CNS10" s="9"/>
      <c r="CNT10" s="9"/>
      <c r="CNU10" s="9"/>
      <c r="CNV10" s="9"/>
      <c r="CNW10" s="9"/>
      <c r="CNX10" s="9"/>
      <c r="CNY10" s="9"/>
      <c r="CNZ10" s="9"/>
      <c r="COA10" s="9"/>
      <c r="COB10" s="9"/>
      <c r="COC10" s="9"/>
      <c r="COD10" s="9"/>
      <c r="COE10" s="9"/>
      <c r="COF10" s="9"/>
      <c r="COG10" s="9"/>
      <c r="COH10" s="9"/>
      <c r="COI10" s="9"/>
      <c r="COJ10" s="9"/>
      <c r="COK10" s="9"/>
      <c r="COL10" s="9"/>
      <c r="COM10" s="9"/>
      <c r="CON10" s="9"/>
      <c r="COO10" s="9"/>
      <c r="COP10" s="9"/>
      <c r="COQ10" s="9"/>
      <c r="COR10" s="9"/>
      <c r="COS10" s="9"/>
      <c r="COT10" s="9"/>
      <c r="COU10" s="9"/>
      <c r="COV10" s="9"/>
      <c r="COW10" s="9"/>
      <c r="COX10" s="9"/>
      <c r="COY10" s="9"/>
      <c r="COZ10" s="9"/>
      <c r="CPA10" s="9"/>
      <c r="CPB10" s="9"/>
      <c r="CPC10" s="9"/>
      <c r="CPD10" s="9"/>
      <c r="CPE10" s="9"/>
      <c r="CPF10" s="9"/>
      <c r="CPG10" s="9"/>
      <c r="CPH10" s="9"/>
      <c r="CPI10" s="9"/>
      <c r="CPJ10" s="9"/>
      <c r="CPK10" s="9"/>
      <c r="CPL10" s="9"/>
      <c r="CPM10" s="9"/>
      <c r="CPN10" s="9"/>
      <c r="CPO10" s="9"/>
      <c r="CPP10" s="9"/>
      <c r="CPQ10" s="9"/>
      <c r="CPR10" s="9"/>
      <c r="CPS10" s="9"/>
      <c r="CPT10" s="9"/>
      <c r="CPU10" s="9"/>
      <c r="CPV10" s="9"/>
      <c r="CPW10" s="9"/>
      <c r="CPX10" s="9"/>
      <c r="CPY10" s="9"/>
      <c r="CPZ10" s="9"/>
      <c r="CQA10" s="9"/>
      <c r="CQB10" s="9"/>
      <c r="CQC10" s="9"/>
      <c r="CQD10" s="9"/>
      <c r="CQE10" s="9"/>
      <c r="CQF10" s="9"/>
      <c r="CQG10" s="9"/>
      <c r="CQH10" s="9"/>
      <c r="CQI10" s="9"/>
      <c r="CQJ10" s="9"/>
      <c r="CQK10" s="9"/>
      <c r="CQL10" s="9"/>
      <c r="CQM10" s="9"/>
      <c r="CQN10" s="9"/>
      <c r="CQO10" s="9"/>
      <c r="CQP10" s="9"/>
      <c r="CQQ10" s="9"/>
      <c r="CQR10" s="9"/>
      <c r="CQS10" s="9"/>
      <c r="CQT10" s="9"/>
      <c r="CQU10" s="9"/>
      <c r="CQV10" s="9"/>
      <c r="CQW10" s="9"/>
      <c r="CQX10" s="9"/>
      <c r="CQY10" s="9"/>
      <c r="CQZ10" s="9"/>
      <c r="CRA10" s="9"/>
      <c r="CRB10" s="9"/>
      <c r="CRC10" s="9"/>
      <c r="CRD10" s="9"/>
      <c r="CRE10" s="9"/>
      <c r="CRF10" s="9"/>
      <c r="CRG10" s="9"/>
      <c r="CRH10" s="9"/>
      <c r="CRI10" s="9"/>
      <c r="CRJ10" s="9"/>
      <c r="CRK10" s="9"/>
      <c r="CRL10" s="9"/>
      <c r="CRM10" s="9"/>
      <c r="CRN10" s="9"/>
      <c r="CRO10" s="9"/>
      <c r="CRP10" s="9"/>
      <c r="CRQ10" s="9"/>
      <c r="CRR10" s="9"/>
      <c r="CRS10" s="9"/>
      <c r="CRT10" s="9"/>
      <c r="CRU10" s="9"/>
      <c r="CRV10" s="9"/>
      <c r="CRW10" s="9"/>
      <c r="CRX10" s="9"/>
      <c r="CRY10" s="9"/>
      <c r="CRZ10" s="9"/>
      <c r="CSA10" s="9"/>
      <c r="CSB10" s="9"/>
      <c r="CSC10" s="9"/>
      <c r="CSD10" s="9"/>
      <c r="CSE10" s="9"/>
      <c r="CSF10" s="9"/>
      <c r="CSG10" s="9"/>
      <c r="CSH10" s="9"/>
      <c r="CSI10" s="9"/>
      <c r="CSJ10" s="9"/>
      <c r="CSK10" s="9"/>
      <c r="CSL10" s="9"/>
      <c r="CSM10" s="9"/>
      <c r="CSN10" s="9"/>
      <c r="CSO10" s="9"/>
      <c r="CSP10" s="9"/>
      <c r="CSQ10" s="9"/>
      <c r="CSR10" s="9"/>
      <c r="CSS10" s="9"/>
      <c r="CST10" s="9"/>
      <c r="CSU10" s="9"/>
      <c r="CSV10" s="9"/>
      <c r="CSW10" s="9"/>
      <c r="CSX10" s="9"/>
      <c r="CSY10" s="9"/>
      <c r="CSZ10" s="9"/>
      <c r="CTA10" s="9"/>
      <c r="CTB10" s="9"/>
      <c r="CTC10" s="9"/>
      <c r="CTD10" s="9"/>
      <c r="CTE10" s="9"/>
      <c r="CTF10" s="9"/>
      <c r="CTG10" s="9"/>
      <c r="CTH10" s="9"/>
      <c r="CTI10" s="9"/>
      <c r="CTJ10" s="9"/>
      <c r="CTK10" s="9"/>
      <c r="CTL10" s="9"/>
      <c r="CTM10" s="9"/>
      <c r="CTN10" s="9"/>
      <c r="CTO10" s="9"/>
      <c r="CTP10" s="9"/>
      <c r="CTQ10" s="9"/>
      <c r="CTR10" s="9"/>
      <c r="CTS10" s="9"/>
      <c r="CTT10" s="9"/>
      <c r="CTU10" s="9"/>
      <c r="CTV10" s="9"/>
      <c r="CTW10" s="9"/>
      <c r="CTX10" s="9"/>
      <c r="CTY10" s="9"/>
      <c r="CTZ10" s="9"/>
      <c r="CUA10" s="9"/>
      <c r="CUB10" s="9"/>
      <c r="CUC10" s="9"/>
      <c r="CUD10" s="9"/>
      <c r="CUE10" s="9"/>
      <c r="CUF10" s="9"/>
      <c r="CUG10" s="9"/>
      <c r="CUH10" s="9"/>
      <c r="CUI10" s="9"/>
      <c r="CUJ10" s="9"/>
      <c r="CUK10" s="9"/>
      <c r="CUL10" s="9"/>
      <c r="CUM10" s="9"/>
      <c r="CUN10" s="9"/>
      <c r="CUO10" s="9"/>
      <c r="CUP10" s="9"/>
      <c r="CUQ10" s="9"/>
      <c r="CUR10" s="9"/>
      <c r="CUS10" s="9"/>
      <c r="CUT10" s="9"/>
      <c r="CUU10" s="9"/>
      <c r="CUV10" s="9"/>
      <c r="CUW10" s="9"/>
      <c r="CUX10" s="9"/>
      <c r="CUY10" s="9"/>
      <c r="CUZ10" s="9"/>
      <c r="CVA10" s="9"/>
      <c r="CVB10" s="9"/>
      <c r="CVC10" s="9"/>
      <c r="CVD10" s="9"/>
      <c r="CVE10" s="9"/>
      <c r="CVF10" s="9"/>
      <c r="CVG10" s="9"/>
      <c r="CVH10" s="9"/>
      <c r="CVI10" s="9"/>
      <c r="CVJ10" s="9"/>
      <c r="CVK10" s="9"/>
      <c r="CVL10" s="9"/>
      <c r="CVM10" s="9"/>
      <c r="CVN10" s="9"/>
      <c r="CVO10" s="9"/>
      <c r="CVP10" s="9"/>
      <c r="CVQ10" s="9"/>
      <c r="CVR10" s="9"/>
      <c r="CVS10" s="9"/>
      <c r="CVT10" s="9"/>
      <c r="CVU10" s="9"/>
      <c r="CVV10" s="9"/>
      <c r="CVW10" s="9"/>
      <c r="CVX10" s="9"/>
      <c r="CVY10" s="9"/>
      <c r="CVZ10" s="9"/>
      <c r="CWA10" s="9"/>
      <c r="CWB10" s="9"/>
      <c r="CWC10" s="9"/>
      <c r="CWD10" s="9"/>
      <c r="CWE10" s="9"/>
      <c r="CWF10" s="9"/>
      <c r="CWG10" s="9"/>
      <c r="CWH10" s="9"/>
      <c r="CWI10" s="9"/>
      <c r="CWJ10" s="9"/>
      <c r="CWK10" s="9"/>
      <c r="CWL10" s="9"/>
      <c r="CWM10" s="9"/>
      <c r="CWN10" s="9"/>
      <c r="CWO10" s="9"/>
      <c r="CWP10" s="9"/>
      <c r="CWQ10" s="9"/>
      <c r="CWR10" s="9"/>
      <c r="CWS10" s="9"/>
      <c r="CWT10" s="9"/>
      <c r="CWU10" s="9"/>
      <c r="CWV10" s="9"/>
      <c r="CWW10" s="9"/>
      <c r="CWX10" s="9"/>
      <c r="CWY10" s="9"/>
      <c r="CWZ10" s="9"/>
      <c r="CXA10" s="9"/>
      <c r="CXB10" s="9"/>
      <c r="CXC10" s="9"/>
      <c r="CXD10" s="9"/>
      <c r="CXE10" s="9"/>
      <c r="CXF10" s="9"/>
      <c r="CXG10" s="9"/>
      <c r="CXH10" s="9"/>
      <c r="CXI10" s="9"/>
      <c r="CXJ10" s="9"/>
      <c r="CXK10" s="9"/>
      <c r="CXL10" s="9"/>
      <c r="CXM10" s="9"/>
      <c r="CXN10" s="9"/>
      <c r="CXO10" s="9"/>
      <c r="CXP10" s="9"/>
      <c r="CXQ10" s="9"/>
      <c r="CXR10" s="9"/>
      <c r="CXS10" s="9"/>
      <c r="CXT10" s="9"/>
      <c r="CXU10" s="9"/>
      <c r="CXV10" s="9"/>
      <c r="CXW10" s="9"/>
      <c r="CXX10" s="9"/>
      <c r="CXY10" s="9"/>
      <c r="CXZ10" s="9"/>
      <c r="CYA10" s="9"/>
      <c r="CYB10" s="9"/>
      <c r="CYC10" s="9"/>
      <c r="CYD10" s="9"/>
      <c r="CYE10" s="9"/>
      <c r="CYF10" s="9"/>
      <c r="CYG10" s="9"/>
      <c r="CYH10" s="9"/>
      <c r="CYI10" s="9"/>
      <c r="CYJ10" s="9"/>
      <c r="CYK10" s="9"/>
      <c r="CYL10" s="9"/>
      <c r="CYM10" s="9"/>
      <c r="CYN10" s="9"/>
      <c r="CYO10" s="9"/>
      <c r="CYP10" s="9"/>
      <c r="CYQ10" s="9"/>
      <c r="CYR10" s="9"/>
      <c r="CYS10" s="9"/>
      <c r="CYT10" s="9"/>
      <c r="CYU10" s="9"/>
      <c r="CYV10" s="9"/>
      <c r="CYW10" s="9"/>
      <c r="CYX10" s="9"/>
      <c r="CYY10" s="9"/>
      <c r="CYZ10" s="9"/>
      <c r="CZA10" s="9"/>
      <c r="CZB10" s="9"/>
      <c r="CZC10" s="9"/>
      <c r="CZD10" s="9"/>
      <c r="CZE10" s="9"/>
      <c r="CZF10" s="9"/>
      <c r="CZG10" s="9"/>
      <c r="CZH10" s="9"/>
      <c r="CZI10" s="9"/>
      <c r="CZJ10" s="9"/>
      <c r="CZK10" s="9"/>
      <c r="CZL10" s="9"/>
      <c r="CZM10" s="9"/>
      <c r="CZN10" s="9"/>
      <c r="CZO10" s="9"/>
      <c r="CZP10" s="9"/>
      <c r="CZQ10" s="9"/>
      <c r="CZR10" s="9"/>
      <c r="CZS10" s="9"/>
      <c r="CZT10" s="9"/>
      <c r="CZU10" s="9"/>
      <c r="CZV10" s="9"/>
      <c r="CZW10" s="9"/>
      <c r="CZX10" s="9"/>
      <c r="CZY10" s="9"/>
      <c r="CZZ10" s="9"/>
      <c r="DAA10" s="9"/>
      <c r="DAB10" s="9"/>
      <c r="DAC10" s="9"/>
      <c r="DAD10" s="9"/>
      <c r="DAE10" s="9"/>
      <c r="DAF10" s="9"/>
      <c r="DAG10" s="9"/>
      <c r="DAH10" s="9"/>
      <c r="DAI10" s="9"/>
      <c r="DAJ10" s="9"/>
      <c r="DAK10" s="9"/>
      <c r="DAL10" s="9"/>
      <c r="DAM10" s="9"/>
      <c r="DAN10" s="9"/>
      <c r="DAO10" s="9"/>
      <c r="DAP10" s="9"/>
      <c r="DAQ10" s="9"/>
      <c r="DAR10" s="9"/>
      <c r="DAS10" s="9"/>
      <c r="DAT10" s="9"/>
      <c r="DAU10" s="9"/>
      <c r="DAV10" s="9"/>
      <c r="DAW10" s="9"/>
      <c r="DAX10" s="9"/>
      <c r="DAY10" s="9"/>
      <c r="DAZ10" s="9"/>
      <c r="DBA10" s="9"/>
      <c r="DBB10" s="9"/>
      <c r="DBC10" s="9"/>
      <c r="DBD10" s="9"/>
      <c r="DBE10" s="9"/>
      <c r="DBF10" s="9"/>
      <c r="DBG10" s="9"/>
      <c r="DBH10" s="9"/>
      <c r="DBI10" s="9"/>
      <c r="DBJ10" s="9"/>
      <c r="DBK10" s="9"/>
      <c r="DBL10" s="9"/>
      <c r="DBM10" s="9"/>
      <c r="DBN10" s="9"/>
      <c r="DBO10" s="9"/>
      <c r="DBP10" s="9"/>
      <c r="DBQ10" s="9"/>
      <c r="DBR10" s="9"/>
      <c r="DBS10" s="9"/>
      <c r="DBT10" s="9"/>
      <c r="DBU10" s="9"/>
      <c r="DBV10" s="9"/>
      <c r="DBW10" s="9"/>
      <c r="DBX10" s="9"/>
      <c r="DBY10" s="9"/>
      <c r="DBZ10" s="9"/>
      <c r="DCA10" s="9"/>
      <c r="DCB10" s="9"/>
      <c r="DCC10" s="9"/>
      <c r="DCD10" s="9"/>
      <c r="DCE10" s="9"/>
      <c r="DCF10" s="9"/>
      <c r="DCG10" s="9"/>
      <c r="DCH10" s="9"/>
      <c r="DCI10" s="9"/>
      <c r="DCJ10" s="9"/>
      <c r="DCK10" s="9"/>
      <c r="DCL10" s="9"/>
      <c r="DCM10" s="9"/>
      <c r="DCN10" s="9"/>
      <c r="DCO10" s="9"/>
      <c r="DCP10" s="9"/>
      <c r="DCQ10" s="9"/>
      <c r="DCR10" s="9"/>
      <c r="DCS10" s="9"/>
      <c r="DCT10" s="9"/>
      <c r="DCU10" s="9"/>
      <c r="DCV10" s="9"/>
      <c r="DCW10" s="9"/>
      <c r="DCX10" s="9"/>
      <c r="DCY10" s="9"/>
      <c r="DCZ10" s="9"/>
      <c r="DDA10" s="9"/>
      <c r="DDB10" s="9"/>
      <c r="DDC10" s="9"/>
      <c r="DDD10" s="9"/>
      <c r="DDE10" s="9"/>
      <c r="DDF10" s="9"/>
      <c r="DDG10" s="9"/>
      <c r="DDH10" s="9"/>
      <c r="DDI10" s="9"/>
      <c r="DDJ10" s="9"/>
      <c r="DDK10" s="9"/>
      <c r="DDL10" s="9"/>
      <c r="DDM10" s="9"/>
      <c r="DDN10" s="9"/>
      <c r="DDO10" s="9"/>
      <c r="DDP10" s="9"/>
      <c r="DDQ10" s="9"/>
      <c r="DDR10" s="9"/>
      <c r="DDS10" s="9"/>
      <c r="DDT10" s="9"/>
      <c r="DDU10" s="9"/>
      <c r="DDV10" s="9"/>
      <c r="DDW10" s="9"/>
      <c r="DDX10" s="9"/>
      <c r="DDY10" s="9"/>
      <c r="DDZ10" s="9"/>
      <c r="DEA10" s="9"/>
      <c r="DEB10" s="9"/>
      <c r="DEC10" s="9"/>
      <c r="DED10" s="9"/>
      <c r="DEE10" s="9"/>
      <c r="DEF10" s="9"/>
      <c r="DEG10" s="9"/>
      <c r="DEH10" s="9"/>
      <c r="DEI10" s="9"/>
      <c r="DEJ10" s="9"/>
      <c r="DEK10" s="9"/>
      <c r="DEL10" s="9"/>
      <c r="DEM10" s="9"/>
      <c r="DEN10" s="9"/>
      <c r="DEO10" s="9"/>
      <c r="DEP10" s="9"/>
      <c r="DEQ10" s="9"/>
      <c r="DER10" s="9"/>
      <c r="DES10" s="9"/>
      <c r="DET10" s="9"/>
      <c r="DEU10" s="9"/>
      <c r="DEV10" s="9"/>
      <c r="DEW10" s="9"/>
      <c r="DEX10" s="9"/>
      <c r="DEY10" s="9"/>
      <c r="DEZ10" s="9"/>
      <c r="DFA10" s="9"/>
      <c r="DFB10" s="9"/>
      <c r="DFC10" s="9"/>
      <c r="DFD10" s="9"/>
      <c r="DFE10" s="9"/>
      <c r="DFF10" s="9"/>
      <c r="DFG10" s="9"/>
      <c r="DFH10" s="9"/>
      <c r="DFI10" s="9"/>
      <c r="DFJ10" s="9"/>
      <c r="DFK10" s="9"/>
      <c r="DFL10" s="9"/>
      <c r="DFM10" s="9"/>
      <c r="DFN10" s="9"/>
      <c r="DFO10" s="9"/>
      <c r="DFP10" s="9"/>
      <c r="DFQ10" s="9"/>
      <c r="DFR10" s="9"/>
      <c r="DFS10" s="9"/>
      <c r="DFT10" s="9"/>
      <c r="DFU10" s="9"/>
      <c r="DFV10" s="9"/>
      <c r="DFW10" s="9"/>
      <c r="DFX10" s="9"/>
      <c r="DFY10" s="9"/>
      <c r="DFZ10" s="9"/>
      <c r="DGA10" s="9"/>
      <c r="DGB10" s="9"/>
      <c r="DGC10" s="9"/>
      <c r="DGD10" s="9"/>
      <c r="DGE10" s="9"/>
      <c r="DGF10" s="9"/>
      <c r="DGG10" s="9"/>
      <c r="DGH10" s="9"/>
      <c r="DGI10" s="9"/>
      <c r="DGJ10" s="9"/>
      <c r="DGK10" s="9"/>
      <c r="DGL10" s="9"/>
      <c r="DGM10" s="9"/>
      <c r="DGN10" s="9"/>
      <c r="DGO10" s="9"/>
      <c r="DGP10" s="9"/>
      <c r="DGQ10" s="9"/>
      <c r="DGR10" s="9"/>
      <c r="DGS10" s="9"/>
      <c r="DGT10" s="9"/>
      <c r="DGU10" s="9"/>
      <c r="DGV10" s="9"/>
      <c r="DGW10" s="9"/>
      <c r="DGX10" s="9"/>
      <c r="DGY10" s="9"/>
      <c r="DGZ10" s="9"/>
      <c r="DHA10" s="9"/>
      <c r="DHB10" s="9"/>
      <c r="DHC10" s="9"/>
      <c r="DHD10" s="9"/>
      <c r="DHE10" s="9"/>
      <c r="DHF10" s="9"/>
      <c r="DHG10" s="9"/>
      <c r="DHH10" s="9"/>
      <c r="DHI10" s="9"/>
      <c r="DHJ10" s="9"/>
      <c r="DHK10" s="9"/>
      <c r="DHL10" s="9"/>
      <c r="DHM10" s="9"/>
      <c r="DHN10" s="9"/>
      <c r="DHO10" s="9"/>
      <c r="DHP10" s="9"/>
      <c r="DHQ10" s="9"/>
      <c r="DHR10" s="9"/>
      <c r="DHS10" s="9"/>
      <c r="DHT10" s="9"/>
      <c r="DHU10" s="9"/>
      <c r="DHV10" s="9"/>
      <c r="DHW10" s="9"/>
      <c r="DHX10" s="9"/>
      <c r="DHY10" s="9"/>
      <c r="DHZ10" s="9"/>
      <c r="DIA10" s="9"/>
      <c r="DIB10" s="9"/>
      <c r="DIC10" s="9"/>
      <c r="DID10" s="9"/>
      <c r="DIE10" s="9"/>
      <c r="DIF10" s="9"/>
      <c r="DIG10" s="9"/>
      <c r="DIH10" s="9"/>
      <c r="DII10" s="9"/>
      <c r="DIJ10" s="9"/>
      <c r="DIK10" s="9"/>
      <c r="DIL10" s="9"/>
      <c r="DIM10" s="9"/>
      <c r="DIN10" s="9"/>
      <c r="DIO10" s="9"/>
      <c r="DIP10" s="9"/>
      <c r="DIQ10" s="9"/>
      <c r="DIR10" s="9"/>
      <c r="DIS10" s="9"/>
      <c r="DIT10" s="9"/>
      <c r="DIU10" s="9"/>
      <c r="DIV10" s="9"/>
      <c r="DIW10" s="9"/>
      <c r="DIX10" s="9"/>
      <c r="DIY10" s="9"/>
      <c r="DIZ10" s="9"/>
      <c r="DJA10" s="9"/>
      <c r="DJB10" s="9"/>
      <c r="DJC10" s="9"/>
      <c r="DJD10" s="9"/>
      <c r="DJE10" s="9"/>
      <c r="DJF10" s="9"/>
      <c r="DJG10" s="9"/>
      <c r="DJH10" s="9"/>
      <c r="DJI10" s="9"/>
      <c r="DJJ10" s="9"/>
      <c r="DJK10" s="9"/>
      <c r="DJL10" s="9"/>
      <c r="DJM10" s="9"/>
      <c r="DJN10" s="9"/>
      <c r="DJO10" s="9"/>
      <c r="DJP10" s="9"/>
      <c r="DJQ10" s="9"/>
      <c r="DJR10" s="9"/>
      <c r="DJS10" s="9"/>
      <c r="DJT10" s="9"/>
      <c r="DJU10" s="9"/>
      <c r="DJV10" s="9"/>
      <c r="DJW10" s="9"/>
      <c r="DJX10" s="9"/>
      <c r="DJY10" s="9"/>
      <c r="DJZ10" s="9"/>
      <c r="DKA10" s="9"/>
      <c r="DKB10" s="9"/>
      <c r="DKC10" s="9"/>
      <c r="DKD10" s="9"/>
      <c r="DKE10" s="9"/>
      <c r="DKF10" s="9"/>
      <c r="DKG10" s="9"/>
      <c r="DKH10" s="9"/>
      <c r="DKI10" s="9"/>
      <c r="DKJ10" s="9"/>
      <c r="DKK10" s="9"/>
      <c r="DKL10" s="9"/>
      <c r="DKM10" s="9"/>
      <c r="DKN10" s="9"/>
      <c r="DKO10" s="9"/>
      <c r="DKP10" s="9"/>
      <c r="DKQ10" s="9"/>
      <c r="DKR10" s="9"/>
      <c r="DKS10" s="9"/>
      <c r="DKT10" s="9"/>
      <c r="DKU10" s="9"/>
      <c r="DKV10" s="9"/>
      <c r="DKW10" s="9"/>
      <c r="DKX10" s="9"/>
      <c r="DKY10" s="9"/>
      <c r="DKZ10" s="9"/>
      <c r="DLA10" s="9"/>
      <c r="DLB10" s="9"/>
      <c r="DLC10" s="9"/>
      <c r="DLD10" s="9"/>
      <c r="DLE10" s="9"/>
      <c r="DLF10" s="9"/>
      <c r="DLG10" s="9"/>
      <c r="DLH10" s="9"/>
      <c r="DLI10" s="9"/>
      <c r="DLJ10" s="9"/>
      <c r="DLK10" s="9"/>
      <c r="DLL10" s="9"/>
      <c r="DLM10" s="9"/>
      <c r="DLN10" s="9"/>
      <c r="DLO10" s="9"/>
      <c r="DLP10" s="9"/>
      <c r="DLQ10" s="9"/>
      <c r="DLR10" s="9"/>
      <c r="DLS10" s="9"/>
      <c r="DLT10" s="9"/>
      <c r="DLU10" s="9"/>
      <c r="DLV10" s="9"/>
      <c r="DLW10" s="9"/>
      <c r="DLX10" s="9"/>
      <c r="DLY10" s="9"/>
      <c r="DLZ10" s="9"/>
      <c r="DMA10" s="9"/>
      <c r="DMB10" s="9"/>
      <c r="DMC10" s="9"/>
      <c r="DMD10" s="9"/>
      <c r="DME10" s="9"/>
      <c r="DMF10" s="9"/>
      <c r="DMG10" s="9"/>
      <c r="DMH10" s="9"/>
      <c r="DMI10" s="9"/>
      <c r="DMJ10" s="9"/>
      <c r="DMK10" s="9"/>
      <c r="DML10" s="9"/>
      <c r="DMM10" s="9"/>
      <c r="DMN10" s="9"/>
      <c r="DMO10" s="9"/>
      <c r="DMP10" s="9"/>
      <c r="DMQ10" s="9"/>
      <c r="DMR10" s="9"/>
      <c r="DMS10" s="9"/>
      <c r="DMT10" s="9"/>
      <c r="DMU10" s="9"/>
      <c r="DMV10" s="9"/>
      <c r="DMW10" s="9"/>
      <c r="DMX10" s="9"/>
      <c r="DMY10" s="9"/>
      <c r="DMZ10" s="9"/>
      <c r="DNA10" s="9"/>
      <c r="DNB10" s="9"/>
      <c r="DNC10" s="9"/>
      <c r="DND10" s="9"/>
      <c r="DNE10" s="9"/>
      <c r="DNF10" s="9"/>
      <c r="DNG10" s="9"/>
      <c r="DNH10" s="9"/>
      <c r="DNI10" s="9"/>
      <c r="DNJ10" s="9"/>
      <c r="DNK10" s="9"/>
      <c r="DNL10" s="9"/>
      <c r="DNM10" s="9"/>
      <c r="DNN10" s="9"/>
      <c r="DNO10" s="9"/>
      <c r="DNP10" s="9"/>
      <c r="DNQ10" s="9"/>
      <c r="DNR10" s="9"/>
      <c r="DNS10" s="9"/>
      <c r="DNT10" s="9"/>
      <c r="DNU10" s="9"/>
      <c r="DNV10" s="9"/>
      <c r="DNW10" s="9"/>
      <c r="DNX10" s="9"/>
      <c r="DNY10" s="9"/>
      <c r="DNZ10" s="9"/>
      <c r="DOA10" s="9"/>
      <c r="DOB10" s="9"/>
      <c r="DOC10" s="9"/>
      <c r="DOD10" s="9"/>
      <c r="DOE10" s="9"/>
      <c r="DOF10" s="9"/>
      <c r="DOG10" s="9"/>
      <c r="DOH10" s="9"/>
      <c r="DOI10" s="9"/>
      <c r="DOJ10" s="9"/>
      <c r="DOK10" s="9"/>
      <c r="DOL10" s="9"/>
      <c r="DOM10" s="9"/>
      <c r="DON10" s="9"/>
      <c r="DOO10" s="9"/>
      <c r="DOP10" s="9"/>
      <c r="DOQ10" s="9"/>
      <c r="DOR10" s="9"/>
      <c r="DOS10" s="9"/>
      <c r="DOT10" s="9"/>
      <c r="DOU10" s="9"/>
      <c r="DOV10" s="9"/>
      <c r="DOW10" s="9"/>
      <c r="DOX10" s="9"/>
      <c r="DOY10" s="9"/>
      <c r="DOZ10" s="9"/>
      <c r="DPA10" s="9"/>
      <c r="DPB10" s="9"/>
      <c r="DPC10" s="9"/>
      <c r="DPD10" s="9"/>
      <c r="DPE10" s="9"/>
      <c r="DPF10" s="9"/>
      <c r="DPG10" s="9"/>
      <c r="DPH10" s="9"/>
      <c r="DPI10" s="9"/>
      <c r="DPJ10" s="9"/>
      <c r="DPK10" s="9"/>
      <c r="DPL10" s="9"/>
      <c r="DPM10" s="9"/>
      <c r="DPN10" s="9"/>
      <c r="DPO10" s="9"/>
      <c r="DPP10" s="9"/>
      <c r="DPQ10" s="9"/>
      <c r="DPR10" s="9"/>
      <c r="DPS10" s="9"/>
      <c r="DPT10" s="9"/>
      <c r="DPU10" s="9"/>
      <c r="DPV10" s="9"/>
      <c r="DPW10" s="9"/>
      <c r="DPX10" s="9"/>
      <c r="DPY10" s="9"/>
      <c r="DPZ10" s="9"/>
      <c r="DQA10" s="9"/>
      <c r="DQB10" s="9"/>
      <c r="DQC10" s="9"/>
      <c r="DQD10" s="9"/>
      <c r="DQE10" s="9"/>
      <c r="DQF10" s="9"/>
      <c r="DQG10" s="9"/>
      <c r="DQH10" s="9"/>
      <c r="DQI10" s="9"/>
      <c r="DQJ10" s="9"/>
      <c r="DQK10" s="9"/>
      <c r="DQL10" s="9"/>
      <c r="DQM10" s="9"/>
      <c r="DQN10" s="9"/>
      <c r="DQO10" s="9"/>
      <c r="DQP10" s="9"/>
      <c r="DQQ10" s="9"/>
      <c r="DQR10" s="9"/>
      <c r="DQS10" s="9"/>
      <c r="DQT10" s="9"/>
      <c r="DQU10" s="9"/>
      <c r="DQV10" s="9"/>
      <c r="DQW10" s="9"/>
      <c r="DQX10" s="9"/>
      <c r="DQY10" s="9"/>
      <c r="DQZ10" s="9"/>
      <c r="DRA10" s="9"/>
      <c r="DRB10" s="9"/>
      <c r="DRC10" s="9"/>
      <c r="DRD10" s="9"/>
      <c r="DRE10" s="9"/>
      <c r="DRF10" s="9"/>
      <c r="DRG10" s="9"/>
      <c r="DRH10" s="9"/>
      <c r="DRI10" s="9"/>
      <c r="DRJ10" s="9"/>
      <c r="DRK10" s="9"/>
      <c r="DRL10" s="9"/>
      <c r="DRM10" s="9"/>
      <c r="DRN10" s="9"/>
      <c r="DRO10" s="9"/>
      <c r="DRP10" s="9"/>
      <c r="DRQ10" s="9"/>
      <c r="DRR10" s="9"/>
      <c r="DRS10" s="9"/>
      <c r="DRT10" s="9"/>
      <c r="DRU10" s="9"/>
      <c r="DRV10" s="9"/>
      <c r="DRW10" s="9"/>
      <c r="DRX10" s="9"/>
      <c r="DRY10" s="9"/>
      <c r="DRZ10" s="9"/>
      <c r="DSA10" s="9"/>
      <c r="DSB10" s="9"/>
      <c r="DSC10" s="9"/>
      <c r="DSD10" s="9"/>
      <c r="DSE10" s="9"/>
      <c r="DSF10" s="9"/>
      <c r="DSG10" s="9"/>
      <c r="DSH10" s="9"/>
      <c r="DSI10" s="9"/>
      <c r="DSJ10" s="9"/>
      <c r="DSK10" s="9"/>
      <c r="DSL10" s="9"/>
      <c r="DSM10" s="9"/>
      <c r="DSN10" s="9"/>
      <c r="DSO10" s="9"/>
      <c r="DSP10" s="9"/>
      <c r="DSQ10" s="9"/>
      <c r="DSR10" s="9"/>
      <c r="DSS10" s="9"/>
      <c r="DST10" s="9"/>
      <c r="DSU10" s="9"/>
      <c r="DSV10" s="9"/>
      <c r="DSW10" s="9"/>
      <c r="DSX10" s="9"/>
      <c r="DSY10" s="9"/>
      <c r="DSZ10" s="9"/>
      <c r="DTA10" s="9"/>
      <c r="DTB10" s="9"/>
      <c r="DTC10" s="9"/>
      <c r="DTD10" s="9"/>
      <c r="DTE10" s="9"/>
      <c r="DTF10" s="9"/>
      <c r="DTG10" s="9"/>
      <c r="DTH10" s="9"/>
      <c r="DTI10" s="9"/>
      <c r="DTJ10" s="9"/>
      <c r="DTK10" s="9"/>
      <c r="DTL10" s="9"/>
      <c r="DTM10" s="9"/>
      <c r="DTN10" s="9"/>
      <c r="DTO10" s="9"/>
      <c r="DTP10" s="9"/>
      <c r="DTQ10" s="9"/>
      <c r="DTR10" s="9"/>
      <c r="DTS10" s="9"/>
      <c r="DTT10" s="9"/>
      <c r="DTU10" s="9"/>
      <c r="DTV10" s="9"/>
      <c r="DTW10" s="9"/>
      <c r="DTX10" s="9"/>
      <c r="DTY10" s="9"/>
      <c r="DTZ10" s="9"/>
      <c r="DUA10" s="9"/>
      <c r="DUB10" s="9"/>
      <c r="DUC10" s="9"/>
      <c r="DUD10" s="9"/>
      <c r="DUE10" s="9"/>
      <c r="DUF10" s="9"/>
      <c r="DUG10" s="9"/>
      <c r="DUH10" s="9"/>
      <c r="DUI10" s="9"/>
      <c r="DUJ10" s="9"/>
      <c r="DUK10" s="9"/>
      <c r="DUL10" s="9"/>
      <c r="DUM10" s="9"/>
      <c r="DUN10" s="9"/>
      <c r="DUO10" s="9"/>
      <c r="DUP10" s="9"/>
      <c r="DUQ10" s="9"/>
      <c r="DUR10" s="9"/>
      <c r="DUS10" s="9"/>
      <c r="DUT10" s="9"/>
      <c r="DUU10" s="9"/>
      <c r="DUV10" s="9"/>
      <c r="DUW10" s="9"/>
      <c r="DUX10" s="9"/>
      <c r="DUY10" s="9"/>
      <c r="DUZ10" s="9"/>
      <c r="DVA10" s="9"/>
      <c r="DVB10" s="9"/>
      <c r="DVC10" s="9"/>
      <c r="DVD10" s="9"/>
      <c r="DVE10" s="9"/>
      <c r="DVF10" s="9"/>
      <c r="DVG10" s="9"/>
      <c r="DVH10" s="9"/>
      <c r="DVI10" s="9"/>
      <c r="DVJ10" s="9"/>
      <c r="DVK10" s="9"/>
      <c r="DVL10" s="9"/>
      <c r="DVM10" s="9"/>
      <c r="DVN10" s="9"/>
      <c r="DVO10" s="9"/>
      <c r="DVP10" s="9"/>
      <c r="DVQ10" s="9"/>
      <c r="DVR10" s="9"/>
      <c r="DVS10" s="9"/>
      <c r="DVT10" s="9"/>
      <c r="DVU10" s="9"/>
      <c r="DVV10" s="9"/>
      <c r="DVW10" s="9"/>
      <c r="DVX10" s="9"/>
      <c r="DVY10" s="9"/>
      <c r="DVZ10" s="9"/>
      <c r="DWA10" s="9"/>
      <c r="DWB10" s="9"/>
      <c r="DWC10" s="9"/>
      <c r="DWD10" s="9"/>
      <c r="DWE10" s="9"/>
      <c r="DWF10" s="9"/>
      <c r="DWG10" s="9"/>
      <c r="DWH10" s="9"/>
      <c r="DWI10" s="9"/>
      <c r="DWJ10" s="9"/>
      <c r="DWK10" s="9"/>
      <c r="DWL10" s="9"/>
      <c r="DWM10" s="9"/>
      <c r="DWN10" s="9"/>
      <c r="DWO10" s="9"/>
      <c r="DWP10" s="9"/>
      <c r="DWQ10" s="9"/>
      <c r="DWR10" s="9"/>
      <c r="DWS10" s="9"/>
      <c r="DWT10" s="9"/>
      <c r="DWU10" s="9"/>
      <c r="DWV10" s="9"/>
      <c r="DWW10" s="9"/>
      <c r="DWX10" s="9"/>
      <c r="DWY10" s="9"/>
      <c r="DWZ10" s="9"/>
      <c r="DXA10" s="9"/>
      <c r="DXB10" s="9"/>
      <c r="DXC10" s="9"/>
      <c r="DXD10" s="9"/>
      <c r="DXE10" s="9"/>
      <c r="DXF10" s="9"/>
      <c r="DXG10" s="9"/>
      <c r="DXH10" s="9"/>
      <c r="DXI10" s="9"/>
      <c r="DXJ10" s="9"/>
      <c r="DXK10" s="9"/>
      <c r="DXL10" s="9"/>
      <c r="DXM10" s="9"/>
      <c r="DXN10" s="9"/>
      <c r="DXO10" s="9"/>
      <c r="DXP10" s="9"/>
      <c r="DXQ10" s="9"/>
      <c r="DXR10" s="9"/>
      <c r="DXS10" s="9"/>
      <c r="DXT10" s="9"/>
      <c r="DXU10" s="9"/>
      <c r="DXV10" s="9"/>
      <c r="DXW10" s="9"/>
      <c r="DXX10" s="9"/>
      <c r="DXY10" s="9"/>
      <c r="DXZ10" s="9"/>
      <c r="DYA10" s="9"/>
      <c r="DYB10" s="9"/>
      <c r="DYC10" s="9"/>
      <c r="DYD10" s="9"/>
      <c r="DYE10" s="9"/>
      <c r="DYF10" s="9"/>
      <c r="DYG10" s="9"/>
      <c r="DYH10" s="9"/>
      <c r="DYI10" s="9"/>
      <c r="DYJ10" s="9"/>
      <c r="DYK10" s="9"/>
      <c r="DYL10" s="9"/>
      <c r="DYM10" s="9"/>
      <c r="DYN10" s="9"/>
      <c r="DYO10" s="9"/>
      <c r="DYP10" s="9"/>
      <c r="DYQ10" s="9"/>
      <c r="DYR10" s="9"/>
      <c r="DYS10" s="9"/>
      <c r="DYT10" s="9"/>
      <c r="DYU10" s="9"/>
      <c r="DYV10" s="9"/>
      <c r="DYW10" s="9"/>
      <c r="DYX10" s="9"/>
      <c r="DYY10" s="9"/>
      <c r="DYZ10" s="9"/>
      <c r="DZA10" s="9"/>
      <c r="DZB10" s="9"/>
      <c r="DZC10" s="9"/>
      <c r="DZD10" s="9"/>
      <c r="DZE10" s="9"/>
      <c r="DZF10" s="9"/>
      <c r="DZG10" s="9"/>
      <c r="DZH10" s="9"/>
      <c r="DZI10" s="9"/>
      <c r="DZJ10" s="9"/>
      <c r="DZK10" s="9"/>
      <c r="DZL10" s="9"/>
      <c r="DZM10" s="9"/>
      <c r="DZN10" s="9"/>
      <c r="DZO10" s="9"/>
      <c r="DZP10" s="9"/>
      <c r="DZQ10" s="9"/>
      <c r="DZR10" s="9"/>
      <c r="DZS10" s="9"/>
      <c r="DZT10" s="9"/>
      <c r="DZU10" s="9"/>
      <c r="DZV10" s="9"/>
      <c r="DZW10" s="9"/>
      <c r="DZX10" s="9"/>
      <c r="DZY10" s="9"/>
      <c r="DZZ10" s="9"/>
      <c r="EAA10" s="9"/>
      <c r="EAB10" s="9"/>
      <c r="EAC10" s="9"/>
      <c r="EAD10" s="9"/>
      <c r="EAE10" s="9"/>
      <c r="EAF10" s="9"/>
      <c r="EAG10" s="9"/>
      <c r="EAH10" s="9"/>
      <c r="EAI10" s="9"/>
      <c r="EAJ10" s="9"/>
      <c r="EAK10" s="9"/>
      <c r="EAL10" s="9"/>
      <c r="EAM10" s="9"/>
      <c r="EAN10" s="9"/>
      <c r="EAO10" s="9"/>
      <c r="EAP10" s="9"/>
      <c r="EAQ10" s="9"/>
      <c r="EAR10" s="9"/>
      <c r="EAS10" s="9"/>
      <c r="EAT10" s="9"/>
      <c r="EAU10" s="9"/>
      <c r="EAV10" s="9"/>
      <c r="EAW10" s="9"/>
      <c r="EAX10" s="9"/>
      <c r="EAY10" s="9"/>
      <c r="EAZ10" s="9"/>
      <c r="EBA10" s="9"/>
      <c r="EBB10" s="9"/>
      <c r="EBC10" s="9"/>
      <c r="EBD10" s="9"/>
      <c r="EBE10" s="9"/>
      <c r="EBF10" s="9"/>
      <c r="EBG10" s="9"/>
      <c r="EBH10" s="9"/>
      <c r="EBI10" s="9"/>
      <c r="EBJ10" s="9"/>
      <c r="EBK10" s="9"/>
      <c r="EBL10" s="9"/>
      <c r="EBM10" s="9"/>
      <c r="EBN10" s="9"/>
      <c r="EBO10" s="9"/>
      <c r="EBP10" s="9"/>
      <c r="EBQ10" s="9"/>
      <c r="EBR10" s="9"/>
      <c r="EBS10" s="9"/>
      <c r="EBT10" s="9"/>
      <c r="EBU10" s="9"/>
      <c r="EBV10" s="9"/>
      <c r="EBW10" s="9"/>
      <c r="EBX10" s="9"/>
      <c r="EBY10" s="9"/>
      <c r="EBZ10" s="9"/>
      <c r="ECA10" s="9"/>
      <c r="ECB10" s="9"/>
      <c r="ECC10" s="9"/>
      <c r="ECD10" s="9"/>
      <c r="ECE10" s="9"/>
      <c r="ECF10" s="9"/>
      <c r="ECG10" s="9"/>
      <c r="ECH10" s="9"/>
      <c r="ECI10" s="9"/>
      <c r="ECJ10" s="9"/>
      <c r="ECK10" s="9"/>
      <c r="ECL10" s="9"/>
      <c r="ECM10" s="9"/>
      <c r="ECN10" s="9"/>
      <c r="ECO10" s="9"/>
      <c r="ECP10" s="9"/>
      <c r="ECQ10" s="9"/>
      <c r="ECR10" s="9"/>
      <c r="ECS10" s="9"/>
      <c r="ECT10" s="9"/>
      <c r="ECU10" s="9"/>
      <c r="ECV10" s="9"/>
      <c r="ECW10" s="9"/>
      <c r="ECX10" s="9"/>
      <c r="ECY10" s="9"/>
      <c r="ECZ10" s="9"/>
      <c r="EDA10" s="9"/>
      <c r="EDB10" s="9"/>
      <c r="EDC10" s="9"/>
      <c r="EDD10" s="9"/>
      <c r="EDE10" s="9"/>
      <c r="EDF10" s="9"/>
      <c r="EDG10" s="9"/>
      <c r="EDH10" s="9"/>
      <c r="EDI10" s="9"/>
      <c r="EDJ10" s="9"/>
      <c r="EDK10" s="9"/>
      <c r="EDL10" s="9"/>
      <c r="EDM10" s="9"/>
      <c r="EDN10" s="9"/>
      <c r="EDO10" s="9"/>
      <c r="EDP10" s="9"/>
      <c r="EDQ10" s="9"/>
      <c r="EDR10" s="9"/>
      <c r="EDS10" s="9"/>
      <c r="EDT10" s="9"/>
      <c r="EDU10" s="9"/>
      <c r="EDV10" s="9"/>
      <c r="EDW10" s="9"/>
      <c r="EDX10" s="9"/>
      <c r="EDY10" s="9"/>
      <c r="EDZ10" s="9"/>
      <c r="EEA10" s="9"/>
      <c r="EEB10" s="9"/>
      <c r="EEC10" s="9"/>
      <c r="EED10" s="9"/>
      <c r="EEE10" s="9"/>
      <c r="EEF10" s="9"/>
      <c r="EEG10" s="9"/>
      <c r="EEH10" s="9"/>
      <c r="EEI10" s="9"/>
      <c r="EEJ10" s="9"/>
      <c r="EEK10" s="9"/>
      <c r="EEL10" s="9"/>
      <c r="EEM10" s="9"/>
      <c r="EEN10" s="9"/>
      <c r="EEO10" s="9"/>
      <c r="EEP10" s="9"/>
      <c r="EEQ10" s="9"/>
      <c r="EER10" s="9"/>
      <c r="EES10" s="9"/>
      <c r="EET10" s="9"/>
      <c r="EEU10" s="9"/>
      <c r="EEV10" s="9"/>
      <c r="EEW10" s="9"/>
      <c r="EEX10" s="9"/>
      <c r="EEY10" s="9"/>
      <c r="EEZ10" s="9"/>
      <c r="EFA10" s="9"/>
      <c r="EFB10" s="9"/>
      <c r="EFC10" s="9"/>
      <c r="EFD10" s="9"/>
      <c r="EFE10" s="9"/>
      <c r="EFF10" s="9"/>
      <c r="EFG10" s="9"/>
      <c r="EFH10" s="9"/>
      <c r="EFI10" s="9"/>
      <c r="EFJ10" s="9"/>
      <c r="EFK10" s="9"/>
      <c r="EFL10" s="9"/>
      <c r="EFM10" s="9"/>
      <c r="EFN10" s="9"/>
      <c r="EFO10" s="9"/>
      <c r="EFP10" s="9"/>
      <c r="EFQ10" s="9"/>
      <c r="EFR10" s="9"/>
      <c r="EFS10" s="9"/>
      <c r="EFT10" s="9"/>
      <c r="EFU10" s="9"/>
      <c r="EFV10" s="9"/>
      <c r="EFW10" s="9"/>
      <c r="EFX10" s="9"/>
      <c r="EFY10" s="9"/>
      <c r="EFZ10" s="9"/>
      <c r="EGA10" s="9"/>
      <c r="EGB10" s="9"/>
      <c r="EGC10" s="9"/>
      <c r="EGD10" s="9"/>
      <c r="EGE10" s="9"/>
      <c r="EGF10" s="9"/>
      <c r="EGG10" s="9"/>
      <c r="EGH10" s="9"/>
      <c r="EGI10" s="9"/>
      <c r="EGJ10" s="9"/>
      <c r="EGK10" s="9"/>
      <c r="EGL10" s="9"/>
      <c r="EGM10" s="9"/>
      <c r="EGN10" s="9"/>
      <c r="EGO10" s="9"/>
      <c r="EGP10" s="9"/>
      <c r="EGQ10" s="9"/>
      <c r="EGR10" s="9"/>
      <c r="EGS10" s="9"/>
      <c r="EGT10" s="9"/>
      <c r="EGU10" s="9"/>
      <c r="EGV10" s="9"/>
      <c r="EGW10" s="9"/>
      <c r="EGX10" s="9"/>
      <c r="EGY10" s="9"/>
      <c r="EGZ10" s="9"/>
      <c r="EHA10" s="9"/>
      <c r="EHB10" s="9"/>
      <c r="EHC10" s="9"/>
      <c r="EHD10" s="9"/>
      <c r="EHE10" s="9"/>
      <c r="EHF10" s="9"/>
      <c r="EHG10" s="9"/>
      <c r="EHH10" s="9"/>
      <c r="EHI10" s="9"/>
      <c r="EHJ10" s="9"/>
      <c r="EHK10" s="9"/>
      <c r="EHL10" s="9"/>
      <c r="EHM10" s="9"/>
      <c r="EHN10" s="9"/>
      <c r="EHO10" s="9"/>
      <c r="EHP10" s="9"/>
      <c r="EHQ10" s="9"/>
      <c r="EHR10" s="9"/>
      <c r="EHS10" s="9"/>
      <c r="EHT10" s="9"/>
      <c r="EHU10" s="9"/>
      <c r="EHV10" s="9"/>
      <c r="EHW10" s="9"/>
      <c r="EHX10" s="9"/>
      <c r="EHY10" s="9"/>
      <c r="EHZ10" s="9"/>
      <c r="EIA10" s="9"/>
      <c r="EIB10" s="9"/>
      <c r="EIC10" s="9"/>
      <c r="EID10" s="9"/>
      <c r="EIE10" s="9"/>
      <c r="EIF10" s="9"/>
      <c r="EIG10" s="9"/>
      <c r="EIH10" s="9"/>
      <c r="EII10" s="9"/>
      <c r="EIJ10" s="9"/>
      <c r="EIK10" s="9"/>
      <c r="EIL10" s="9"/>
      <c r="EIM10" s="9"/>
      <c r="EIN10" s="9"/>
      <c r="EIO10" s="9"/>
      <c r="EIP10" s="9"/>
      <c r="EIQ10" s="9"/>
      <c r="EIR10" s="9"/>
      <c r="EIS10" s="9"/>
      <c r="EIT10" s="9"/>
      <c r="EIU10" s="9"/>
      <c r="EIV10" s="9"/>
      <c r="EIW10" s="9"/>
      <c r="EIX10" s="9"/>
      <c r="EIY10" s="9"/>
      <c r="EIZ10" s="9"/>
      <c r="EJA10" s="9"/>
      <c r="EJB10" s="9"/>
      <c r="EJC10" s="9"/>
      <c r="EJD10" s="9"/>
      <c r="EJE10" s="9"/>
      <c r="EJF10" s="9"/>
      <c r="EJG10" s="9"/>
      <c r="EJH10" s="9"/>
      <c r="EJI10" s="9"/>
      <c r="EJJ10" s="9"/>
      <c r="EJK10" s="9"/>
      <c r="EJL10" s="9"/>
      <c r="EJM10" s="9"/>
      <c r="EJN10" s="9"/>
      <c r="EJO10" s="9"/>
      <c r="EJP10" s="9"/>
      <c r="EJQ10" s="9"/>
      <c r="EJR10" s="9"/>
      <c r="EJS10" s="9"/>
      <c r="EJT10" s="9"/>
      <c r="EJU10" s="9"/>
      <c r="EJV10" s="9"/>
      <c r="EJW10" s="9"/>
      <c r="EJX10" s="9"/>
      <c r="EJY10" s="9"/>
      <c r="EJZ10" s="9"/>
      <c r="EKA10" s="9"/>
      <c r="EKB10" s="9"/>
      <c r="EKC10" s="9"/>
      <c r="EKD10" s="9"/>
      <c r="EKE10" s="9"/>
      <c r="EKF10" s="9"/>
      <c r="EKG10" s="9"/>
      <c r="EKH10" s="9"/>
      <c r="EKI10" s="9"/>
      <c r="EKJ10" s="9"/>
      <c r="EKK10" s="9"/>
      <c r="EKL10" s="9"/>
      <c r="EKM10" s="9"/>
      <c r="EKN10" s="9"/>
      <c r="EKO10" s="9"/>
      <c r="EKP10" s="9"/>
      <c r="EKQ10" s="9"/>
      <c r="EKR10" s="9"/>
      <c r="EKS10" s="9"/>
      <c r="EKT10" s="9"/>
      <c r="EKU10" s="9"/>
      <c r="EKV10" s="9"/>
      <c r="EKW10" s="9"/>
      <c r="EKX10" s="9"/>
      <c r="EKY10" s="9"/>
      <c r="EKZ10" s="9"/>
      <c r="ELA10" s="9"/>
      <c r="ELB10" s="9"/>
      <c r="ELC10" s="9"/>
      <c r="ELD10" s="9"/>
      <c r="ELE10" s="9"/>
      <c r="ELF10" s="9"/>
      <c r="ELG10" s="9"/>
      <c r="ELH10" s="9"/>
      <c r="ELI10" s="9"/>
      <c r="ELJ10" s="9"/>
      <c r="ELK10" s="9"/>
      <c r="ELL10" s="9"/>
      <c r="ELM10" s="9"/>
      <c r="ELN10" s="9"/>
      <c r="ELO10" s="9"/>
      <c r="ELP10" s="9"/>
      <c r="ELQ10" s="9"/>
      <c r="ELR10" s="9"/>
      <c r="ELS10" s="9"/>
      <c r="ELT10" s="9"/>
      <c r="ELU10" s="9"/>
      <c r="ELV10" s="9"/>
      <c r="ELW10" s="9"/>
      <c r="ELX10" s="9"/>
      <c r="ELY10" s="9"/>
      <c r="ELZ10" s="9"/>
      <c r="EMA10" s="9"/>
      <c r="EMB10" s="9"/>
      <c r="EMC10" s="9"/>
      <c r="EMD10" s="9"/>
      <c r="EME10" s="9"/>
      <c r="EMF10" s="9"/>
      <c r="EMG10" s="9"/>
      <c r="EMH10" s="9"/>
      <c r="EMI10" s="9"/>
      <c r="EMJ10" s="9"/>
      <c r="EMK10" s="9"/>
      <c r="EML10" s="9"/>
      <c r="EMM10" s="9"/>
      <c r="EMN10" s="9"/>
      <c r="EMO10" s="9"/>
      <c r="EMP10" s="9"/>
      <c r="EMQ10" s="9"/>
      <c r="EMR10" s="9"/>
      <c r="EMS10" s="9"/>
      <c r="EMT10" s="9"/>
      <c r="EMU10" s="9"/>
      <c r="EMV10" s="9"/>
      <c r="EMW10" s="9"/>
      <c r="EMX10" s="9"/>
      <c r="EMY10" s="9"/>
      <c r="EMZ10" s="9"/>
      <c r="ENA10" s="9"/>
      <c r="ENB10" s="9"/>
      <c r="ENC10" s="9"/>
      <c r="END10" s="9"/>
      <c r="ENE10" s="9"/>
      <c r="ENF10" s="9"/>
      <c r="ENG10" s="9"/>
      <c r="ENH10" s="9"/>
      <c r="ENI10" s="9"/>
      <c r="ENJ10" s="9"/>
      <c r="ENK10" s="9"/>
      <c r="ENL10" s="9"/>
      <c r="ENM10" s="9"/>
      <c r="ENN10" s="9"/>
      <c r="ENO10" s="9"/>
      <c r="ENP10" s="9"/>
      <c r="ENQ10" s="9"/>
      <c r="ENR10" s="9"/>
      <c r="ENS10" s="9"/>
      <c r="ENT10" s="9"/>
      <c r="ENU10" s="9"/>
      <c r="ENV10" s="9"/>
      <c r="ENW10" s="9"/>
      <c r="ENX10" s="9"/>
      <c r="ENY10" s="9"/>
      <c r="ENZ10" s="9"/>
      <c r="EOA10" s="9"/>
      <c r="EOB10" s="9"/>
      <c r="EOC10" s="9"/>
      <c r="EOD10" s="9"/>
      <c r="EOE10" s="9"/>
      <c r="EOF10" s="9"/>
      <c r="EOG10" s="9"/>
      <c r="EOH10" s="9"/>
      <c r="EOI10" s="9"/>
      <c r="EOJ10" s="9"/>
      <c r="EOK10" s="9"/>
      <c r="EOL10" s="9"/>
      <c r="EOM10" s="9"/>
      <c r="EON10" s="9"/>
      <c r="EOO10" s="9"/>
      <c r="EOP10" s="9"/>
      <c r="EOQ10" s="9"/>
      <c r="EOR10" s="9"/>
      <c r="EOS10" s="9"/>
      <c r="EOT10" s="9"/>
      <c r="EOU10" s="9"/>
      <c r="EOV10" s="9"/>
      <c r="EOW10" s="9"/>
      <c r="EOX10" s="9"/>
      <c r="EOY10" s="9"/>
      <c r="EOZ10" s="9"/>
      <c r="EPA10" s="9"/>
      <c r="EPB10" s="9"/>
      <c r="EPC10" s="9"/>
      <c r="EPD10" s="9"/>
      <c r="EPE10" s="9"/>
      <c r="EPF10" s="9"/>
      <c r="EPG10" s="9"/>
      <c r="EPH10" s="9"/>
      <c r="EPI10" s="9"/>
      <c r="EPJ10" s="9"/>
      <c r="EPK10" s="9"/>
      <c r="EPL10" s="9"/>
      <c r="EPM10" s="9"/>
      <c r="EPN10" s="9"/>
      <c r="EPO10" s="9"/>
      <c r="EPP10" s="9"/>
      <c r="EPQ10" s="9"/>
      <c r="EPR10" s="9"/>
      <c r="EPS10" s="9"/>
      <c r="EPT10" s="9"/>
      <c r="EPU10" s="9"/>
      <c r="EPV10" s="9"/>
      <c r="EPW10" s="9"/>
      <c r="EPX10" s="9"/>
      <c r="EPY10" s="9"/>
      <c r="EPZ10" s="9"/>
      <c r="EQA10" s="9"/>
      <c r="EQB10" s="9"/>
      <c r="EQC10" s="9"/>
      <c r="EQD10" s="9"/>
      <c r="EQE10" s="9"/>
      <c r="EQF10" s="9"/>
      <c r="EQG10" s="9"/>
      <c r="EQH10" s="9"/>
      <c r="EQI10" s="9"/>
      <c r="EQJ10" s="9"/>
      <c r="EQK10" s="9"/>
      <c r="EQL10" s="9"/>
      <c r="EQM10" s="9"/>
      <c r="EQN10" s="9"/>
      <c r="EQO10" s="9"/>
      <c r="EQP10" s="9"/>
      <c r="EQQ10" s="9"/>
      <c r="EQR10" s="9"/>
      <c r="EQS10" s="9"/>
      <c r="EQT10" s="9"/>
      <c r="EQU10" s="9"/>
      <c r="EQV10" s="9"/>
      <c r="EQW10" s="9"/>
      <c r="EQX10" s="9"/>
      <c r="EQY10" s="9"/>
      <c r="EQZ10" s="9"/>
      <c r="ERA10" s="9"/>
      <c r="ERB10" s="9"/>
      <c r="ERC10" s="9"/>
      <c r="ERD10" s="9"/>
      <c r="ERE10" s="9"/>
      <c r="ERF10" s="9"/>
      <c r="ERG10" s="9"/>
      <c r="ERH10" s="9"/>
      <c r="ERI10" s="9"/>
      <c r="ERJ10" s="9"/>
      <c r="ERK10" s="9"/>
      <c r="ERL10" s="9"/>
      <c r="ERM10" s="9"/>
      <c r="ERN10" s="9"/>
      <c r="ERO10" s="9"/>
      <c r="ERP10" s="9"/>
      <c r="ERQ10" s="9"/>
      <c r="ERR10" s="9"/>
      <c r="ERS10" s="9"/>
      <c r="ERT10" s="9"/>
      <c r="ERU10" s="9"/>
      <c r="ERV10" s="9"/>
      <c r="ERW10" s="9"/>
      <c r="ERX10" s="9"/>
      <c r="ERY10" s="9"/>
      <c r="ERZ10" s="9"/>
      <c r="ESA10" s="9"/>
      <c r="ESB10" s="9"/>
      <c r="ESC10" s="9"/>
      <c r="ESD10" s="9"/>
      <c r="ESE10" s="9"/>
      <c r="ESF10" s="9"/>
      <c r="ESG10" s="9"/>
      <c r="ESH10" s="9"/>
      <c r="ESI10" s="9"/>
      <c r="ESJ10" s="9"/>
      <c r="ESK10" s="9"/>
      <c r="ESL10" s="9"/>
      <c r="ESM10" s="9"/>
      <c r="ESN10" s="9"/>
      <c r="ESO10" s="9"/>
      <c r="ESP10" s="9"/>
      <c r="ESQ10" s="9"/>
      <c r="ESR10" s="9"/>
      <c r="ESS10" s="9"/>
      <c r="EST10" s="9"/>
      <c r="ESU10" s="9"/>
      <c r="ESV10" s="9"/>
      <c r="ESW10" s="9"/>
      <c r="ESX10" s="9"/>
      <c r="ESY10" s="9"/>
      <c r="ESZ10" s="9"/>
      <c r="ETA10" s="9"/>
      <c r="ETB10" s="9"/>
      <c r="ETC10" s="9"/>
      <c r="ETD10" s="9"/>
      <c r="ETE10" s="9"/>
      <c r="ETF10" s="9"/>
      <c r="ETG10" s="9"/>
      <c r="ETH10" s="9"/>
      <c r="ETI10" s="9"/>
      <c r="ETJ10" s="9"/>
      <c r="ETK10" s="9"/>
      <c r="ETL10" s="9"/>
      <c r="ETM10" s="9"/>
      <c r="ETN10" s="9"/>
      <c r="ETO10" s="9"/>
      <c r="ETP10" s="9"/>
      <c r="ETQ10" s="9"/>
      <c r="ETR10" s="9"/>
      <c r="ETS10" s="9"/>
      <c r="ETT10" s="9"/>
      <c r="ETU10" s="9"/>
      <c r="ETV10" s="9"/>
      <c r="ETW10" s="9"/>
      <c r="ETX10" s="9"/>
      <c r="ETY10" s="9"/>
      <c r="ETZ10" s="9"/>
      <c r="EUA10" s="9"/>
      <c r="EUB10" s="9"/>
      <c r="EUC10" s="9"/>
      <c r="EUD10" s="9"/>
      <c r="EUE10" s="9"/>
      <c r="EUF10" s="9"/>
      <c r="EUG10" s="9"/>
      <c r="EUH10" s="9"/>
      <c r="EUI10" s="9"/>
      <c r="EUJ10" s="9"/>
      <c r="EUK10" s="9"/>
      <c r="EUL10" s="9"/>
      <c r="EUM10" s="9"/>
      <c r="EUN10" s="9"/>
      <c r="EUO10" s="9"/>
      <c r="EUP10" s="9"/>
      <c r="EUQ10" s="9"/>
      <c r="EUR10" s="9"/>
      <c r="EUS10" s="9"/>
      <c r="EUT10" s="9"/>
      <c r="EUU10" s="9"/>
      <c r="EUV10" s="9"/>
      <c r="EUW10" s="9"/>
      <c r="EUX10" s="9"/>
      <c r="EUY10" s="9"/>
      <c r="EUZ10" s="9"/>
      <c r="EVA10" s="9"/>
      <c r="EVB10" s="9"/>
      <c r="EVC10" s="9"/>
      <c r="EVD10" s="9"/>
      <c r="EVE10" s="9"/>
      <c r="EVF10" s="9"/>
      <c r="EVG10" s="9"/>
      <c r="EVH10" s="9"/>
      <c r="EVI10" s="9"/>
      <c r="EVJ10" s="9"/>
      <c r="EVK10" s="9"/>
      <c r="EVL10" s="9"/>
      <c r="EVM10" s="9"/>
      <c r="EVN10" s="9"/>
      <c r="EVO10" s="9"/>
      <c r="EVP10" s="9"/>
      <c r="EVQ10" s="9"/>
      <c r="EVR10" s="9"/>
      <c r="EVS10" s="9"/>
      <c r="EVT10" s="9"/>
      <c r="EVU10" s="9"/>
      <c r="EVV10" s="9"/>
      <c r="EVW10" s="9"/>
      <c r="EVX10" s="9"/>
      <c r="EVY10" s="9"/>
      <c r="EVZ10" s="9"/>
      <c r="EWA10" s="9"/>
      <c r="EWB10" s="9"/>
      <c r="EWC10" s="9"/>
      <c r="EWD10" s="9"/>
      <c r="EWE10" s="9"/>
      <c r="EWF10" s="9"/>
      <c r="EWG10" s="9"/>
      <c r="EWH10" s="9"/>
      <c r="EWI10" s="9"/>
      <c r="EWJ10" s="9"/>
      <c r="EWK10" s="9"/>
      <c r="EWL10" s="9"/>
      <c r="EWM10" s="9"/>
      <c r="EWN10" s="9"/>
      <c r="EWO10" s="9"/>
      <c r="EWP10" s="9"/>
      <c r="EWQ10" s="9"/>
      <c r="EWR10" s="9"/>
      <c r="EWS10" s="9"/>
      <c r="EWT10" s="9"/>
      <c r="EWU10" s="9"/>
      <c r="EWV10" s="9"/>
      <c r="EWW10" s="9"/>
      <c r="EWX10" s="9"/>
      <c r="EWY10" s="9"/>
      <c r="EWZ10" s="9"/>
      <c r="EXA10" s="9"/>
      <c r="EXB10" s="9"/>
      <c r="EXC10" s="9"/>
      <c r="EXD10" s="9"/>
      <c r="EXE10" s="9"/>
      <c r="EXF10" s="9"/>
      <c r="EXG10" s="9"/>
      <c r="EXH10" s="9"/>
      <c r="EXI10" s="9"/>
      <c r="EXJ10" s="9"/>
      <c r="EXK10" s="9"/>
      <c r="EXL10" s="9"/>
      <c r="EXM10" s="9"/>
      <c r="EXN10" s="9"/>
      <c r="EXO10" s="9"/>
      <c r="EXP10" s="9"/>
      <c r="EXQ10" s="9"/>
      <c r="EXR10" s="9"/>
      <c r="EXS10" s="9"/>
      <c r="EXT10" s="9"/>
      <c r="EXU10" s="9"/>
      <c r="EXV10" s="9"/>
      <c r="EXW10" s="9"/>
      <c r="EXX10" s="9"/>
      <c r="EXY10" s="9"/>
      <c r="EXZ10" s="9"/>
      <c r="EYA10" s="9"/>
      <c r="EYB10" s="9"/>
      <c r="EYC10" s="9"/>
      <c r="EYD10" s="9"/>
      <c r="EYE10" s="9"/>
      <c r="EYF10" s="9"/>
      <c r="EYG10" s="9"/>
      <c r="EYH10" s="9"/>
      <c r="EYI10" s="9"/>
      <c r="EYJ10" s="9"/>
      <c r="EYK10" s="9"/>
      <c r="EYL10" s="9"/>
      <c r="EYM10" s="9"/>
      <c r="EYN10" s="9"/>
      <c r="EYO10" s="9"/>
      <c r="EYP10" s="9"/>
      <c r="EYQ10" s="9"/>
      <c r="EYR10" s="9"/>
      <c r="EYS10" s="9"/>
      <c r="EYT10" s="9"/>
      <c r="EYU10" s="9"/>
      <c r="EYV10" s="9"/>
      <c r="EYW10" s="9"/>
      <c r="EYX10" s="9"/>
      <c r="EYY10" s="9"/>
      <c r="EYZ10" s="9"/>
      <c r="EZA10" s="9"/>
      <c r="EZB10" s="9"/>
      <c r="EZC10" s="9"/>
      <c r="EZD10" s="9"/>
      <c r="EZE10" s="9"/>
      <c r="EZF10" s="9"/>
      <c r="EZG10" s="9"/>
      <c r="EZH10" s="9"/>
      <c r="EZI10" s="9"/>
      <c r="EZJ10" s="9"/>
      <c r="EZK10" s="9"/>
      <c r="EZL10" s="9"/>
      <c r="EZM10" s="9"/>
      <c r="EZN10" s="9"/>
      <c r="EZO10" s="9"/>
      <c r="EZP10" s="9"/>
      <c r="EZQ10" s="9"/>
      <c r="EZR10" s="9"/>
      <c r="EZS10" s="9"/>
      <c r="EZT10" s="9"/>
      <c r="EZU10" s="9"/>
      <c r="EZV10" s="9"/>
      <c r="EZW10" s="9"/>
      <c r="EZX10" s="9"/>
      <c r="EZY10" s="9"/>
      <c r="EZZ10" s="9"/>
      <c r="FAA10" s="9"/>
      <c r="FAB10" s="9"/>
      <c r="FAC10" s="9"/>
      <c r="FAD10" s="9"/>
      <c r="FAE10" s="9"/>
      <c r="FAF10" s="9"/>
      <c r="FAG10" s="9"/>
      <c r="FAH10" s="9"/>
      <c r="FAI10" s="9"/>
      <c r="FAJ10" s="9"/>
      <c r="FAK10" s="9"/>
      <c r="FAL10" s="9"/>
      <c r="FAM10" s="9"/>
      <c r="FAN10" s="9"/>
      <c r="FAO10" s="9"/>
      <c r="FAP10" s="9"/>
      <c r="FAQ10" s="9"/>
      <c r="FAR10" s="9"/>
      <c r="FAS10" s="9"/>
      <c r="FAT10" s="9"/>
      <c r="FAU10" s="9"/>
      <c r="FAV10" s="9"/>
      <c r="FAW10" s="9"/>
      <c r="FAX10" s="9"/>
      <c r="FAY10" s="9"/>
      <c r="FAZ10" s="9"/>
      <c r="FBA10" s="9"/>
      <c r="FBB10" s="9"/>
      <c r="FBC10" s="9"/>
      <c r="FBD10" s="9"/>
      <c r="FBE10" s="9"/>
      <c r="FBF10" s="9"/>
      <c r="FBG10" s="9"/>
      <c r="FBH10" s="9"/>
      <c r="FBI10" s="9"/>
      <c r="FBJ10" s="9"/>
      <c r="FBK10" s="9"/>
      <c r="FBL10" s="9"/>
      <c r="FBM10" s="9"/>
      <c r="FBN10" s="9"/>
      <c r="FBO10" s="9"/>
      <c r="FBP10" s="9"/>
      <c r="FBQ10" s="9"/>
      <c r="FBR10" s="9"/>
      <c r="FBS10" s="9"/>
      <c r="FBT10" s="9"/>
      <c r="FBU10" s="9"/>
      <c r="FBV10" s="9"/>
      <c r="FBW10" s="9"/>
      <c r="FBX10" s="9"/>
      <c r="FBY10" s="9"/>
      <c r="FBZ10" s="9"/>
      <c r="FCA10" s="9"/>
      <c r="FCB10" s="9"/>
      <c r="FCC10" s="9"/>
      <c r="FCD10" s="9"/>
      <c r="FCE10" s="9"/>
      <c r="FCF10" s="9"/>
      <c r="FCG10" s="9"/>
      <c r="FCH10" s="9"/>
      <c r="FCI10" s="9"/>
      <c r="FCJ10" s="9"/>
      <c r="FCK10" s="9"/>
      <c r="FCL10" s="9"/>
      <c r="FCM10" s="9"/>
      <c r="FCN10" s="9"/>
      <c r="FCO10" s="9"/>
      <c r="FCP10" s="9"/>
      <c r="FCQ10" s="9"/>
      <c r="FCR10" s="9"/>
      <c r="FCS10" s="9"/>
      <c r="FCT10" s="9"/>
      <c r="FCU10" s="9"/>
      <c r="FCV10" s="9"/>
      <c r="FCW10" s="9"/>
      <c r="FCX10" s="9"/>
      <c r="FCY10" s="9"/>
      <c r="FCZ10" s="9"/>
      <c r="FDA10" s="9"/>
      <c r="FDB10" s="9"/>
      <c r="FDC10" s="9"/>
      <c r="FDD10" s="9"/>
      <c r="FDE10" s="9"/>
      <c r="FDF10" s="9"/>
      <c r="FDG10" s="9"/>
      <c r="FDH10" s="9"/>
      <c r="FDI10" s="9"/>
      <c r="FDJ10" s="9"/>
      <c r="FDK10" s="9"/>
      <c r="FDL10" s="9"/>
      <c r="FDM10" s="9"/>
      <c r="FDN10" s="9"/>
      <c r="FDO10" s="9"/>
      <c r="FDP10" s="9"/>
      <c r="FDQ10" s="9"/>
      <c r="FDR10" s="9"/>
      <c r="FDS10" s="9"/>
      <c r="FDT10" s="9"/>
      <c r="FDU10" s="9"/>
      <c r="FDV10" s="9"/>
      <c r="FDW10" s="9"/>
      <c r="FDX10" s="9"/>
      <c r="FDY10" s="9"/>
      <c r="FDZ10" s="9"/>
      <c r="FEA10" s="9"/>
      <c r="FEB10" s="9"/>
      <c r="FEC10" s="9"/>
      <c r="FED10" s="9"/>
      <c r="FEE10" s="9"/>
      <c r="FEF10" s="9"/>
      <c r="FEG10" s="9"/>
      <c r="FEH10" s="9"/>
      <c r="FEI10" s="9"/>
      <c r="FEJ10" s="9"/>
      <c r="FEK10" s="9"/>
      <c r="FEL10" s="9"/>
      <c r="FEM10" s="9"/>
      <c r="FEN10" s="9"/>
      <c r="FEO10" s="9"/>
      <c r="FEP10" s="9"/>
      <c r="FEQ10" s="9"/>
      <c r="FER10" s="9"/>
      <c r="FES10" s="9"/>
      <c r="FET10" s="9"/>
      <c r="FEU10" s="9"/>
      <c r="FEV10" s="9"/>
      <c r="FEW10" s="9"/>
      <c r="FEX10" s="9"/>
      <c r="FEY10" s="9"/>
      <c r="FEZ10" s="9"/>
      <c r="FFA10" s="9"/>
      <c r="FFB10" s="9"/>
      <c r="FFC10" s="9"/>
      <c r="FFD10" s="9"/>
      <c r="FFE10" s="9"/>
      <c r="FFF10" s="9"/>
      <c r="FFG10" s="9"/>
      <c r="FFH10" s="9"/>
      <c r="FFI10" s="9"/>
      <c r="FFJ10" s="9"/>
      <c r="FFK10" s="9"/>
      <c r="FFL10" s="9"/>
      <c r="FFM10" s="9"/>
      <c r="FFN10" s="9"/>
      <c r="FFO10" s="9"/>
      <c r="FFP10" s="9"/>
      <c r="FFQ10" s="9"/>
      <c r="FFR10" s="9"/>
      <c r="FFS10" s="9"/>
      <c r="FFT10" s="9"/>
      <c r="FFU10" s="9"/>
      <c r="FFV10" s="9"/>
      <c r="FFW10" s="9"/>
      <c r="FFX10" s="9"/>
      <c r="FFY10" s="9"/>
      <c r="FFZ10" s="9"/>
      <c r="FGA10" s="9"/>
      <c r="FGB10" s="9"/>
      <c r="FGC10" s="9"/>
      <c r="FGD10" s="9"/>
      <c r="FGE10" s="9"/>
      <c r="FGF10" s="9"/>
      <c r="FGG10" s="9"/>
      <c r="FGH10" s="9"/>
      <c r="FGI10" s="9"/>
      <c r="FGJ10" s="9"/>
      <c r="FGK10" s="9"/>
      <c r="FGL10" s="9"/>
      <c r="FGM10" s="9"/>
      <c r="FGN10" s="9"/>
      <c r="FGO10" s="9"/>
      <c r="FGP10" s="9"/>
      <c r="FGQ10" s="9"/>
      <c r="FGR10" s="9"/>
      <c r="FGS10" s="9"/>
      <c r="FGT10" s="9"/>
      <c r="FGU10" s="9"/>
      <c r="FGV10" s="9"/>
      <c r="FGW10" s="9"/>
      <c r="FGX10" s="9"/>
      <c r="FGY10" s="9"/>
      <c r="FGZ10" s="9"/>
      <c r="FHA10" s="9"/>
      <c r="FHB10" s="9"/>
      <c r="FHC10" s="9"/>
      <c r="FHD10" s="9"/>
      <c r="FHE10" s="9"/>
      <c r="FHF10" s="9"/>
      <c r="FHG10" s="9"/>
      <c r="FHH10" s="9"/>
      <c r="FHI10" s="9"/>
      <c r="FHJ10" s="9"/>
      <c r="FHK10" s="9"/>
      <c r="FHL10" s="9"/>
      <c r="FHM10" s="9"/>
      <c r="FHN10" s="9"/>
      <c r="FHO10" s="9"/>
      <c r="FHP10" s="9"/>
      <c r="FHQ10" s="9"/>
      <c r="FHR10" s="9"/>
      <c r="FHS10" s="9"/>
      <c r="FHT10" s="9"/>
      <c r="FHU10" s="9"/>
      <c r="FHV10" s="9"/>
      <c r="FHW10" s="9"/>
      <c r="FHX10" s="9"/>
      <c r="FHY10" s="9"/>
      <c r="FHZ10" s="9"/>
      <c r="FIA10" s="9"/>
      <c r="FIB10" s="9"/>
      <c r="FIC10" s="9"/>
      <c r="FID10" s="9"/>
      <c r="FIE10" s="9"/>
      <c r="FIF10" s="9"/>
      <c r="FIG10" s="9"/>
      <c r="FIH10" s="9"/>
      <c r="FII10" s="9"/>
      <c r="FIJ10" s="9"/>
      <c r="FIK10" s="9"/>
      <c r="FIL10" s="9"/>
      <c r="FIM10" s="9"/>
      <c r="FIN10" s="9"/>
      <c r="FIO10" s="9"/>
      <c r="FIP10" s="9"/>
      <c r="FIQ10" s="9"/>
      <c r="FIR10" s="9"/>
      <c r="FIS10" s="9"/>
      <c r="FIT10" s="9"/>
      <c r="FIU10" s="9"/>
      <c r="FIV10" s="9"/>
      <c r="FIW10" s="9"/>
      <c r="FIX10" s="9"/>
      <c r="FIY10" s="9"/>
      <c r="FIZ10" s="9"/>
      <c r="FJA10" s="9"/>
      <c r="FJB10" s="9"/>
      <c r="FJC10" s="9"/>
      <c r="FJD10" s="9"/>
      <c r="FJE10" s="9"/>
      <c r="FJF10" s="9"/>
      <c r="FJG10" s="9"/>
      <c r="FJH10" s="9"/>
      <c r="FJI10" s="9"/>
      <c r="FJJ10" s="9"/>
      <c r="FJK10" s="9"/>
      <c r="FJL10" s="9"/>
      <c r="FJM10" s="9"/>
      <c r="FJN10" s="9"/>
      <c r="FJO10" s="9"/>
      <c r="FJP10" s="9"/>
      <c r="FJQ10" s="9"/>
      <c r="FJR10" s="9"/>
      <c r="FJS10" s="9"/>
      <c r="FJT10" s="9"/>
      <c r="FJU10" s="9"/>
      <c r="FJV10" s="9"/>
      <c r="FJW10" s="9"/>
      <c r="FJX10" s="9"/>
      <c r="FJY10" s="9"/>
      <c r="FJZ10" s="9"/>
      <c r="FKA10" s="9"/>
      <c r="FKB10" s="9"/>
      <c r="FKC10" s="9"/>
      <c r="FKD10" s="9"/>
      <c r="FKE10" s="9"/>
      <c r="FKF10" s="9"/>
      <c r="FKG10" s="9"/>
      <c r="FKH10" s="9"/>
      <c r="FKI10" s="9"/>
      <c r="FKJ10" s="9"/>
      <c r="FKK10" s="9"/>
      <c r="FKL10" s="9"/>
      <c r="FKM10" s="9"/>
      <c r="FKN10" s="9"/>
      <c r="FKO10" s="9"/>
      <c r="FKP10" s="9"/>
      <c r="FKQ10" s="9"/>
      <c r="FKR10" s="9"/>
      <c r="FKS10" s="9"/>
      <c r="FKT10" s="9"/>
      <c r="FKU10" s="9"/>
      <c r="FKV10" s="9"/>
      <c r="FKW10" s="9"/>
      <c r="FKX10" s="9"/>
      <c r="FKY10" s="9"/>
      <c r="FKZ10" s="9"/>
      <c r="FLA10" s="9"/>
      <c r="FLB10" s="9"/>
      <c r="FLC10" s="9"/>
      <c r="FLD10" s="9"/>
      <c r="FLE10" s="9"/>
      <c r="FLF10" s="9"/>
      <c r="FLG10" s="9"/>
      <c r="FLH10" s="9"/>
      <c r="FLI10" s="9"/>
      <c r="FLJ10" s="9"/>
      <c r="FLK10" s="9"/>
      <c r="FLL10" s="9"/>
      <c r="FLM10" s="9"/>
      <c r="FLN10" s="9"/>
      <c r="FLO10" s="9"/>
      <c r="FLP10" s="9"/>
      <c r="FLQ10" s="9"/>
      <c r="FLR10" s="9"/>
      <c r="FLS10" s="9"/>
      <c r="FLT10" s="9"/>
      <c r="FLU10" s="9"/>
      <c r="FLV10" s="9"/>
      <c r="FLW10" s="9"/>
      <c r="FLX10" s="9"/>
      <c r="FLY10" s="9"/>
      <c r="FLZ10" s="9"/>
      <c r="FMA10" s="9"/>
      <c r="FMB10" s="9"/>
      <c r="FMC10" s="9"/>
      <c r="FMD10" s="9"/>
      <c r="FME10" s="9"/>
      <c r="FMF10" s="9"/>
      <c r="FMG10" s="9"/>
      <c r="FMH10" s="9"/>
      <c r="FMI10" s="9"/>
      <c r="FMJ10" s="9"/>
      <c r="FMK10" s="9"/>
      <c r="FML10" s="9"/>
      <c r="FMM10" s="9"/>
      <c r="FMN10" s="9"/>
      <c r="FMO10" s="9"/>
      <c r="FMP10" s="9"/>
      <c r="FMQ10" s="9"/>
      <c r="FMR10" s="9"/>
      <c r="FMS10" s="9"/>
      <c r="FMT10" s="9"/>
      <c r="FMU10" s="9"/>
      <c r="FMV10" s="9"/>
      <c r="FMW10" s="9"/>
      <c r="FMX10" s="9"/>
      <c r="FMY10" s="9"/>
      <c r="FMZ10" s="9"/>
      <c r="FNA10" s="9"/>
      <c r="FNB10" s="9"/>
      <c r="FNC10" s="9"/>
      <c r="FND10" s="9"/>
      <c r="FNE10" s="9"/>
      <c r="FNF10" s="9"/>
      <c r="FNG10" s="9"/>
      <c r="FNH10" s="9"/>
      <c r="FNI10" s="9"/>
      <c r="FNJ10" s="9"/>
      <c r="FNK10" s="9"/>
      <c r="FNL10" s="9"/>
      <c r="FNM10" s="9"/>
      <c r="FNN10" s="9"/>
      <c r="FNO10" s="9"/>
      <c r="FNP10" s="9"/>
      <c r="FNQ10" s="9"/>
      <c r="FNR10" s="9"/>
      <c r="FNS10" s="9"/>
      <c r="FNT10" s="9"/>
      <c r="FNU10" s="9"/>
      <c r="FNV10" s="9"/>
      <c r="FNW10" s="9"/>
      <c r="FNX10" s="9"/>
      <c r="FNY10" s="9"/>
      <c r="FNZ10" s="9"/>
      <c r="FOA10" s="9"/>
      <c r="FOB10" s="9"/>
      <c r="FOC10" s="9"/>
      <c r="FOD10" s="9"/>
      <c r="FOE10" s="9"/>
      <c r="FOF10" s="9"/>
      <c r="FOG10" s="9"/>
      <c r="FOH10" s="9"/>
      <c r="FOI10" s="9"/>
      <c r="FOJ10" s="9"/>
      <c r="FOK10" s="9"/>
      <c r="FOL10" s="9"/>
      <c r="FOM10" s="9"/>
      <c r="FON10" s="9"/>
      <c r="FOO10" s="9"/>
      <c r="FOP10" s="9"/>
      <c r="FOQ10" s="9"/>
      <c r="FOR10" s="9"/>
      <c r="FOS10" s="9"/>
      <c r="FOT10" s="9"/>
      <c r="FOU10" s="9"/>
      <c r="FOV10" s="9"/>
      <c r="FOW10" s="9"/>
      <c r="FOX10" s="9"/>
      <c r="FOY10" s="9"/>
      <c r="FOZ10" s="9"/>
      <c r="FPA10" s="9"/>
      <c r="FPB10" s="9"/>
      <c r="FPC10" s="9"/>
      <c r="FPD10" s="9"/>
      <c r="FPE10" s="9"/>
      <c r="FPF10" s="9"/>
      <c r="FPG10" s="9"/>
      <c r="FPH10" s="9"/>
      <c r="FPI10" s="9"/>
      <c r="FPJ10" s="9"/>
      <c r="FPK10" s="9"/>
      <c r="FPL10" s="9"/>
      <c r="FPM10" s="9"/>
      <c r="FPN10" s="9"/>
      <c r="FPO10" s="9"/>
      <c r="FPP10" s="9"/>
      <c r="FPQ10" s="9"/>
      <c r="FPR10" s="9"/>
      <c r="FPS10" s="9"/>
      <c r="FPT10" s="9"/>
      <c r="FPU10" s="9"/>
      <c r="FPV10" s="9"/>
      <c r="FPW10" s="9"/>
      <c r="FPX10" s="9"/>
      <c r="FPY10" s="9"/>
      <c r="FPZ10" s="9"/>
      <c r="FQA10" s="9"/>
      <c r="FQB10" s="9"/>
      <c r="FQC10" s="9"/>
      <c r="FQD10" s="9"/>
      <c r="FQE10" s="9"/>
      <c r="FQF10" s="9"/>
      <c r="FQG10" s="9"/>
      <c r="FQH10" s="9"/>
      <c r="FQI10" s="9"/>
      <c r="FQJ10" s="9"/>
      <c r="FQK10" s="9"/>
      <c r="FQL10" s="9"/>
      <c r="FQM10" s="9"/>
      <c r="FQN10" s="9"/>
      <c r="FQO10" s="9"/>
      <c r="FQP10" s="9"/>
      <c r="FQQ10" s="9"/>
      <c r="FQR10" s="9"/>
      <c r="FQS10" s="9"/>
      <c r="FQT10" s="9"/>
      <c r="FQU10" s="9"/>
      <c r="FQV10" s="9"/>
      <c r="FQW10" s="9"/>
      <c r="FQX10" s="9"/>
      <c r="FQY10" s="9"/>
      <c r="FQZ10" s="9"/>
      <c r="FRA10" s="9"/>
      <c r="FRB10" s="9"/>
      <c r="FRC10" s="9"/>
      <c r="FRD10" s="9"/>
      <c r="FRE10" s="9"/>
      <c r="FRF10" s="9"/>
      <c r="FRG10" s="9"/>
      <c r="FRH10" s="9"/>
      <c r="FRI10" s="9"/>
      <c r="FRJ10" s="9"/>
      <c r="FRK10" s="9"/>
      <c r="FRL10" s="9"/>
      <c r="FRM10" s="9"/>
      <c r="FRN10" s="9"/>
      <c r="FRO10" s="9"/>
      <c r="FRP10" s="9"/>
      <c r="FRQ10" s="9"/>
      <c r="FRR10" s="9"/>
      <c r="FRS10" s="9"/>
      <c r="FRT10" s="9"/>
      <c r="FRU10" s="9"/>
      <c r="FRV10" s="9"/>
      <c r="FRW10" s="9"/>
      <c r="FRX10" s="9"/>
      <c r="FRY10" s="9"/>
      <c r="FRZ10" s="9"/>
      <c r="FSA10" s="9"/>
      <c r="FSB10" s="9"/>
      <c r="FSC10" s="9"/>
      <c r="FSD10" s="9"/>
      <c r="FSE10" s="9"/>
      <c r="FSF10" s="9"/>
      <c r="FSG10" s="9"/>
      <c r="FSH10" s="9"/>
      <c r="FSI10" s="9"/>
      <c r="FSJ10" s="9"/>
      <c r="FSK10" s="9"/>
      <c r="FSL10" s="9"/>
      <c r="FSM10" s="9"/>
      <c r="FSN10" s="9"/>
      <c r="FSO10" s="9"/>
      <c r="FSP10" s="9"/>
      <c r="FSQ10" s="9"/>
      <c r="FSR10" s="9"/>
      <c r="FSS10" s="9"/>
      <c r="FST10" s="9"/>
      <c r="FSU10" s="9"/>
      <c r="FSV10" s="9"/>
      <c r="FSW10" s="9"/>
      <c r="FSX10" s="9"/>
      <c r="FSY10" s="9"/>
      <c r="FSZ10" s="9"/>
      <c r="FTA10" s="9"/>
      <c r="FTB10" s="9"/>
      <c r="FTC10" s="9"/>
      <c r="FTD10" s="9"/>
      <c r="FTE10" s="9"/>
      <c r="FTF10" s="9"/>
      <c r="FTG10" s="9"/>
      <c r="FTH10" s="9"/>
      <c r="FTI10" s="9"/>
      <c r="FTJ10" s="9"/>
      <c r="FTK10" s="9"/>
      <c r="FTL10" s="9"/>
      <c r="FTM10" s="9"/>
      <c r="FTN10" s="9"/>
      <c r="FTO10" s="9"/>
      <c r="FTP10" s="9"/>
      <c r="FTQ10" s="9"/>
      <c r="FTR10" s="9"/>
      <c r="FTS10" s="9"/>
      <c r="FTT10" s="9"/>
      <c r="FTU10" s="9"/>
      <c r="FTV10" s="9"/>
      <c r="FTW10" s="9"/>
      <c r="FTX10" s="9"/>
      <c r="FTY10" s="9"/>
      <c r="FTZ10" s="9"/>
      <c r="FUA10" s="9"/>
      <c r="FUB10" s="9"/>
      <c r="FUC10" s="9"/>
      <c r="FUD10" s="9"/>
      <c r="FUE10" s="9"/>
      <c r="FUF10" s="9"/>
      <c r="FUG10" s="9"/>
      <c r="FUH10" s="9"/>
      <c r="FUI10" s="9"/>
      <c r="FUJ10" s="9"/>
      <c r="FUK10" s="9"/>
      <c r="FUL10" s="9"/>
      <c r="FUM10" s="9"/>
      <c r="FUN10" s="9"/>
      <c r="FUO10" s="9"/>
      <c r="FUP10" s="9"/>
      <c r="FUQ10" s="9"/>
      <c r="FUR10" s="9"/>
      <c r="FUS10" s="9"/>
      <c r="FUT10" s="9"/>
      <c r="FUU10" s="9"/>
      <c r="FUV10" s="9"/>
      <c r="FUW10" s="9"/>
      <c r="FUX10" s="9"/>
      <c r="FUY10" s="9"/>
      <c r="FUZ10" s="9"/>
      <c r="FVA10" s="9"/>
      <c r="FVB10" s="9"/>
      <c r="FVC10" s="9"/>
      <c r="FVD10" s="9"/>
      <c r="FVE10" s="9"/>
      <c r="FVF10" s="9"/>
      <c r="FVG10" s="9"/>
      <c r="FVH10" s="9"/>
      <c r="FVI10" s="9"/>
      <c r="FVJ10" s="9"/>
      <c r="FVK10" s="9"/>
      <c r="FVL10" s="9"/>
      <c r="FVM10" s="9"/>
      <c r="FVN10" s="9"/>
      <c r="FVO10" s="9"/>
      <c r="FVP10" s="9"/>
      <c r="FVQ10" s="9"/>
      <c r="FVR10" s="9"/>
      <c r="FVS10" s="9"/>
      <c r="FVT10" s="9"/>
      <c r="FVU10" s="9"/>
      <c r="FVV10" s="9"/>
      <c r="FVW10" s="9"/>
      <c r="FVX10" s="9"/>
      <c r="FVY10" s="9"/>
      <c r="FVZ10" s="9"/>
      <c r="FWA10" s="9"/>
      <c r="FWB10" s="9"/>
      <c r="FWC10" s="9"/>
      <c r="FWD10" s="9"/>
      <c r="FWE10" s="9"/>
      <c r="FWF10" s="9"/>
      <c r="FWG10" s="9"/>
      <c r="FWH10" s="9"/>
      <c r="FWI10" s="9"/>
      <c r="FWJ10" s="9"/>
      <c r="FWK10" s="9"/>
      <c r="FWL10" s="9"/>
      <c r="FWM10" s="9"/>
      <c r="FWN10" s="9"/>
      <c r="FWO10" s="9"/>
      <c r="FWP10" s="9"/>
      <c r="FWQ10" s="9"/>
      <c r="FWR10" s="9"/>
      <c r="FWS10" s="9"/>
      <c r="FWT10" s="9"/>
      <c r="FWU10" s="9"/>
      <c r="FWV10" s="9"/>
      <c r="FWW10" s="9"/>
      <c r="FWX10" s="9"/>
      <c r="FWY10" s="9"/>
      <c r="FWZ10" s="9"/>
      <c r="FXA10" s="9"/>
      <c r="FXB10" s="9"/>
      <c r="FXC10" s="9"/>
      <c r="FXD10" s="9"/>
      <c r="FXE10" s="9"/>
      <c r="FXF10" s="9"/>
      <c r="FXG10" s="9"/>
      <c r="FXH10" s="9"/>
      <c r="FXI10" s="9"/>
      <c r="FXJ10" s="9"/>
      <c r="FXK10" s="9"/>
      <c r="FXL10" s="9"/>
      <c r="FXM10" s="9"/>
      <c r="FXN10" s="9"/>
      <c r="FXO10" s="9"/>
      <c r="FXP10" s="9"/>
      <c r="FXQ10" s="9"/>
      <c r="FXR10" s="9"/>
      <c r="FXS10" s="9"/>
      <c r="FXT10" s="9"/>
      <c r="FXU10" s="9"/>
      <c r="FXV10" s="9"/>
      <c r="FXW10" s="9"/>
      <c r="FXX10" s="9"/>
      <c r="FXY10" s="9"/>
      <c r="FXZ10" s="9"/>
      <c r="FYA10" s="9"/>
      <c r="FYB10" s="9"/>
      <c r="FYC10" s="9"/>
      <c r="FYD10" s="9"/>
      <c r="FYE10" s="9"/>
      <c r="FYF10" s="9"/>
      <c r="FYG10" s="9"/>
      <c r="FYH10" s="9"/>
      <c r="FYI10" s="9"/>
      <c r="FYJ10" s="9"/>
      <c r="FYK10" s="9"/>
      <c r="FYL10" s="9"/>
      <c r="FYM10" s="9"/>
      <c r="FYN10" s="9"/>
      <c r="FYO10" s="9"/>
      <c r="FYP10" s="9"/>
      <c r="FYQ10" s="9"/>
      <c r="FYR10" s="9"/>
      <c r="FYS10" s="9"/>
      <c r="FYT10" s="9"/>
      <c r="FYU10" s="9"/>
      <c r="FYV10" s="9"/>
      <c r="FYW10" s="9"/>
      <c r="FYX10" s="9"/>
      <c r="FYY10" s="9"/>
      <c r="FYZ10" s="9"/>
      <c r="FZA10" s="9"/>
      <c r="FZB10" s="9"/>
      <c r="FZC10" s="9"/>
      <c r="FZD10" s="9"/>
      <c r="FZE10" s="9"/>
      <c r="FZF10" s="9"/>
      <c r="FZG10" s="9"/>
      <c r="FZH10" s="9"/>
      <c r="FZI10" s="9"/>
      <c r="FZJ10" s="9"/>
      <c r="FZK10" s="9"/>
      <c r="FZL10" s="9"/>
      <c r="FZM10" s="9"/>
      <c r="FZN10" s="9"/>
      <c r="FZO10" s="9"/>
      <c r="FZP10" s="9"/>
      <c r="FZQ10" s="9"/>
      <c r="FZR10" s="9"/>
      <c r="FZS10" s="9"/>
      <c r="FZT10" s="9"/>
      <c r="FZU10" s="9"/>
      <c r="FZV10" s="9"/>
      <c r="FZW10" s="9"/>
      <c r="FZX10" s="9"/>
      <c r="FZY10" s="9"/>
      <c r="FZZ10" s="9"/>
      <c r="GAA10" s="9"/>
      <c r="GAB10" s="9"/>
      <c r="GAC10" s="9"/>
      <c r="GAD10" s="9"/>
      <c r="GAE10" s="9"/>
      <c r="GAF10" s="9"/>
      <c r="GAG10" s="9"/>
      <c r="GAH10" s="9"/>
      <c r="GAI10" s="9"/>
      <c r="GAJ10" s="9"/>
      <c r="GAK10" s="9"/>
      <c r="GAL10" s="9"/>
      <c r="GAM10" s="9"/>
      <c r="GAN10" s="9"/>
      <c r="GAO10" s="9"/>
      <c r="GAP10" s="9"/>
      <c r="GAQ10" s="9"/>
      <c r="GAR10" s="9"/>
      <c r="GAS10" s="9"/>
      <c r="GAT10" s="9"/>
      <c r="GAU10" s="9"/>
      <c r="GAV10" s="9"/>
      <c r="GAW10" s="9"/>
      <c r="GAX10" s="9"/>
      <c r="GAY10" s="9"/>
      <c r="GAZ10" s="9"/>
      <c r="GBA10" s="9"/>
      <c r="GBB10" s="9"/>
      <c r="GBC10" s="9"/>
      <c r="GBD10" s="9"/>
      <c r="GBE10" s="9"/>
      <c r="GBF10" s="9"/>
      <c r="GBG10" s="9"/>
      <c r="GBH10" s="9"/>
      <c r="GBI10" s="9"/>
      <c r="GBJ10" s="9"/>
      <c r="GBK10" s="9"/>
      <c r="GBL10" s="9"/>
      <c r="GBM10" s="9"/>
      <c r="GBN10" s="9"/>
      <c r="GBO10" s="9"/>
      <c r="GBP10" s="9"/>
      <c r="GBQ10" s="9"/>
      <c r="GBR10" s="9"/>
      <c r="GBS10" s="9"/>
      <c r="GBT10" s="9"/>
      <c r="GBU10" s="9"/>
      <c r="GBV10" s="9"/>
      <c r="GBW10" s="9"/>
      <c r="GBX10" s="9"/>
      <c r="GBY10" s="9"/>
      <c r="GBZ10" s="9"/>
      <c r="GCA10" s="9"/>
      <c r="GCB10" s="9"/>
      <c r="GCC10" s="9"/>
      <c r="GCD10" s="9"/>
      <c r="GCE10" s="9"/>
      <c r="GCF10" s="9"/>
      <c r="GCG10" s="9"/>
      <c r="GCH10" s="9"/>
      <c r="GCI10" s="9"/>
      <c r="GCJ10" s="9"/>
      <c r="GCK10" s="9"/>
      <c r="GCL10" s="9"/>
      <c r="GCM10" s="9"/>
      <c r="GCN10" s="9"/>
      <c r="GCO10" s="9"/>
      <c r="GCP10" s="9"/>
      <c r="GCQ10" s="9"/>
      <c r="GCR10" s="9"/>
      <c r="GCS10" s="9"/>
      <c r="GCT10" s="9"/>
      <c r="GCU10" s="9"/>
      <c r="GCV10" s="9"/>
      <c r="GCW10" s="9"/>
      <c r="GCX10" s="9"/>
      <c r="GCY10" s="9"/>
      <c r="GCZ10" s="9"/>
      <c r="GDA10" s="9"/>
      <c r="GDB10" s="9"/>
      <c r="GDC10" s="9"/>
      <c r="GDD10" s="9"/>
      <c r="GDE10" s="9"/>
      <c r="GDF10" s="9"/>
      <c r="GDG10" s="9"/>
      <c r="GDH10" s="9"/>
      <c r="GDI10" s="9"/>
      <c r="GDJ10" s="9"/>
      <c r="GDK10" s="9"/>
      <c r="GDL10" s="9"/>
      <c r="GDM10" s="9"/>
      <c r="GDN10" s="9"/>
      <c r="GDO10" s="9"/>
      <c r="GDP10" s="9"/>
      <c r="GDQ10" s="9"/>
      <c r="GDR10" s="9"/>
      <c r="GDS10" s="9"/>
      <c r="GDT10" s="9"/>
      <c r="GDU10" s="9"/>
      <c r="GDV10" s="9"/>
      <c r="GDW10" s="9"/>
      <c r="GDX10" s="9"/>
      <c r="GDY10" s="9"/>
      <c r="GDZ10" s="9"/>
      <c r="GEA10" s="9"/>
      <c r="GEB10" s="9"/>
      <c r="GEC10" s="9"/>
      <c r="GED10" s="9"/>
      <c r="GEE10" s="9"/>
      <c r="GEF10" s="9"/>
      <c r="GEG10" s="9"/>
      <c r="GEH10" s="9"/>
      <c r="GEI10" s="9"/>
      <c r="GEJ10" s="9"/>
      <c r="GEK10" s="9"/>
      <c r="GEL10" s="9"/>
      <c r="GEM10" s="9"/>
      <c r="GEN10" s="9"/>
      <c r="GEO10" s="9"/>
      <c r="GEP10" s="9"/>
      <c r="GEQ10" s="9"/>
      <c r="GER10" s="9"/>
      <c r="GES10" s="9"/>
      <c r="GET10" s="9"/>
      <c r="GEU10" s="9"/>
      <c r="GEV10" s="9"/>
      <c r="GEW10" s="9"/>
      <c r="GEX10" s="9"/>
      <c r="GEY10" s="9"/>
      <c r="GEZ10" s="9"/>
      <c r="GFA10" s="9"/>
      <c r="GFB10" s="9"/>
      <c r="GFC10" s="9"/>
      <c r="GFD10" s="9"/>
      <c r="GFE10" s="9"/>
      <c r="GFF10" s="9"/>
      <c r="GFG10" s="9"/>
      <c r="GFH10" s="9"/>
      <c r="GFI10" s="9"/>
      <c r="GFJ10" s="9"/>
      <c r="GFK10" s="9"/>
      <c r="GFL10" s="9"/>
      <c r="GFM10" s="9"/>
      <c r="GFN10" s="9"/>
      <c r="GFO10" s="9"/>
      <c r="GFP10" s="9"/>
      <c r="GFQ10" s="9"/>
      <c r="GFR10" s="9"/>
      <c r="GFS10" s="9"/>
      <c r="GFT10" s="9"/>
      <c r="GFU10" s="9"/>
      <c r="GFV10" s="9"/>
      <c r="GFW10" s="9"/>
      <c r="GFX10" s="9"/>
      <c r="GFY10" s="9"/>
      <c r="GFZ10" s="9"/>
      <c r="GGA10" s="9"/>
      <c r="GGB10" s="9"/>
      <c r="GGC10" s="9"/>
      <c r="GGD10" s="9"/>
      <c r="GGE10" s="9"/>
      <c r="GGF10" s="9"/>
      <c r="GGG10" s="9"/>
      <c r="GGH10" s="9"/>
      <c r="GGI10" s="9"/>
      <c r="GGJ10" s="9"/>
      <c r="GGK10" s="9"/>
      <c r="GGL10" s="9"/>
      <c r="GGM10" s="9"/>
      <c r="GGN10" s="9"/>
      <c r="GGO10" s="9"/>
      <c r="GGP10" s="9"/>
      <c r="GGQ10" s="9"/>
      <c r="GGR10" s="9"/>
      <c r="GGS10" s="9"/>
      <c r="GGT10" s="9"/>
      <c r="GGU10" s="9"/>
      <c r="GGV10" s="9"/>
      <c r="GGW10" s="9"/>
      <c r="GGX10" s="9"/>
      <c r="GGY10" s="9"/>
      <c r="GGZ10" s="9"/>
      <c r="GHA10" s="9"/>
      <c r="GHB10" s="9"/>
      <c r="GHC10" s="9"/>
      <c r="GHD10" s="9"/>
      <c r="GHE10" s="9"/>
      <c r="GHF10" s="9"/>
      <c r="GHG10" s="9"/>
      <c r="GHH10" s="9"/>
      <c r="GHI10" s="9"/>
      <c r="GHJ10" s="9"/>
      <c r="GHK10" s="9"/>
      <c r="GHL10" s="9"/>
      <c r="GHM10" s="9"/>
      <c r="GHN10" s="9"/>
      <c r="GHO10" s="9"/>
      <c r="GHP10" s="9"/>
      <c r="GHQ10" s="9"/>
      <c r="GHR10" s="9"/>
      <c r="GHS10" s="9"/>
      <c r="GHT10" s="9"/>
      <c r="GHU10" s="9"/>
      <c r="GHV10" s="9"/>
      <c r="GHW10" s="9"/>
      <c r="GHX10" s="9"/>
      <c r="GHY10" s="9"/>
      <c r="GHZ10" s="9"/>
      <c r="GIA10" s="9"/>
      <c r="GIB10" s="9"/>
      <c r="GIC10" s="9"/>
      <c r="GID10" s="9"/>
      <c r="GIE10" s="9"/>
      <c r="GIF10" s="9"/>
      <c r="GIG10" s="9"/>
      <c r="GIH10" s="9"/>
      <c r="GII10" s="9"/>
      <c r="GIJ10" s="9"/>
      <c r="GIK10" s="9"/>
      <c r="GIL10" s="9"/>
      <c r="GIM10" s="9"/>
      <c r="GIN10" s="9"/>
      <c r="GIO10" s="9"/>
      <c r="GIP10" s="9"/>
      <c r="GIQ10" s="9"/>
      <c r="GIR10" s="9"/>
      <c r="GIS10" s="9"/>
      <c r="GIT10" s="9"/>
      <c r="GIU10" s="9"/>
      <c r="GIV10" s="9"/>
      <c r="GIW10" s="9"/>
      <c r="GIX10" s="9"/>
      <c r="GIY10" s="9"/>
      <c r="GIZ10" s="9"/>
      <c r="GJA10" s="9"/>
      <c r="GJB10" s="9"/>
      <c r="GJC10" s="9"/>
      <c r="GJD10" s="9"/>
      <c r="GJE10" s="9"/>
      <c r="GJF10" s="9"/>
      <c r="GJG10" s="9"/>
      <c r="GJH10" s="9"/>
      <c r="GJI10" s="9"/>
      <c r="GJJ10" s="9"/>
      <c r="GJK10" s="9"/>
      <c r="GJL10" s="9"/>
      <c r="GJM10" s="9"/>
      <c r="GJN10" s="9"/>
      <c r="GJO10" s="9"/>
      <c r="GJP10" s="9"/>
      <c r="GJQ10" s="9"/>
      <c r="GJR10" s="9"/>
      <c r="GJS10" s="9"/>
      <c r="GJT10" s="9"/>
      <c r="GJU10" s="9"/>
      <c r="GJV10" s="9"/>
      <c r="GJW10" s="9"/>
      <c r="GJX10" s="9"/>
      <c r="GJY10" s="9"/>
      <c r="GJZ10" s="9"/>
      <c r="GKA10" s="9"/>
      <c r="GKB10" s="9"/>
      <c r="GKC10" s="9"/>
      <c r="GKD10" s="9"/>
      <c r="GKE10" s="9"/>
      <c r="GKF10" s="9"/>
      <c r="GKG10" s="9"/>
      <c r="GKH10" s="9"/>
      <c r="GKI10" s="9"/>
      <c r="GKJ10" s="9"/>
      <c r="GKK10" s="9"/>
      <c r="GKL10" s="9"/>
      <c r="GKM10" s="9"/>
      <c r="GKN10" s="9"/>
      <c r="GKO10" s="9"/>
      <c r="GKP10" s="9"/>
      <c r="GKQ10" s="9"/>
      <c r="GKR10" s="9"/>
      <c r="GKS10" s="9"/>
      <c r="GKT10" s="9"/>
      <c r="GKU10" s="9"/>
      <c r="GKV10" s="9"/>
      <c r="GKW10" s="9"/>
      <c r="GKX10" s="9"/>
      <c r="GKY10" s="9"/>
      <c r="GKZ10" s="9"/>
      <c r="GLA10" s="9"/>
      <c r="GLB10" s="9"/>
      <c r="GLC10" s="9"/>
      <c r="GLD10" s="9"/>
      <c r="GLE10" s="9"/>
      <c r="GLF10" s="9"/>
      <c r="GLG10" s="9"/>
      <c r="GLH10" s="9"/>
      <c r="GLI10" s="9"/>
      <c r="GLJ10" s="9"/>
      <c r="GLK10" s="9"/>
      <c r="GLL10" s="9"/>
      <c r="GLM10" s="9"/>
      <c r="GLN10" s="9"/>
      <c r="GLO10" s="9"/>
      <c r="GLP10" s="9"/>
      <c r="GLQ10" s="9"/>
      <c r="GLR10" s="9"/>
      <c r="GLS10" s="9"/>
      <c r="GLT10" s="9"/>
      <c r="GLU10" s="9"/>
      <c r="GLV10" s="9"/>
      <c r="GLW10" s="9"/>
      <c r="GLX10" s="9"/>
      <c r="GLY10" s="9"/>
      <c r="GLZ10" s="9"/>
      <c r="GMA10" s="9"/>
      <c r="GMB10" s="9"/>
      <c r="GMC10" s="9"/>
      <c r="GMD10" s="9"/>
      <c r="GME10" s="9"/>
      <c r="GMF10" s="9"/>
      <c r="GMG10" s="9"/>
      <c r="GMH10" s="9"/>
      <c r="GMI10" s="9"/>
      <c r="GMJ10" s="9"/>
      <c r="GMK10" s="9"/>
      <c r="GML10" s="9"/>
      <c r="GMM10" s="9"/>
      <c r="GMN10" s="9"/>
      <c r="GMO10" s="9"/>
      <c r="GMP10" s="9"/>
      <c r="GMQ10" s="9"/>
      <c r="GMR10" s="9"/>
      <c r="GMS10" s="9"/>
      <c r="GMT10" s="9"/>
      <c r="GMU10" s="9"/>
      <c r="GMV10" s="9"/>
      <c r="GMW10" s="9"/>
      <c r="GMX10" s="9"/>
      <c r="GMY10" s="9"/>
      <c r="GMZ10" s="9"/>
      <c r="GNA10" s="9"/>
      <c r="GNB10" s="9"/>
      <c r="GNC10" s="9"/>
      <c r="GND10" s="9"/>
      <c r="GNE10" s="9"/>
      <c r="GNF10" s="9"/>
      <c r="GNG10" s="9"/>
      <c r="GNH10" s="9"/>
      <c r="GNI10" s="9"/>
      <c r="GNJ10" s="9"/>
      <c r="GNK10" s="9"/>
      <c r="GNL10" s="9"/>
      <c r="GNM10" s="9"/>
      <c r="GNN10" s="9"/>
      <c r="GNO10" s="9"/>
      <c r="GNP10" s="9"/>
      <c r="GNQ10" s="9"/>
      <c r="GNR10" s="9"/>
      <c r="GNS10" s="9"/>
      <c r="GNT10" s="9"/>
      <c r="GNU10" s="9"/>
      <c r="GNV10" s="9"/>
      <c r="GNW10" s="9"/>
      <c r="GNX10" s="9"/>
      <c r="GNY10" s="9"/>
      <c r="GNZ10" s="9"/>
      <c r="GOA10" s="9"/>
      <c r="GOB10" s="9"/>
      <c r="GOC10" s="9"/>
      <c r="GOD10" s="9"/>
      <c r="GOE10" s="9"/>
      <c r="GOF10" s="9"/>
      <c r="GOG10" s="9"/>
      <c r="GOH10" s="9"/>
      <c r="GOI10" s="9"/>
      <c r="GOJ10" s="9"/>
      <c r="GOK10" s="9"/>
      <c r="GOL10" s="9"/>
      <c r="GOM10" s="9"/>
      <c r="GON10" s="9"/>
      <c r="GOO10" s="9"/>
      <c r="GOP10" s="9"/>
      <c r="GOQ10" s="9"/>
      <c r="GOR10" s="9"/>
      <c r="GOS10" s="9"/>
      <c r="GOT10" s="9"/>
      <c r="GOU10" s="9"/>
      <c r="GOV10" s="9"/>
      <c r="GOW10" s="9"/>
      <c r="GOX10" s="9"/>
      <c r="GOY10" s="9"/>
      <c r="GOZ10" s="9"/>
      <c r="GPA10" s="9"/>
      <c r="GPB10" s="9"/>
      <c r="GPC10" s="9"/>
      <c r="GPD10" s="9"/>
      <c r="GPE10" s="9"/>
      <c r="GPF10" s="9"/>
      <c r="GPG10" s="9"/>
      <c r="GPH10" s="9"/>
      <c r="GPI10" s="9"/>
      <c r="GPJ10" s="9"/>
      <c r="GPK10" s="9"/>
      <c r="GPL10" s="9"/>
      <c r="GPM10" s="9"/>
      <c r="GPN10" s="9"/>
      <c r="GPO10" s="9"/>
      <c r="GPP10" s="9"/>
      <c r="GPQ10" s="9"/>
      <c r="GPR10" s="9"/>
      <c r="GPS10" s="9"/>
      <c r="GPT10" s="9"/>
      <c r="GPU10" s="9"/>
      <c r="GPV10" s="9"/>
      <c r="GPW10" s="9"/>
      <c r="GPX10" s="9"/>
      <c r="GPY10" s="9"/>
      <c r="GPZ10" s="9"/>
      <c r="GQA10" s="9"/>
      <c r="GQB10" s="9"/>
      <c r="GQC10" s="9"/>
      <c r="GQD10" s="9"/>
      <c r="GQE10" s="9"/>
      <c r="GQF10" s="9"/>
      <c r="GQG10" s="9"/>
      <c r="GQH10" s="9"/>
      <c r="GQI10" s="9"/>
      <c r="GQJ10" s="9"/>
      <c r="GQK10" s="9"/>
      <c r="GQL10" s="9"/>
      <c r="GQM10" s="9"/>
      <c r="GQN10" s="9"/>
      <c r="GQO10" s="9"/>
      <c r="GQP10" s="9"/>
      <c r="GQQ10" s="9"/>
      <c r="GQR10" s="9"/>
      <c r="GQS10" s="9"/>
      <c r="GQT10" s="9"/>
      <c r="GQU10" s="9"/>
      <c r="GQV10" s="9"/>
      <c r="GQW10" s="9"/>
      <c r="GQX10" s="9"/>
      <c r="GQY10" s="9"/>
      <c r="GQZ10" s="9"/>
      <c r="GRA10" s="9"/>
      <c r="GRB10" s="9"/>
      <c r="GRC10" s="9"/>
      <c r="GRD10" s="9"/>
      <c r="GRE10" s="9"/>
      <c r="GRF10" s="9"/>
      <c r="GRG10" s="9"/>
      <c r="GRH10" s="9"/>
      <c r="GRI10" s="9"/>
      <c r="GRJ10" s="9"/>
      <c r="GRK10" s="9"/>
      <c r="GRL10" s="9"/>
      <c r="GRM10" s="9"/>
      <c r="GRN10" s="9"/>
      <c r="GRO10" s="9"/>
      <c r="GRP10" s="9"/>
      <c r="GRQ10" s="9"/>
      <c r="GRR10" s="9"/>
      <c r="GRS10" s="9"/>
      <c r="GRT10" s="9"/>
      <c r="GRU10" s="9"/>
      <c r="GRV10" s="9"/>
      <c r="GRW10" s="9"/>
      <c r="GRX10" s="9"/>
      <c r="GRY10" s="9"/>
      <c r="GRZ10" s="9"/>
      <c r="GSA10" s="9"/>
      <c r="GSB10" s="9"/>
      <c r="GSC10" s="9"/>
      <c r="GSD10" s="9"/>
      <c r="GSE10" s="9"/>
      <c r="GSF10" s="9"/>
      <c r="GSG10" s="9"/>
      <c r="GSH10" s="9"/>
      <c r="GSI10" s="9"/>
      <c r="GSJ10" s="9"/>
      <c r="GSK10" s="9"/>
      <c r="GSL10" s="9"/>
      <c r="GSM10" s="9"/>
      <c r="GSN10" s="9"/>
      <c r="GSO10" s="9"/>
      <c r="GSP10" s="9"/>
      <c r="GSQ10" s="9"/>
      <c r="GSR10" s="9"/>
      <c r="GSS10" s="9"/>
      <c r="GST10" s="9"/>
      <c r="GSU10" s="9"/>
      <c r="GSV10" s="9"/>
      <c r="GSW10" s="9"/>
      <c r="GSX10" s="9"/>
      <c r="GSY10" s="9"/>
      <c r="GSZ10" s="9"/>
      <c r="GTA10" s="9"/>
      <c r="GTB10" s="9"/>
      <c r="GTC10" s="9"/>
      <c r="GTD10" s="9"/>
      <c r="GTE10" s="9"/>
      <c r="GTF10" s="9"/>
      <c r="GTG10" s="9"/>
      <c r="GTH10" s="9"/>
      <c r="GTI10" s="9"/>
      <c r="GTJ10" s="9"/>
      <c r="GTK10" s="9"/>
      <c r="GTL10" s="9"/>
      <c r="GTM10" s="9"/>
      <c r="GTN10" s="9"/>
      <c r="GTO10" s="9"/>
      <c r="GTP10" s="9"/>
      <c r="GTQ10" s="9"/>
      <c r="GTR10" s="9"/>
      <c r="GTS10" s="9"/>
      <c r="GTT10" s="9"/>
      <c r="GTU10" s="9"/>
      <c r="GTV10" s="9"/>
      <c r="GTW10" s="9"/>
      <c r="GTX10" s="9"/>
      <c r="GTY10" s="9"/>
      <c r="GTZ10" s="9"/>
      <c r="GUA10" s="9"/>
      <c r="GUB10" s="9"/>
      <c r="GUC10" s="9"/>
      <c r="GUD10" s="9"/>
      <c r="GUE10" s="9"/>
      <c r="GUF10" s="9"/>
      <c r="GUG10" s="9"/>
      <c r="GUH10" s="9"/>
      <c r="GUI10" s="9"/>
      <c r="GUJ10" s="9"/>
      <c r="GUK10" s="9"/>
      <c r="GUL10" s="9"/>
      <c r="GUM10" s="9"/>
      <c r="GUN10" s="9"/>
      <c r="GUO10" s="9"/>
      <c r="GUP10" s="9"/>
      <c r="GUQ10" s="9"/>
      <c r="GUR10" s="9"/>
      <c r="GUS10" s="9"/>
      <c r="GUT10" s="9"/>
      <c r="GUU10" s="9"/>
      <c r="GUV10" s="9"/>
      <c r="GUW10" s="9"/>
      <c r="GUX10" s="9"/>
      <c r="GUY10" s="9"/>
      <c r="GUZ10" s="9"/>
      <c r="GVA10" s="9"/>
      <c r="GVB10" s="9"/>
      <c r="GVC10" s="9"/>
      <c r="GVD10" s="9"/>
      <c r="GVE10" s="9"/>
      <c r="GVF10" s="9"/>
      <c r="GVG10" s="9"/>
      <c r="GVH10" s="9"/>
      <c r="GVI10" s="9"/>
      <c r="GVJ10" s="9"/>
      <c r="GVK10" s="9"/>
      <c r="GVL10" s="9"/>
      <c r="GVM10" s="9"/>
      <c r="GVN10" s="9"/>
      <c r="GVO10" s="9"/>
      <c r="GVP10" s="9"/>
      <c r="GVQ10" s="9"/>
      <c r="GVR10" s="9"/>
      <c r="GVS10" s="9"/>
      <c r="GVT10" s="9"/>
      <c r="GVU10" s="9"/>
      <c r="GVV10" s="9"/>
      <c r="GVW10" s="9"/>
      <c r="GVX10" s="9"/>
      <c r="GVY10" s="9"/>
      <c r="GVZ10" s="9"/>
      <c r="GWA10" s="9"/>
      <c r="GWB10" s="9"/>
      <c r="GWC10" s="9"/>
      <c r="GWD10" s="9"/>
      <c r="GWE10" s="9"/>
      <c r="GWF10" s="9"/>
      <c r="GWG10" s="9"/>
      <c r="GWH10" s="9"/>
      <c r="GWI10" s="9"/>
      <c r="GWJ10" s="9"/>
      <c r="GWK10" s="9"/>
      <c r="GWL10" s="9"/>
      <c r="GWM10" s="9"/>
      <c r="GWN10" s="9"/>
      <c r="GWO10" s="9"/>
      <c r="GWP10" s="9"/>
      <c r="GWQ10" s="9"/>
      <c r="GWR10" s="9"/>
      <c r="GWS10" s="9"/>
      <c r="GWT10" s="9"/>
      <c r="GWU10" s="9"/>
      <c r="GWV10" s="9"/>
      <c r="GWW10" s="9"/>
      <c r="GWX10" s="9"/>
      <c r="GWY10" s="9"/>
      <c r="GWZ10" s="9"/>
      <c r="GXA10" s="9"/>
      <c r="GXB10" s="9"/>
      <c r="GXC10" s="9"/>
      <c r="GXD10" s="9"/>
      <c r="GXE10" s="9"/>
      <c r="GXF10" s="9"/>
      <c r="GXG10" s="9"/>
      <c r="GXH10" s="9"/>
      <c r="GXI10" s="9"/>
      <c r="GXJ10" s="9"/>
      <c r="GXK10" s="9"/>
      <c r="GXL10" s="9"/>
      <c r="GXM10" s="9"/>
      <c r="GXN10" s="9"/>
      <c r="GXO10" s="9"/>
      <c r="GXP10" s="9"/>
      <c r="GXQ10" s="9"/>
      <c r="GXR10" s="9"/>
      <c r="GXS10" s="9"/>
      <c r="GXT10" s="9"/>
      <c r="GXU10" s="9"/>
      <c r="GXV10" s="9"/>
      <c r="GXW10" s="9"/>
      <c r="GXX10" s="9"/>
      <c r="GXY10" s="9"/>
      <c r="GXZ10" s="9"/>
      <c r="GYA10" s="9"/>
      <c r="GYB10" s="9"/>
      <c r="GYC10" s="9"/>
      <c r="GYD10" s="9"/>
      <c r="GYE10" s="9"/>
      <c r="GYF10" s="9"/>
      <c r="GYG10" s="9"/>
      <c r="GYH10" s="9"/>
      <c r="GYI10" s="9"/>
      <c r="GYJ10" s="9"/>
      <c r="GYK10" s="9"/>
      <c r="GYL10" s="9"/>
      <c r="GYM10" s="9"/>
      <c r="GYN10" s="9"/>
      <c r="GYO10" s="9"/>
      <c r="GYP10" s="9"/>
      <c r="GYQ10" s="9"/>
      <c r="GYR10" s="9"/>
      <c r="GYS10" s="9"/>
      <c r="GYT10" s="9"/>
      <c r="GYU10" s="9"/>
      <c r="GYV10" s="9"/>
      <c r="GYW10" s="9"/>
      <c r="GYX10" s="9"/>
      <c r="GYY10" s="9"/>
      <c r="GYZ10" s="9"/>
      <c r="GZA10" s="9"/>
      <c r="GZB10" s="9"/>
      <c r="GZC10" s="9"/>
      <c r="GZD10" s="9"/>
      <c r="GZE10" s="9"/>
      <c r="GZF10" s="9"/>
      <c r="GZG10" s="9"/>
      <c r="GZH10" s="9"/>
      <c r="GZI10" s="9"/>
      <c r="GZJ10" s="9"/>
      <c r="GZK10" s="9"/>
      <c r="GZL10" s="9"/>
      <c r="GZM10" s="9"/>
      <c r="GZN10" s="9"/>
      <c r="GZO10" s="9"/>
      <c r="GZP10" s="9"/>
      <c r="GZQ10" s="9"/>
      <c r="GZR10" s="9"/>
      <c r="GZS10" s="9"/>
      <c r="GZT10" s="9"/>
      <c r="GZU10" s="9"/>
      <c r="GZV10" s="9"/>
      <c r="GZW10" s="9"/>
      <c r="GZX10" s="9"/>
      <c r="GZY10" s="9"/>
      <c r="GZZ10" s="9"/>
      <c r="HAA10" s="9"/>
      <c r="HAB10" s="9"/>
      <c r="HAC10" s="9"/>
      <c r="HAD10" s="9"/>
      <c r="HAE10" s="9"/>
      <c r="HAF10" s="9"/>
      <c r="HAG10" s="9"/>
      <c r="HAH10" s="9"/>
      <c r="HAI10" s="9"/>
      <c r="HAJ10" s="9"/>
      <c r="HAK10" s="9"/>
      <c r="HAL10" s="9"/>
      <c r="HAM10" s="9"/>
      <c r="HAN10" s="9"/>
      <c r="HAO10" s="9"/>
      <c r="HAP10" s="9"/>
      <c r="HAQ10" s="9"/>
      <c r="HAR10" s="9"/>
      <c r="HAS10" s="9"/>
      <c r="HAT10" s="9"/>
      <c r="HAU10" s="9"/>
      <c r="HAV10" s="9"/>
      <c r="HAW10" s="9"/>
      <c r="HAX10" s="9"/>
      <c r="HAY10" s="9"/>
      <c r="HAZ10" s="9"/>
      <c r="HBA10" s="9"/>
      <c r="HBB10" s="9"/>
      <c r="HBC10" s="9"/>
      <c r="HBD10" s="9"/>
      <c r="HBE10" s="9"/>
      <c r="HBF10" s="9"/>
      <c r="HBG10" s="9"/>
      <c r="HBH10" s="9"/>
      <c r="HBI10" s="9"/>
      <c r="HBJ10" s="9"/>
      <c r="HBK10" s="9"/>
      <c r="HBL10" s="9"/>
      <c r="HBM10" s="9"/>
      <c r="HBN10" s="9"/>
      <c r="HBO10" s="9"/>
      <c r="HBP10" s="9"/>
      <c r="HBQ10" s="9"/>
      <c r="HBR10" s="9"/>
      <c r="HBS10" s="9"/>
      <c r="HBT10" s="9"/>
      <c r="HBU10" s="9"/>
      <c r="HBV10" s="9"/>
      <c r="HBW10" s="9"/>
      <c r="HBX10" s="9"/>
      <c r="HBY10" s="9"/>
      <c r="HBZ10" s="9"/>
      <c r="HCA10" s="9"/>
      <c r="HCB10" s="9"/>
      <c r="HCC10" s="9"/>
      <c r="HCD10" s="9"/>
      <c r="HCE10" s="9"/>
      <c r="HCF10" s="9"/>
      <c r="HCG10" s="9"/>
      <c r="HCH10" s="9"/>
      <c r="HCI10" s="9"/>
      <c r="HCJ10" s="9"/>
      <c r="HCK10" s="9"/>
      <c r="HCL10" s="9"/>
      <c r="HCM10" s="9"/>
      <c r="HCN10" s="9"/>
      <c r="HCO10" s="9"/>
      <c r="HCP10" s="9"/>
      <c r="HCQ10" s="9"/>
      <c r="HCR10" s="9"/>
      <c r="HCS10" s="9"/>
      <c r="HCT10" s="9"/>
      <c r="HCU10" s="9"/>
      <c r="HCV10" s="9"/>
      <c r="HCW10" s="9"/>
      <c r="HCX10" s="9"/>
      <c r="HCY10" s="9"/>
      <c r="HCZ10" s="9"/>
      <c r="HDA10" s="9"/>
      <c r="HDB10" s="9"/>
      <c r="HDC10" s="9"/>
      <c r="HDD10" s="9"/>
      <c r="HDE10" s="9"/>
      <c r="HDF10" s="9"/>
      <c r="HDG10" s="9"/>
      <c r="HDH10" s="9"/>
      <c r="HDI10" s="9"/>
      <c r="HDJ10" s="9"/>
      <c r="HDK10" s="9"/>
      <c r="HDL10" s="9"/>
      <c r="HDM10" s="9"/>
      <c r="HDN10" s="9"/>
      <c r="HDO10" s="9"/>
      <c r="HDP10" s="9"/>
      <c r="HDQ10" s="9"/>
      <c r="HDR10" s="9"/>
      <c r="HDS10" s="9"/>
      <c r="HDT10" s="9"/>
      <c r="HDU10" s="9"/>
      <c r="HDV10" s="9"/>
      <c r="HDW10" s="9"/>
      <c r="HDX10" s="9"/>
      <c r="HDY10" s="9"/>
      <c r="HDZ10" s="9"/>
      <c r="HEA10" s="9"/>
      <c r="HEB10" s="9"/>
      <c r="HEC10" s="9"/>
      <c r="HED10" s="9"/>
      <c r="HEE10" s="9"/>
      <c r="HEF10" s="9"/>
      <c r="HEG10" s="9"/>
      <c r="HEH10" s="9"/>
      <c r="HEI10" s="9"/>
      <c r="HEJ10" s="9"/>
      <c r="HEK10" s="9"/>
      <c r="HEL10" s="9"/>
      <c r="HEM10" s="9"/>
      <c r="HEN10" s="9"/>
      <c r="HEO10" s="9"/>
      <c r="HEP10" s="9"/>
      <c r="HEQ10" s="9"/>
      <c r="HER10" s="9"/>
      <c r="HES10" s="9"/>
      <c r="HET10" s="9"/>
      <c r="HEU10" s="9"/>
      <c r="HEV10" s="9"/>
      <c r="HEW10" s="9"/>
      <c r="HEX10" s="9"/>
      <c r="HEY10" s="9"/>
      <c r="HEZ10" s="9"/>
      <c r="HFA10" s="9"/>
      <c r="HFB10" s="9"/>
      <c r="HFC10" s="9"/>
      <c r="HFD10" s="9"/>
      <c r="HFE10" s="9"/>
      <c r="HFF10" s="9"/>
      <c r="HFG10" s="9"/>
      <c r="HFH10" s="9"/>
      <c r="HFI10" s="9"/>
      <c r="HFJ10" s="9"/>
      <c r="HFK10" s="9"/>
      <c r="HFL10" s="9"/>
      <c r="HFM10" s="9"/>
      <c r="HFN10" s="9"/>
      <c r="HFO10" s="9"/>
      <c r="HFP10" s="9"/>
      <c r="HFQ10" s="9"/>
      <c r="HFR10" s="9"/>
      <c r="HFS10" s="9"/>
      <c r="HFT10" s="9"/>
      <c r="HFU10" s="9"/>
      <c r="HFV10" s="9"/>
      <c r="HFW10" s="9"/>
      <c r="HFX10" s="9"/>
      <c r="HFY10" s="9"/>
      <c r="HFZ10" s="9"/>
      <c r="HGA10" s="9"/>
      <c r="HGB10" s="9"/>
      <c r="HGC10" s="9"/>
      <c r="HGD10" s="9"/>
      <c r="HGE10" s="9"/>
      <c r="HGF10" s="9"/>
      <c r="HGG10" s="9"/>
      <c r="HGH10" s="9"/>
      <c r="HGI10" s="9"/>
      <c r="HGJ10" s="9"/>
      <c r="HGK10" s="9"/>
      <c r="HGL10" s="9"/>
      <c r="HGM10" s="9"/>
      <c r="HGN10" s="9"/>
      <c r="HGO10" s="9"/>
      <c r="HGP10" s="9"/>
      <c r="HGQ10" s="9"/>
      <c r="HGR10" s="9"/>
      <c r="HGS10" s="9"/>
      <c r="HGT10" s="9"/>
      <c r="HGU10" s="9"/>
      <c r="HGV10" s="9"/>
      <c r="HGW10" s="9"/>
      <c r="HGX10" s="9"/>
      <c r="HGY10" s="9"/>
      <c r="HGZ10" s="9"/>
      <c r="HHA10" s="9"/>
      <c r="HHB10" s="9"/>
      <c r="HHC10" s="9"/>
      <c r="HHD10" s="9"/>
      <c r="HHE10" s="9"/>
      <c r="HHF10" s="9"/>
      <c r="HHG10" s="9"/>
      <c r="HHH10" s="9"/>
      <c r="HHI10" s="9"/>
      <c r="HHJ10" s="9"/>
      <c r="HHK10" s="9"/>
      <c r="HHL10" s="9"/>
      <c r="HHM10" s="9"/>
      <c r="HHN10" s="9"/>
      <c r="HHO10" s="9"/>
      <c r="HHP10" s="9"/>
      <c r="HHQ10" s="9"/>
      <c r="HHR10" s="9"/>
      <c r="HHS10" s="9"/>
      <c r="HHT10" s="9"/>
      <c r="HHU10" s="9"/>
      <c r="HHV10" s="9"/>
      <c r="HHW10" s="9"/>
      <c r="HHX10" s="9"/>
      <c r="HHY10" s="9"/>
      <c r="HHZ10" s="9"/>
      <c r="HIA10" s="9"/>
      <c r="HIB10" s="9"/>
      <c r="HIC10" s="9"/>
      <c r="HID10" s="9"/>
      <c r="HIE10" s="9"/>
      <c r="HIF10" s="9"/>
      <c r="HIG10" s="9"/>
      <c r="HIH10" s="9"/>
      <c r="HII10" s="9"/>
      <c r="HIJ10" s="9"/>
      <c r="HIK10" s="9"/>
      <c r="HIL10" s="9"/>
      <c r="HIM10" s="9"/>
      <c r="HIN10" s="9"/>
      <c r="HIO10" s="9"/>
      <c r="HIP10" s="9"/>
      <c r="HIQ10" s="9"/>
      <c r="HIR10" s="9"/>
      <c r="HIS10" s="9"/>
      <c r="HIT10" s="9"/>
      <c r="HIU10" s="9"/>
      <c r="HIV10" s="9"/>
      <c r="HIW10" s="9"/>
      <c r="HIX10" s="9"/>
      <c r="HIY10" s="9"/>
      <c r="HIZ10" s="9"/>
      <c r="HJA10" s="9"/>
      <c r="HJB10" s="9"/>
      <c r="HJC10" s="9"/>
      <c r="HJD10" s="9"/>
      <c r="HJE10" s="9"/>
      <c r="HJF10" s="9"/>
      <c r="HJG10" s="9"/>
      <c r="HJH10" s="9"/>
      <c r="HJI10" s="9"/>
      <c r="HJJ10" s="9"/>
      <c r="HJK10" s="9"/>
      <c r="HJL10" s="9"/>
      <c r="HJM10" s="9"/>
      <c r="HJN10" s="9"/>
      <c r="HJO10" s="9"/>
      <c r="HJP10" s="9"/>
      <c r="HJQ10" s="9"/>
      <c r="HJR10" s="9"/>
      <c r="HJS10" s="9"/>
      <c r="HJT10" s="9"/>
      <c r="HJU10" s="9"/>
      <c r="HJV10" s="9"/>
      <c r="HJW10" s="9"/>
      <c r="HJX10" s="9"/>
      <c r="HJY10" s="9"/>
      <c r="HJZ10" s="9"/>
      <c r="HKA10" s="9"/>
      <c r="HKB10" s="9"/>
      <c r="HKC10" s="9"/>
      <c r="HKD10" s="9"/>
      <c r="HKE10" s="9"/>
      <c r="HKF10" s="9"/>
      <c r="HKG10" s="9"/>
      <c r="HKH10" s="9"/>
      <c r="HKI10" s="9"/>
      <c r="HKJ10" s="9"/>
      <c r="HKK10" s="9"/>
      <c r="HKL10" s="9"/>
      <c r="HKM10" s="9"/>
      <c r="HKN10" s="9"/>
      <c r="HKO10" s="9"/>
      <c r="HKP10" s="9"/>
      <c r="HKQ10" s="9"/>
      <c r="HKR10" s="9"/>
      <c r="HKS10" s="9"/>
      <c r="HKT10" s="9"/>
      <c r="HKU10" s="9"/>
      <c r="HKV10" s="9"/>
      <c r="HKW10" s="9"/>
      <c r="HKX10" s="9"/>
      <c r="HKY10" s="9"/>
      <c r="HKZ10" s="9"/>
      <c r="HLA10" s="9"/>
      <c r="HLB10" s="9"/>
      <c r="HLC10" s="9"/>
      <c r="HLD10" s="9"/>
      <c r="HLE10" s="9"/>
      <c r="HLF10" s="9"/>
      <c r="HLG10" s="9"/>
      <c r="HLH10" s="9"/>
      <c r="HLI10" s="9"/>
      <c r="HLJ10" s="9"/>
      <c r="HLK10" s="9"/>
      <c r="HLL10" s="9"/>
      <c r="HLM10" s="9"/>
      <c r="HLN10" s="9"/>
      <c r="HLO10" s="9"/>
      <c r="HLP10" s="9"/>
      <c r="HLQ10" s="9"/>
      <c r="HLR10" s="9"/>
      <c r="HLS10" s="9"/>
      <c r="HLT10" s="9"/>
      <c r="HLU10" s="9"/>
      <c r="HLV10" s="9"/>
      <c r="HLW10" s="9"/>
      <c r="HLX10" s="9"/>
      <c r="HLY10" s="9"/>
      <c r="HLZ10" s="9"/>
      <c r="HMA10" s="9"/>
      <c r="HMB10" s="9"/>
      <c r="HMC10" s="9"/>
      <c r="HMD10" s="9"/>
      <c r="HME10" s="9"/>
      <c r="HMF10" s="9"/>
      <c r="HMG10" s="9"/>
      <c r="HMH10" s="9"/>
      <c r="HMI10" s="9"/>
      <c r="HMJ10" s="9"/>
      <c r="HMK10" s="9"/>
      <c r="HML10" s="9"/>
      <c r="HMM10" s="9"/>
      <c r="HMN10" s="9"/>
      <c r="HMO10" s="9"/>
      <c r="HMP10" s="9"/>
      <c r="HMQ10" s="9"/>
      <c r="HMR10" s="9"/>
      <c r="HMS10" s="9"/>
      <c r="HMT10" s="9"/>
      <c r="HMU10" s="9"/>
      <c r="HMV10" s="9"/>
      <c r="HMW10" s="9"/>
      <c r="HMX10" s="9"/>
      <c r="HMY10" s="9"/>
      <c r="HMZ10" s="9"/>
      <c r="HNA10" s="9"/>
      <c r="HNB10" s="9"/>
      <c r="HNC10" s="9"/>
      <c r="HND10" s="9"/>
      <c r="HNE10" s="9"/>
      <c r="HNF10" s="9"/>
      <c r="HNG10" s="9"/>
      <c r="HNH10" s="9"/>
      <c r="HNI10" s="9"/>
      <c r="HNJ10" s="9"/>
      <c r="HNK10" s="9"/>
      <c r="HNL10" s="9"/>
      <c r="HNM10" s="9"/>
      <c r="HNN10" s="9"/>
      <c r="HNO10" s="9"/>
      <c r="HNP10" s="9"/>
      <c r="HNQ10" s="9"/>
      <c r="HNR10" s="9"/>
      <c r="HNS10" s="9"/>
      <c r="HNT10" s="9"/>
      <c r="HNU10" s="9"/>
      <c r="HNV10" s="9"/>
      <c r="HNW10" s="9"/>
      <c r="HNX10" s="9"/>
      <c r="HNY10" s="9"/>
      <c r="HNZ10" s="9"/>
      <c r="HOA10" s="9"/>
      <c r="HOB10" s="9"/>
      <c r="HOC10" s="9"/>
      <c r="HOD10" s="9"/>
      <c r="HOE10" s="9"/>
      <c r="HOF10" s="9"/>
      <c r="HOG10" s="9"/>
      <c r="HOH10" s="9"/>
      <c r="HOI10" s="9"/>
      <c r="HOJ10" s="9"/>
      <c r="HOK10" s="9"/>
      <c r="HOL10" s="9"/>
      <c r="HOM10" s="9"/>
      <c r="HON10" s="9"/>
      <c r="HOO10" s="9"/>
      <c r="HOP10" s="9"/>
      <c r="HOQ10" s="9"/>
      <c r="HOR10" s="9"/>
      <c r="HOS10" s="9"/>
      <c r="HOT10" s="9"/>
      <c r="HOU10" s="9"/>
      <c r="HOV10" s="9"/>
      <c r="HOW10" s="9"/>
      <c r="HOX10" s="9"/>
      <c r="HOY10" s="9"/>
      <c r="HOZ10" s="9"/>
      <c r="HPA10" s="9"/>
      <c r="HPB10" s="9"/>
      <c r="HPC10" s="9"/>
      <c r="HPD10" s="9"/>
      <c r="HPE10" s="9"/>
      <c r="HPF10" s="9"/>
      <c r="HPG10" s="9"/>
      <c r="HPH10" s="9"/>
      <c r="HPI10" s="9"/>
      <c r="HPJ10" s="9"/>
      <c r="HPK10" s="9"/>
      <c r="HPL10" s="9"/>
      <c r="HPM10" s="9"/>
      <c r="HPN10" s="9"/>
      <c r="HPO10" s="9"/>
      <c r="HPP10" s="9"/>
      <c r="HPQ10" s="9"/>
      <c r="HPR10" s="9"/>
      <c r="HPS10" s="9"/>
      <c r="HPT10" s="9"/>
      <c r="HPU10" s="9"/>
      <c r="HPV10" s="9"/>
      <c r="HPW10" s="9"/>
      <c r="HPX10" s="9"/>
      <c r="HPY10" s="9"/>
      <c r="HPZ10" s="9"/>
      <c r="HQA10" s="9"/>
      <c r="HQB10" s="9"/>
      <c r="HQC10" s="9"/>
      <c r="HQD10" s="9"/>
      <c r="HQE10" s="9"/>
      <c r="HQF10" s="9"/>
      <c r="HQG10" s="9"/>
      <c r="HQH10" s="9"/>
      <c r="HQI10" s="9"/>
      <c r="HQJ10" s="9"/>
      <c r="HQK10" s="9"/>
      <c r="HQL10" s="9"/>
      <c r="HQM10" s="9"/>
      <c r="HQN10" s="9"/>
      <c r="HQO10" s="9"/>
      <c r="HQP10" s="9"/>
      <c r="HQQ10" s="9"/>
      <c r="HQR10" s="9"/>
      <c r="HQS10" s="9"/>
      <c r="HQT10" s="9"/>
      <c r="HQU10" s="9"/>
      <c r="HQV10" s="9"/>
      <c r="HQW10" s="9"/>
      <c r="HQX10" s="9"/>
      <c r="HQY10" s="9"/>
      <c r="HQZ10" s="9"/>
      <c r="HRA10" s="9"/>
      <c r="HRB10" s="9"/>
      <c r="HRC10" s="9"/>
      <c r="HRD10" s="9"/>
      <c r="HRE10" s="9"/>
      <c r="HRF10" s="9"/>
      <c r="HRG10" s="9"/>
      <c r="HRH10" s="9"/>
      <c r="HRI10" s="9"/>
      <c r="HRJ10" s="9"/>
      <c r="HRK10" s="9"/>
      <c r="HRL10" s="9"/>
      <c r="HRM10" s="9"/>
      <c r="HRN10" s="9"/>
      <c r="HRO10" s="9"/>
      <c r="HRP10" s="9"/>
      <c r="HRQ10" s="9"/>
      <c r="HRR10" s="9"/>
      <c r="HRS10" s="9"/>
      <c r="HRT10" s="9"/>
      <c r="HRU10" s="9"/>
      <c r="HRV10" s="9"/>
      <c r="HRW10" s="9"/>
      <c r="HRX10" s="9"/>
      <c r="HRY10" s="9"/>
      <c r="HRZ10" s="9"/>
      <c r="HSA10" s="9"/>
      <c r="HSB10" s="9"/>
      <c r="HSC10" s="9"/>
      <c r="HSD10" s="9"/>
      <c r="HSE10" s="9"/>
      <c r="HSF10" s="9"/>
      <c r="HSG10" s="9"/>
      <c r="HSH10" s="9"/>
      <c r="HSI10" s="9"/>
      <c r="HSJ10" s="9"/>
      <c r="HSK10" s="9"/>
      <c r="HSL10" s="9"/>
      <c r="HSM10" s="9"/>
      <c r="HSN10" s="9"/>
      <c r="HSO10" s="9"/>
      <c r="HSP10" s="9"/>
      <c r="HSQ10" s="9"/>
      <c r="HSR10" s="9"/>
      <c r="HSS10" s="9"/>
      <c r="HST10" s="9"/>
      <c r="HSU10" s="9"/>
      <c r="HSV10" s="9"/>
      <c r="HSW10" s="9"/>
      <c r="HSX10" s="9"/>
      <c r="HSY10" s="9"/>
      <c r="HSZ10" s="9"/>
      <c r="HTA10" s="9"/>
      <c r="HTB10" s="9"/>
      <c r="HTC10" s="9"/>
      <c r="HTD10" s="9"/>
      <c r="HTE10" s="9"/>
      <c r="HTF10" s="9"/>
      <c r="HTG10" s="9"/>
      <c r="HTH10" s="9"/>
      <c r="HTI10" s="9"/>
      <c r="HTJ10" s="9"/>
      <c r="HTK10" s="9"/>
      <c r="HTL10" s="9"/>
      <c r="HTM10" s="9"/>
      <c r="HTN10" s="9"/>
      <c r="HTO10" s="9"/>
      <c r="HTP10" s="9"/>
      <c r="HTQ10" s="9"/>
      <c r="HTR10" s="9"/>
      <c r="HTS10" s="9"/>
      <c r="HTT10" s="9"/>
      <c r="HTU10" s="9"/>
      <c r="HTV10" s="9"/>
      <c r="HTW10" s="9"/>
      <c r="HTX10" s="9"/>
      <c r="HTY10" s="9"/>
      <c r="HTZ10" s="9"/>
      <c r="HUA10" s="9"/>
      <c r="HUB10" s="9"/>
      <c r="HUC10" s="9"/>
      <c r="HUD10" s="9"/>
      <c r="HUE10" s="9"/>
      <c r="HUF10" s="9"/>
      <c r="HUG10" s="9"/>
      <c r="HUH10" s="9"/>
      <c r="HUI10" s="9"/>
      <c r="HUJ10" s="9"/>
      <c r="HUK10" s="9"/>
      <c r="HUL10" s="9"/>
      <c r="HUM10" s="9"/>
      <c r="HUN10" s="9"/>
      <c r="HUO10" s="9"/>
      <c r="HUP10" s="9"/>
      <c r="HUQ10" s="9"/>
      <c r="HUR10" s="9"/>
      <c r="HUS10" s="9"/>
      <c r="HUT10" s="9"/>
      <c r="HUU10" s="9"/>
      <c r="HUV10" s="9"/>
      <c r="HUW10" s="9"/>
      <c r="HUX10" s="9"/>
      <c r="HUY10" s="9"/>
      <c r="HUZ10" s="9"/>
      <c r="HVA10" s="9"/>
      <c r="HVB10" s="9"/>
      <c r="HVC10" s="9"/>
      <c r="HVD10" s="9"/>
      <c r="HVE10" s="9"/>
      <c r="HVF10" s="9"/>
      <c r="HVG10" s="9"/>
      <c r="HVH10" s="9"/>
      <c r="HVI10" s="9"/>
      <c r="HVJ10" s="9"/>
      <c r="HVK10" s="9"/>
      <c r="HVL10" s="9"/>
      <c r="HVM10" s="9"/>
      <c r="HVN10" s="9"/>
      <c r="HVO10" s="9"/>
      <c r="HVP10" s="9"/>
      <c r="HVQ10" s="9"/>
      <c r="HVR10" s="9"/>
      <c r="HVS10" s="9"/>
      <c r="HVT10" s="9"/>
      <c r="HVU10" s="9"/>
      <c r="HVV10" s="9"/>
      <c r="HVW10" s="9"/>
      <c r="HVX10" s="9"/>
      <c r="HVY10" s="9"/>
      <c r="HVZ10" s="9"/>
      <c r="HWA10" s="9"/>
      <c r="HWB10" s="9"/>
      <c r="HWC10" s="9"/>
      <c r="HWD10" s="9"/>
      <c r="HWE10" s="9"/>
      <c r="HWF10" s="9"/>
      <c r="HWG10" s="9"/>
      <c r="HWH10" s="9"/>
      <c r="HWI10" s="9"/>
      <c r="HWJ10" s="9"/>
      <c r="HWK10" s="9"/>
      <c r="HWL10" s="9"/>
      <c r="HWM10" s="9"/>
      <c r="HWN10" s="9"/>
      <c r="HWO10" s="9"/>
      <c r="HWP10" s="9"/>
      <c r="HWQ10" s="9"/>
      <c r="HWR10" s="9"/>
      <c r="HWS10" s="9"/>
      <c r="HWT10" s="9"/>
      <c r="HWU10" s="9"/>
      <c r="HWV10" s="9"/>
      <c r="HWW10" s="9"/>
      <c r="HWX10" s="9"/>
      <c r="HWY10" s="9"/>
      <c r="HWZ10" s="9"/>
      <c r="HXA10" s="9"/>
      <c r="HXB10" s="9"/>
      <c r="HXC10" s="9"/>
      <c r="HXD10" s="9"/>
      <c r="HXE10" s="9"/>
      <c r="HXF10" s="9"/>
      <c r="HXG10" s="9"/>
      <c r="HXH10" s="9"/>
      <c r="HXI10" s="9"/>
      <c r="HXJ10" s="9"/>
      <c r="HXK10" s="9"/>
      <c r="HXL10" s="9"/>
      <c r="HXM10" s="9"/>
      <c r="HXN10" s="9"/>
      <c r="HXO10" s="9"/>
      <c r="HXP10" s="9"/>
      <c r="HXQ10" s="9"/>
      <c r="HXR10" s="9"/>
      <c r="HXS10" s="9"/>
      <c r="HXT10" s="9"/>
      <c r="HXU10" s="9"/>
      <c r="HXV10" s="9"/>
      <c r="HXW10" s="9"/>
      <c r="HXX10" s="9"/>
      <c r="HXY10" s="9"/>
      <c r="HXZ10" s="9"/>
      <c r="HYA10" s="9"/>
      <c r="HYB10" s="9"/>
      <c r="HYC10" s="9"/>
      <c r="HYD10" s="9"/>
      <c r="HYE10" s="9"/>
      <c r="HYF10" s="9"/>
      <c r="HYG10" s="9"/>
      <c r="HYH10" s="9"/>
      <c r="HYI10" s="9"/>
      <c r="HYJ10" s="9"/>
      <c r="HYK10" s="9"/>
      <c r="HYL10" s="9"/>
      <c r="HYM10" s="9"/>
      <c r="HYN10" s="9"/>
      <c r="HYO10" s="9"/>
      <c r="HYP10" s="9"/>
      <c r="HYQ10" s="9"/>
      <c r="HYR10" s="9"/>
      <c r="HYS10" s="9"/>
      <c r="HYT10" s="9"/>
      <c r="HYU10" s="9"/>
      <c r="HYV10" s="9"/>
      <c r="HYW10" s="9"/>
      <c r="HYX10" s="9"/>
      <c r="HYY10" s="9"/>
      <c r="HYZ10" s="9"/>
      <c r="HZA10" s="9"/>
      <c r="HZB10" s="9"/>
      <c r="HZC10" s="9"/>
      <c r="HZD10" s="9"/>
      <c r="HZE10" s="9"/>
      <c r="HZF10" s="9"/>
      <c r="HZG10" s="9"/>
      <c r="HZH10" s="9"/>
      <c r="HZI10" s="9"/>
      <c r="HZJ10" s="9"/>
      <c r="HZK10" s="9"/>
      <c r="HZL10" s="9"/>
      <c r="HZM10" s="9"/>
      <c r="HZN10" s="9"/>
      <c r="HZO10" s="9"/>
      <c r="HZP10" s="9"/>
      <c r="HZQ10" s="9"/>
      <c r="HZR10" s="9"/>
      <c r="HZS10" s="9"/>
      <c r="HZT10" s="9"/>
      <c r="HZU10" s="9"/>
      <c r="HZV10" s="9"/>
      <c r="HZW10" s="9"/>
      <c r="HZX10" s="9"/>
      <c r="HZY10" s="9"/>
      <c r="HZZ10" s="9"/>
      <c r="IAA10" s="9"/>
      <c r="IAB10" s="9"/>
      <c r="IAC10" s="9"/>
      <c r="IAD10" s="9"/>
      <c r="IAE10" s="9"/>
      <c r="IAF10" s="9"/>
      <c r="IAG10" s="9"/>
      <c r="IAH10" s="9"/>
      <c r="IAI10" s="9"/>
      <c r="IAJ10" s="9"/>
      <c r="IAK10" s="9"/>
      <c r="IAL10" s="9"/>
      <c r="IAM10" s="9"/>
      <c r="IAN10" s="9"/>
      <c r="IAO10" s="9"/>
      <c r="IAP10" s="9"/>
      <c r="IAQ10" s="9"/>
      <c r="IAR10" s="9"/>
      <c r="IAS10" s="9"/>
      <c r="IAT10" s="9"/>
      <c r="IAU10" s="9"/>
      <c r="IAV10" s="9"/>
      <c r="IAW10" s="9"/>
      <c r="IAX10" s="9"/>
      <c r="IAY10" s="9"/>
      <c r="IAZ10" s="9"/>
      <c r="IBA10" s="9"/>
      <c r="IBB10" s="9"/>
      <c r="IBC10" s="9"/>
      <c r="IBD10" s="9"/>
      <c r="IBE10" s="9"/>
      <c r="IBF10" s="9"/>
      <c r="IBG10" s="9"/>
      <c r="IBH10" s="9"/>
      <c r="IBI10" s="9"/>
      <c r="IBJ10" s="9"/>
      <c r="IBK10" s="9"/>
      <c r="IBL10" s="9"/>
      <c r="IBM10" s="9"/>
      <c r="IBN10" s="9"/>
      <c r="IBO10" s="9"/>
      <c r="IBP10" s="9"/>
      <c r="IBQ10" s="9"/>
      <c r="IBR10" s="9"/>
      <c r="IBS10" s="9"/>
      <c r="IBT10" s="9"/>
      <c r="IBU10" s="9"/>
      <c r="IBV10" s="9"/>
      <c r="IBW10" s="9"/>
      <c r="IBX10" s="9"/>
      <c r="IBY10" s="9"/>
      <c r="IBZ10" s="9"/>
      <c r="ICA10" s="9"/>
      <c r="ICB10" s="9"/>
      <c r="ICC10" s="9"/>
      <c r="ICD10" s="9"/>
      <c r="ICE10" s="9"/>
      <c r="ICF10" s="9"/>
      <c r="ICG10" s="9"/>
      <c r="ICH10" s="9"/>
      <c r="ICI10" s="9"/>
      <c r="ICJ10" s="9"/>
      <c r="ICK10" s="9"/>
      <c r="ICL10" s="9"/>
      <c r="ICM10" s="9"/>
      <c r="ICN10" s="9"/>
      <c r="ICO10" s="9"/>
      <c r="ICP10" s="9"/>
      <c r="ICQ10" s="9"/>
      <c r="ICR10" s="9"/>
      <c r="ICS10" s="9"/>
      <c r="ICT10" s="9"/>
      <c r="ICU10" s="9"/>
      <c r="ICV10" s="9"/>
      <c r="ICW10" s="9"/>
      <c r="ICX10" s="9"/>
      <c r="ICY10" s="9"/>
      <c r="ICZ10" s="9"/>
      <c r="IDA10" s="9"/>
      <c r="IDB10" s="9"/>
      <c r="IDC10" s="9"/>
      <c r="IDD10" s="9"/>
      <c r="IDE10" s="9"/>
      <c r="IDF10" s="9"/>
      <c r="IDG10" s="9"/>
      <c r="IDH10" s="9"/>
      <c r="IDI10" s="9"/>
      <c r="IDJ10" s="9"/>
      <c r="IDK10" s="9"/>
      <c r="IDL10" s="9"/>
      <c r="IDM10" s="9"/>
      <c r="IDN10" s="9"/>
      <c r="IDO10" s="9"/>
      <c r="IDP10" s="9"/>
      <c r="IDQ10" s="9"/>
      <c r="IDR10" s="9"/>
      <c r="IDS10" s="9"/>
      <c r="IDT10" s="9"/>
      <c r="IDU10" s="9"/>
      <c r="IDV10" s="9"/>
      <c r="IDW10" s="9"/>
      <c r="IDX10" s="9"/>
      <c r="IDY10" s="9"/>
      <c r="IDZ10" s="9"/>
      <c r="IEA10" s="9"/>
      <c r="IEB10" s="9"/>
      <c r="IEC10" s="9"/>
      <c r="IED10" s="9"/>
      <c r="IEE10" s="9"/>
      <c r="IEF10" s="9"/>
      <c r="IEG10" s="9"/>
      <c r="IEH10" s="9"/>
      <c r="IEI10" s="9"/>
      <c r="IEJ10" s="9"/>
      <c r="IEK10" s="9"/>
      <c r="IEL10" s="9"/>
      <c r="IEM10" s="9"/>
      <c r="IEN10" s="9"/>
      <c r="IEO10" s="9"/>
      <c r="IEP10" s="9"/>
      <c r="IEQ10" s="9"/>
      <c r="IER10" s="9"/>
      <c r="IES10" s="9"/>
      <c r="IET10" s="9"/>
      <c r="IEU10" s="9"/>
      <c r="IEV10" s="9"/>
      <c r="IEW10" s="9"/>
      <c r="IEX10" s="9"/>
      <c r="IEY10" s="9"/>
      <c r="IEZ10" s="9"/>
      <c r="IFA10" s="9"/>
      <c r="IFB10" s="9"/>
      <c r="IFC10" s="9"/>
      <c r="IFD10" s="9"/>
      <c r="IFE10" s="9"/>
      <c r="IFF10" s="9"/>
      <c r="IFG10" s="9"/>
      <c r="IFH10" s="9"/>
      <c r="IFI10" s="9"/>
      <c r="IFJ10" s="9"/>
      <c r="IFK10" s="9"/>
      <c r="IFL10" s="9"/>
      <c r="IFM10" s="9"/>
      <c r="IFN10" s="9"/>
      <c r="IFO10" s="9"/>
      <c r="IFP10" s="9"/>
      <c r="IFQ10" s="9"/>
      <c r="IFR10" s="9"/>
      <c r="IFS10" s="9"/>
      <c r="IFT10" s="9"/>
      <c r="IFU10" s="9"/>
      <c r="IFV10" s="9"/>
      <c r="IFW10" s="9"/>
      <c r="IFX10" s="9"/>
      <c r="IFY10" s="9"/>
      <c r="IFZ10" s="9"/>
      <c r="IGA10" s="9"/>
      <c r="IGB10" s="9"/>
      <c r="IGC10" s="9"/>
      <c r="IGD10" s="9"/>
      <c r="IGE10" s="9"/>
      <c r="IGF10" s="9"/>
      <c r="IGG10" s="9"/>
      <c r="IGH10" s="9"/>
      <c r="IGI10" s="9"/>
      <c r="IGJ10" s="9"/>
      <c r="IGK10" s="9"/>
      <c r="IGL10" s="9"/>
      <c r="IGM10" s="9"/>
      <c r="IGN10" s="9"/>
      <c r="IGO10" s="9"/>
      <c r="IGP10" s="9"/>
      <c r="IGQ10" s="9"/>
      <c r="IGR10" s="9"/>
      <c r="IGS10" s="9"/>
      <c r="IGT10" s="9"/>
      <c r="IGU10" s="9"/>
      <c r="IGV10" s="9"/>
      <c r="IGW10" s="9"/>
      <c r="IGX10" s="9"/>
      <c r="IGY10" s="9"/>
      <c r="IGZ10" s="9"/>
      <c r="IHA10" s="9"/>
      <c r="IHB10" s="9"/>
      <c r="IHC10" s="9"/>
      <c r="IHD10" s="9"/>
      <c r="IHE10" s="9"/>
      <c r="IHF10" s="9"/>
      <c r="IHG10" s="9"/>
      <c r="IHH10" s="9"/>
      <c r="IHI10" s="9"/>
      <c r="IHJ10" s="9"/>
      <c r="IHK10" s="9"/>
      <c r="IHL10" s="9"/>
      <c r="IHM10" s="9"/>
      <c r="IHN10" s="9"/>
      <c r="IHO10" s="9"/>
      <c r="IHP10" s="9"/>
      <c r="IHQ10" s="9"/>
      <c r="IHR10" s="9"/>
      <c r="IHS10" s="9"/>
      <c r="IHT10" s="9"/>
      <c r="IHU10" s="9"/>
      <c r="IHV10" s="9"/>
      <c r="IHW10" s="9"/>
      <c r="IHX10" s="9"/>
      <c r="IHY10" s="9"/>
      <c r="IHZ10" s="9"/>
      <c r="IIA10" s="9"/>
      <c r="IIB10" s="9"/>
      <c r="IIC10" s="9"/>
      <c r="IID10" s="9"/>
      <c r="IIE10" s="9"/>
      <c r="IIF10" s="9"/>
      <c r="IIG10" s="9"/>
      <c r="IIH10" s="9"/>
      <c r="III10" s="9"/>
      <c r="IIJ10" s="9"/>
      <c r="IIK10" s="9"/>
      <c r="IIL10" s="9"/>
      <c r="IIM10" s="9"/>
      <c r="IIN10" s="9"/>
      <c r="IIO10" s="9"/>
      <c r="IIP10" s="9"/>
      <c r="IIQ10" s="9"/>
      <c r="IIR10" s="9"/>
      <c r="IIS10" s="9"/>
      <c r="IIT10" s="9"/>
      <c r="IIU10" s="9"/>
      <c r="IIV10" s="9"/>
      <c r="IIW10" s="9"/>
      <c r="IIX10" s="9"/>
      <c r="IIY10" s="9"/>
      <c r="IIZ10" s="9"/>
      <c r="IJA10" s="9"/>
      <c r="IJB10" s="9"/>
      <c r="IJC10" s="9"/>
      <c r="IJD10" s="9"/>
      <c r="IJE10" s="9"/>
      <c r="IJF10" s="9"/>
      <c r="IJG10" s="9"/>
      <c r="IJH10" s="9"/>
      <c r="IJI10" s="9"/>
      <c r="IJJ10" s="9"/>
      <c r="IJK10" s="9"/>
      <c r="IJL10" s="9"/>
      <c r="IJM10" s="9"/>
      <c r="IJN10" s="9"/>
      <c r="IJO10" s="9"/>
      <c r="IJP10" s="9"/>
      <c r="IJQ10" s="9"/>
      <c r="IJR10" s="9"/>
      <c r="IJS10" s="9"/>
      <c r="IJT10" s="9"/>
      <c r="IJU10" s="9"/>
      <c r="IJV10" s="9"/>
      <c r="IJW10" s="9"/>
      <c r="IJX10" s="9"/>
      <c r="IJY10" s="9"/>
      <c r="IJZ10" s="9"/>
      <c r="IKA10" s="9"/>
      <c r="IKB10" s="9"/>
      <c r="IKC10" s="9"/>
      <c r="IKD10" s="9"/>
      <c r="IKE10" s="9"/>
      <c r="IKF10" s="9"/>
      <c r="IKG10" s="9"/>
      <c r="IKH10" s="9"/>
      <c r="IKI10" s="9"/>
      <c r="IKJ10" s="9"/>
      <c r="IKK10" s="9"/>
      <c r="IKL10" s="9"/>
      <c r="IKM10" s="9"/>
      <c r="IKN10" s="9"/>
      <c r="IKO10" s="9"/>
      <c r="IKP10" s="9"/>
      <c r="IKQ10" s="9"/>
      <c r="IKR10" s="9"/>
      <c r="IKS10" s="9"/>
      <c r="IKT10" s="9"/>
      <c r="IKU10" s="9"/>
      <c r="IKV10" s="9"/>
      <c r="IKW10" s="9"/>
      <c r="IKX10" s="9"/>
      <c r="IKY10" s="9"/>
      <c r="IKZ10" s="9"/>
      <c r="ILA10" s="9"/>
      <c r="ILB10" s="9"/>
      <c r="ILC10" s="9"/>
      <c r="ILD10" s="9"/>
      <c r="ILE10" s="9"/>
      <c r="ILF10" s="9"/>
      <c r="ILG10" s="9"/>
      <c r="ILH10" s="9"/>
      <c r="ILI10" s="9"/>
      <c r="ILJ10" s="9"/>
      <c r="ILK10" s="9"/>
      <c r="ILL10" s="9"/>
      <c r="ILM10" s="9"/>
      <c r="ILN10" s="9"/>
      <c r="ILO10" s="9"/>
      <c r="ILP10" s="9"/>
      <c r="ILQ10" s="9"/>
      <c r="ILR10" s="9"/>
      <c r="ILS10" s="9"/>
      <c r="ILT10" s="9"/>
      <c r="ILU10" s="9"/>
      <c r="ILV10" s="9"/>
      <c r="ILW10" s="9"/>
      <c r="ILX10" s="9"/>
      <c r="ILY10" s="9"/>
      <c r="ILZ10" s="9"/>
      <c r="IMA10" s="9"/>
      <c r="IMB10" s="9"/>
      <c r="IMC10" s="9"/>
      <c r="IMD10" s="9"/>
      <c r="IME10" s="9"/>
      <c r="IMF10" s="9"/>
      <c r="IMG10" s="9"/>
      <c r="IMH10" s="9"/>
      <c r="IMI10" s="9"/>
      <c r="IMJ10" s="9"/>
      <c r="IMK10" s="9"/>
      <c r="IML10" s="9"/>
      <c r="IMM10" s="9"/>
      <c r="IMN10" s="9"/>
      <c r="IMO10" s="9"/>
      <c r="IMP10" s="9"/>
      <c r="IMQ10" s="9"/>
      <c r="IMR10" s="9"/>
      <c r="IMS10" s="9"/>
      <c r="IMT10" s="9"/>
      <c r="IMU10" s="9"/>
      <c r="IMV10" s="9"/>
      <c r="IMW10" s="9"/>
      <c r="IMX10" s="9"/>
      <c r="IMY10" s="9"/>
      <c r="IMZ10" s="9"/>
      <c r="INA10" s="9"/>
      <c r="INB10" s="9"/>
      <c r="INC10" s="9"/>
      <c r="IND10" s="9"/>
      <c r="INE10" s="9"/>
      <c r="INF10" s="9"/>
      <c r="ING10" s="9"/>
      <c r="INH10" s="9"/>
      <c r="INI10" s="9"/>
      <c r="INJ10" s="9"/>
      <c r="INK10" s="9"/>
      <c r="INL10" s="9"/>
      <c r="INM10" s="9"/>
      <c r="INN10" s="9"/>
      <c r="INO10" s="9"/>
      <c r="INP10" s="9"/>
      <c r="INQ10" s="9"/>
      <c r="INR10" s="9"/>
      <c r="INS10" s="9"/>
      <c r="INT10" s="9"/>
      <c r="INU10" s="9"/>
      <c r="INV10" s="9"/>
      <c r="INW10" s="9"/>
      <c r="INX10" s="9"/>
      <c r="INY10" s="9"/>
      <c r="INZ10" s="9"/>
      <c r="IOA10" s="9"/>
      <c r="IOB10" s="9"/>
      <c r="IOC10" s="9"/>
      <c r="IOD10" s="9"/>
      <c r="IOE10" s="9"/>
      <c r="IOF10" s="9"/>
      <c r="IOG10" s="9"/>
      <c r="IOH10" s="9"/>
      <c r="IOI10" s="9"/>
      <c r="IOJ10" s="9"/>
      <c r="IOK10" s="9"/>
      <c r="IOL10" s="9"/>
      <c r="IOM10" s="9"/>
      <c r="ION10" s="9"/>
      <c r="IOO10" s="9"/>
      <c r="IOP10" s="9"/>
      <c r="IOQ10" s="9"/>
      <c r="IOR10" s="9"/>
      <c r="IOS10" s="9"/>
      <c r="IOT10" s="9"/>
      <c r="IOU10" s="9"/>
      <c r="IOV10" s="9"/>
      <c r="IOW10" s="9"/>
      <c r="IOX10" s="9"/>
      <c r="IOY10" s="9"/>
      <c r="IOZ10" s="9"/>
      <c r="IPA10" s="9"/>
      <c r="IPB10" s="9"/>
      <c r="IPC10" s="9"/>
      <c r="IPD10" s="9"/>
      <c r="IPE10" s="9"/>
      <c r="IPF10" s="9"/>
      <c r="IPG10" s="9"/>
      <c r="IPH10" s="9"/>
      <c r="IPI10" s="9"/>
      <c r="IPJ10" s="9"/>
      <c r="IPK10" s="9"/>
      <c r="IPL10" s="9"/>
      <c r="IPM10" s="9"/>
      <c r="IPN10" s="9"/>
      <c r="IPO10" s="9"/>
      <c r="IPP10" s="9"/>
      <c r="IPQ10" s="9"/>
      <c r="IPR10" s="9"/>
      <c r="IPS10" s="9"/>
      <c r="IPT10" s="9"/>
      <c r="IPU10" s="9"/>
      <c r="IPV10" s="9"/>
      <c r="IPW10" s="9"/>
      <c r="IPX10" s="9"/>
      <c r="IPY10" s="9"/>
      <c r="IPZ10" s="9"/>
      <c r="IQA10" s="9"/>
      <c r="IQB10" s="9"/>
      <c r="IQC10" s="9"/>
      <c r="IQD10" s="9"/>
      <c r="IQE10" s="9"/>
      <c r="IQF10" s="9"/>
      <c r="IQG10" s="9"/>
      <c r="IQH10" s="9"/>
      <c r="IQI10" s="9"/>
      <c r="IQJ10" s="9"/>
      <c r="IQK10" s="9"/>
      <c r="IQL10" s="9"/>
      <c r="IQM10" s="9"/>
      <c r="IQN10" s="9"/>
      <c r="IQO10" s="9"/>
      <c r="IQP10" s="9"/>
      <c r="IQQ10" s="9"/>
      <c r="IQR10" s="9"/>
      <c r="IQS10" s="9"/>
      <c r="IQT10" s="9"/>
      <c r="IQU10" s="9"/>
      <c r="IQV10" s="9"/>
      <c r="IQW10" s="9"/>
      <c r="IQX10" s="9"/>
      <c r="IQY10" s="9"/>
      <c r="IQZ10" s="9"/>
      <c r="IRA10" s="9"/>
      <c r="IRB10" s="9"/>
      <c r="IRC10" s="9"/>
      <c r="IRD10" s="9"/>
      <c r="IRE10" s="9"/>
      <c r="IRF10" s="9"/>
      <c r="IRG10" s="9"/>
      <c r="IRH10" s="9"/>
      <c r="IRI10" s="9"/>
      <c r="IRJ10" s="9"/>
      <c r="IRK10" s="9"/>
      <c r="IRL10" s="9"/>
      <c r="IRM10" s="9"/>
      <c r="IRN10" s="9"/>
      <c r="IRO10" s="9"/>
      <c r="IRP10" s="9"/>
      <c r="IRQ10" s="9"/>
      <c r="IRR10" s="9"/>
      <c r="IRS10" s="9"/>
      <c r="IRT10" s="9"/>
      <c r="IRU10" s="9"/>
      <c r="IRV10" s="9"/>
      <c r="IRW10" s="9"/>
      <c r="IRX10" s="9"/>
      <c r="IRY10" s="9"/>
      <c r="IRZ10" s="9"/>
      <c r="ISA10" s="9"/>
      <c r="ISB10" s="9"/>
      <c r="ISC10" s="9"/>
      <c r="ISD10" s="9"/>
      <c r="ISE10" s="9"/>
      <c r="ISF10" s="9"/>
      <c r="ISG10" s="9"/>
      <c r="ISH10" s="9"/>
      <c r="ISI10" s="9"/>
      <c r="ISJ10" s="9"/>
      <c r="ISK10" s="9"/>
      <c r="ISL10" s="9"/>
      <c r="ISM10" s="9"/>
      <c r="ISN10" s="9"/>
      <c r="ISO10" s="9"/>
      <c r="ISP10" s="9"/>
      <c r="ISQ10" s="9"/>
      <c r="ISR10" s="9"/>
      <c r="ISS10" s="9"/>
      <c r="IST10" s="9"/>
      <c r="ISU10" s="9"/>
      <c r="ISV10" s="9"/>
      <c r="ISW10" s="9"/>
      <c r="ISX10" s="9"/>
      <c r="ISY10" s="9"/>
      <c r="ISZ10" s="9"/>
      <c r="ITA10" s="9"/>
      <c r="ITB10" s="9"/>
      <c r="ITC10" s="9"/>
      <c r="ITD10" s="9"/>
      <c r="ITE10" s="9"/>
      <c r="ITF10" s="9"/>
      <c r="ITG10" s="9"/>
      <c r="ITH10" s="9"/>
      <c r="ITI10" s="9"/>
      <c r="ITJ10" s="9"/>
      <c r="ITK10" s="9"/>
      <c r="ITL10" s="9"/>
      <c r="ITM10" s="9"/>
      <c r="ITN10" s="9"/>
      <c r="ITO10" s="9"/>
      <c r="ITP10" s="9"/>
      <c r="ITQ10" s="9"/>
      <c r="ITR10" s="9"/>
      <c r="ITS10" s="9"/>
      <c r="ITT10" s="9"/>
      <c r="ITU10" s="9"/>
      <c r="ITV10" s="9"/>
      <c r="ITW10" s="9"/>
      <c r="ITX10" s="9"/>
      <c r="ITY10" s="9"/>
      <c r="ITZ10" s="9"/>
      <c r="IUA10" s="9"/>
      <c r="IUB10" s="9"/>
      <c r="IUC10" s="9"/>
      <c r="IUD10" s="9"/>
      <c r="IUE10" s="9"/>
      <c r="IUF10" s="9"/>
      <c r="IUG10" s="9"/>
      <c r="IUH10" s="9"/>
      <c r="IUI10" s="9"/>
      <c r="IUJ10" s="9"/>
      <c r="IUK10" s="9"/>
      <c r="IUL10" s="9"/>
      <c r="IUM10" s="9"/>
      <c r="IUN10" s="9"/>
      <c r="IUO10" s="9"/>
      <c r="IUP10" s="9"/>
      <c r="IUQ10" s="9"/>
      <c r="IUR10" s="9"/>
      <c r="IUS10" s="9"/>
      <c r="IUT10" s="9"/>
      <c r="IUU10" s="9"/>
      <c r="IUV10" s="9"/>
      <c r="IUW10" s="9"/>
      <c r="IUX10" s="9"/>
      <c r="IUY10" s="9"/>
      <c r="IUZ10" s="9"/>
      <c r="IVA10" s="9"/>
      <c r="IVB10" s="9"/>
      <c r="IVC10" s="9"/>
      <c r="IVD10" s="9"/>
      <c r="IVE10" s="9"/>
      <c r="IVF10" s="9"/>
      <c r="IVG10" s="9"/>
      <c r="IVH10" s="9"/>
      <c r="IVI10" s="9"/>
      <c r="IVJ10" s="9"/>
      <c r="IVK10" s="9"/>
      <c r="IVL10" s="9"/>
      <c r="IVM10" s="9"/>
      <c r="IVN10" s="9"/>
      <c r="IVO10" s="9"/>
      <c r="IVP10" s="9"/>
      <c r="IVQ10" s="9"/>
      <c r="IVR10" s="9"/>
      <c r="IVS10" s="9"/>
      <c r="IVT10" s="9"/>
      <c r="IVU10" s="9"/>
      <c r="IVV10" s="9"/>
      <c r="IVW10" s="9"/>
      <c r="IVX10" s="9"/>
      <c r="IVY10" s="9"/>
      <c r="IVZ10" s="9"/>
      <c r="IWA10" s="9"/>
      <c r="IWB10" s="9"/>
      <c r="IWC10" s="9"/>
      <c r="IWD10" s="9"/>
      <c r="IWE10" s="9"/>
      <c r="IWF10" s="9"/>
      <c r="IWG10" s="9"/>
      <c r="IWH10" s="9"/>
      <c r="IWI10" s="9"/>
      <c r="IWJ10" s="9"/>
      <c r="IWK10" s="9"/>
      <c r="IWL10" s="9"/>
      <c r="IWM10" s="9"/>
      <c r="IWN10" s="9"/>
      <c r="IWO10" s="9"/>
      <c r="IWP10" s="9"/>
      <c r="IWQ10" s="9"/>
      <c r="IWR10" s="9"/>
      <c r="IWS10" s="9"/>
      <c r="IWT10" s="9"/>
      <c r="IWU10" s="9"/>
      <c r="IWV10" s="9"/>
      <c r="IWW10" s="9"/>
      <c r="IWX10" s="9"/>
      <c r="IWY10" s="9"/>
      <c r="IWZ10" s="9"/>
      <c r="IXA10" s="9"/>
      <c r="IXB10" s="9"/>
      <c r="IXC10" s="9"/>
      <c r="IXD10" s="9"/>
      <c r="IXE10" s="9"/>
      <c r="IXF10" s="9"/>
      <c r="IXG10" s="9"/>
      <c r="IXH10" s="9"/>
      <c r="IXI10" s="9"/>
      <c r="IXJ10" s="9"/>
      <c r="IXK10" s="9"/>
      <c r="IXL10" s="9"/>
      <c r="IXM10" s="9"/>
      <c r="IXN10" s="9"/>
      <c r="IXO10" s="9"/>
      <c r="IXP10" s="9"/>
      <c r="IXQ10" s="9"/>
      <c r="IXR10" s="9"/>
      <c r="IXS10" s="9"/>
      <c r="IXT10" s="9"/>
      <c r="IXU10" s="9"/>
      <c r="IXV10" s="9"/>
      <c r="IXW10" s="9"/>
      <c r="IXX10" s="9"/>
      <c r="IXY10" s="9"/>
      <c r="IXZ10" s="9"/>
      <c r="IYA10" s="9"/>
      <c r="IYB10" s="9"/>
      <c r="IYC10" s="9"/>
      <c r="IYD10" s="9"/>
      <c r="IYE10" s="9"/>
      <c r="IYF10" s="9"/>
      <c r="IYG10" s="9"/>
      <c r="IYH10" s="9"/>
      <c r="IYI10" s="9"/>
      <c r="IYJ10" s="9"/>
      <c r="IYK10" s="9"/>
      <c r="IYL10" s="9"/>
      <c r="IYM10" s="9"/>
      <c r="IYN10" s="9"/>
      <c r="IYO10" s="9"/>
      <c r="IYP10" s="9"/>
      <c r="IYQ10" s="9"/>
      <c r="IYR10" s="9"/>
      <c r="IYS10" s="9"/>
      <c r="IYT10" s="9"/>
      <c r="IYU10" s="9"/>
      <c r="IYV10" s="9"/>
      <c r="IYW10" s="9"/>
      <c r="IYX10" s="9"/>
      <c r="IYY10" s="9"/>
      <c r="IYZ10" s="9"/>
      <c r="IZA10" s="9"/>
      <c r="IZB10" s="9"/>
      <c r="IZC10" s="9"/>
      <c r="IZD10" s="9"/>
      <c r="IZE10" s="9"/>
      <c r="IZF10" s="9"/>
      <c r="IZG10" s="9"/>
      <c r="IZH10" s="9"/>
      <c r="IZI10" s="9"/>
      <c r="IZJ10" s="9"/>
      <c r="IZK10" s="9"/>
      <c r="IZL10" s="9"/>
      <c r="IZM10" s="9"/>
      <c r="IZN10" s="9"/>
      <c r="IZO10" s="9"/>
      <c r="IZP10" s="9"/>
      <c r="IZQ10" s="9"/>
      <c r="IZR10" s="9"/>
      <c r="IZS10" s="9"/>
      <c r="IZT10" s="9"/>
      <c r="IZU10" s="9"/>
      <c r="IZV10" s="9"/>
      <c r="IZW10" s="9"/>
      <c r="IZX10" s="9"/>
      <c r="IZY10" s="9"/>
      <c r="IZZ10" s="9"/>
      <c r="JAA10" s="9"/>
      <c r="JAB10" s="9"/>
      <c r="JAC10" s="9"/>
      <c r="JAD10" s="9"/>
      <c r="JAE10" s="9"/>
      <c r="JAF10" s="9"/>
      <c r="JAG10" s="9"/>
      <c r="JAH10" s="9"/>
      <c r="JAI10" s="9"/>
      <c r="JAJ10" s="9"/>
      <c r="JAK10" s="9"/>
      <c r="JAL10" s="9"/>
      <c r="JAM10" s="9"/>
      <c r="JAN10" s="9"/>
      <c r="JAO10" s="9"/>
      <c r="JAP10" s="9"/>
      <c r="JAQ10" s="9"/>
      <c r="JAR10" s="9"/>
      <c r="JAS10" s="9"/>
      <c r="JAT10" s="9"/>
      <c r="JAU10" s="9"/>
      <c r="JAV10" s="9"/>
      <c r="JAW10" s="9"/>
      <c r="JAX10" s="9"/>
      <c r="JAY10" s="9"/>
      <c r="JAZ10" s="9"/>
      <c r="JBA10" s="9"/>
      <c r="JBB10" s="9"/>
      <c r="JBC10" s="9"/>
      <c r="JBD10" s="9"/>
      <c r="JBE10" s="9"/>
      <c r="JBF10" s="9"/>
      <c r="JBG10" s="9"/>
      <c r="JBH10" s="9"/>
      <c r="JBI10" s="9"/>
      <c r="JBJ10" s="9"/>
      <c r="JBK10" s="9"/>
      <c r="JBL10" s="9"/>
      <c r="JBM10" s="9"/>
      <c r="JBN10" s="9"/>
      <c r="JBO10" s="9"/>
      <c r="JBP10" s="9"/>
      <c r="JBQ10" s="9"/>
      <c r="JBR10" s="9"/>
      <c r="JBS10" s="9"/>
      <c r="JBT10" s="9"/>
      <c r="JBU10" s="9"/>
      <c r="JBV10" s="9"/>
      <c r="JBW10" s="9"/>
      <c r="JBX10" s="9"/>
      <c r="JBY10" s="9"/>
      <c r="JBZ10" s="9"/>
      <c r="JCA10" s="9"/>
      <c r="JCB10" s="9"/>
      <c r="JCC10" s="9"/>
      <c r="JCD10" s="9"/>
      <c r="JCE10" s="9"/>
      <c r="JCF10" s="9"/>
      <c r="JCG10" s="9"/>
      <c r="JCH10" s="9"/>
      <c r="JCI10" s="9"/>
      <c r="JCJ10" s="9"/>
      <c r="JCK10" s="9"/>
      <c r="JCL10" s="9"/>
      <c r="JCM10" s="9"/>
      <c r="JCN10" s="9"/>
      <c r="JCO10" s="9"/>
      <c r="JCP10" s="9"/>
      <c r="JCQ10" s="9"/>
      <c r="JCR10" s="9"/>
      <c r="JCS10" s="9"/>
      <c r="JCT10" s="9"/>
      <c r="JCU10" s="9"/>
      <c r="JCV10" s="9"/>
      <c r="JCW10" s="9"/>
      <c r="JCX10" s="9"/>
      <c r="JCY10" s="9"/>
      <c r="JCZ10" s="9"/>
      <c r="JDA10" s="9"/>
      <c r="JDB10" s="9"/>
      <c r="JDC10" s="9"/>
      <c r="JDD10" s="9"/>
      <c r="JDE10" s="9"/>
      <c r="JDF10" s="9"/>
      <c r="JDG10" s="9"/>
      <c r="JDH10" s="9"/>
      <c r="JDI10" s="9"/>
      <c r="JDJ10" s="9"/>
      <c r="JDK10" s="9"/>
      <c r="JDL10" s="9"/>
      <c r="JDM10" s="9"/>
      <c r="JDN10" s="9"/>
      <c r="JDO10" s="9"/>
      <c r="JDP10" s="9"/>
      <c r="JDQ10" s="9"/>
      <c r="JDR10" s="9"/>
      <c r="JDS10" s="9"/>
      <c r="JDT10" s="9"/>
      <c r="JDU10" s="9"/>
      <c r="JDV10" s="9"/>
      <c r="JDW10" s="9"/>
      <c r="JDX10" s="9"/>
      <c r="JDY10" s="9"/>
      <c r="JDZ10" s="9"/>
      <c r="JEA10" s="9"/>
      <c r="JEB10" s="9"/>
      <c r="JEC10" s="9"/>
      <c r="JED10" s="9"/>
      <c r="JEE10" s="9"/>
      <c r="JEF10" s="9"/>
      <c r="JEG10" s="9"/>
      <c r="JEH10" s="9"/>
      <c r="JEI10" s="9"/>
      <c r="JEJ10" s="9"/>
      <c r="JEK10" s="9"/>
      <c r="JEL10" s="9"/>
      <c r="JEM10" s="9"/>
      <c r="JEN10" s="9"/>
      <c r="JEO10" s="9"/>
      <c r="JEP10" s="9"/>
      <c r="JEQ10" s="9"/>
      <c r="JER10" s="9"/>
      <c r="JES10" s="9"/>
      <c r="JET10" s="9"/>
      <c r="JEU10" s="9"/>
      <c r="JEV10" s="9"/>
      <c r="JEW10" s="9"/>
      <c r="JEX10" s="9"/>
      <c r="JEY10" s="9"/>
      <c r="JEZ10" s="9"/>
      <c r="JFA10" s="9"/>
      <c r="JFB10" s="9"/>
      <c r="JFC10" s="9"/>
      <c r="JFD10" s="9"/>
      <c r="JFE10" s="9"/>
      <c r="JFF10" s="9"/>
      <c r="JFG10" s="9"/>
      <c r="JFH10" s="9"/>
      <c r="JFI10" s="9"/>
      <c r="JFJ10" s="9"/>
      <c r="JFK10" s="9"/>
      <c r="JFL10" s="9"/>
      <c r="JFM10" s="9"/>
      <c r="JFN10" s="9"/>
      <c r="JFO10" s="9"/>
      <c r="JFP10" s="9"/>
      <c r="JFQ10" s="9"/>
      <c r="JFR10" s="9"/>
      <c r="JFS10" s="9"/>
      <c r="JFT10" s="9"/>
      <c r="JFU10" s="9"/>
      <c r="JFV10" s="9"/>
      <c r="JFW10" s="9"/>
      <c r="JFX10" s="9"/>
      <c r="JFY10" s="9"/>
      <c r="JFZ10" s="9"/>
      <c r="JGA10" s="9"/>
      <c r="JGB10" s="9"/>
      <c r="JGC10" s="9"/>
      <c r="JGD10" s="9"/>
      <c r="JGE10" s="9"/>
      <c r="JGF10" s="9"/>
      <c r="JGG10" s="9"/>
      <c r="JGH10" s="9"/>
      <c r="JGI10" s="9"/>
      <c r="JGJ10" s="9"/>
      <c r="JGK10" s="9"/>
      <c r="JGL10" s="9"/>
      <c r="JGM10" s="9"/>
      <c r="JGN10" s="9"/>
      <c r="JGO10" s="9"/>
      <c r="JGP10" s="9"/>
      <c r="JGQ10" s="9"/>
      <c r="JGR10" s="9"/>
      <c r="JGS10" s="9"/>
      <c r="JGT10" s="9"/>
      <c r="JGU10" s="9"/>
      <c r="JGV10" s="9"/>
      <c r="JGW10" s="9"/>
      <c r="JGX10" s="9"/>
      <c r="JGY10" s="9"/>
      <c r="JGZ10" s="9"/>
      <c r="JHA10" s="9"/>
      <c r="JHB10" s="9"/>
      <c r="JHC10" s="9"/>
      <c r="JHD10" s="9"/>
      <c r="JHE10" s="9"/>
      <c r="JHF10" s="9"/>
      <c r="JHG10" s="9"/>
      <c r="JHH10" s="9"/>
      <c r="JHI10" s="9"/>
      <c r="JHJ10" s="9"/>
      <c r="JHK10" s="9"/>
      <c r="JHL10" s="9"/>
      <c r="JHM10" s="9"/>
      <c r="JHN10" s="9"/>
      <c r="JHO10" s="9"/>
      <c r="JHP10" s="9"/>
      <c r="JHQ10" s="9"/>
      <c r="JHR10" s="9"/>
      <c r="JHS10" s="9"/>
      <c r="JHT10" s="9"/>
      <c r="JHU10" s="9"/>
      <c r="JHV10" s="9"/>
      <c r="JHW10" s="9"/>
      <c r="JHX10" s="9"/>
      <c r="JHY10" s="9"/>
      <c r="JHZ10" s="9"/>
      <c r="JIA10" s="9"/>
      <c r="JIB10" s="9"/>
      <c r="JIC10" s="9"/>
      <c r="JID10" s="9"/>
      <c r="JIE10" s="9"/>
      <c r="JIF10" s="9"/>
      <c r="JIG10" s="9"/>
      <c r="JIH10" s="9"/>
      <c r="JII10" s="9"/>
      <c r="JIJ10" s="9"/>
      <c r="JIK10" s="9"/>
      <c r="JIL10" s="9"/>
      <c r="JIM10" s="9"/>
      <c r="JIN10" s="9"/>
      <c r="JIO10" s="9"/>
      <c r="JIP10" s="9"/>
      <c r="JIQ10" s="9"/>
      <c r="JIR10" s="9"/>
      <c r="JIS10" s="9"/>
      <c r="JIT10" s="9"/>
      <c r="JIU10" s="9"/>
      <c r="JIV10" s="9"/>
      <c r="JIW10" s="9"/>
      <c r="JIX10" s="9"/>
      <c r="JIY10" s="9"/>
      <c r="JIZ10" s="9"/>
      <c r="JJA10" s="9"/>
      <c r="JJB10" s="9"/>
      <c r="JJC10" s="9"/>
      <c r="JJD10" s="9"/>
      <c r="JJE10" s="9"/>
      <c r="JJF10" s="9"/>
      <c r="JJG10" s="9"/>
      <c r="JJH10" s="9"/>
      <c r="JJI10" s="9"/>
      <c r="JJJ10" s="9"/>
      <c r="JJK10" s="9"/>
      <c r="JJL10" s="9"/>
      <c r="JJM10" s="9"/>
      <c r="JJN10" s="9"/>
      <c r="JJO10" s="9"/>
      <c r="JJP10" s="9"/>
      <c r="JJQ10" s="9"/>
      <c r="JJR10" s="9"/>
      <c r="JJS10" s="9"/>
      <c r="JJT10" s="9"/>
      <c r="JJU10" s="9"/>
      <c r="JJV10" s="9"/>
      <c r="JJW10" s="9"/>
      <c r="JJX10" s="9"/>
      <c r="JJY10" s="9"/>
      <c r="JJZ10" s="9"/>
      <c r="JKA10" s="9"/>
      <c r="JKB10" s="9"/>
      <c r="JKC10" s="9"/>
      <c r="JKD10" s="9"/>
      <c r="JKE10" s="9"/>
      <c r="JKF10" s="9"/>
      <c r="JKG10" s="9"/>
      <c r="JKH10" s="9"/>
      <c r="JKI10" s="9"/>
      <c r="JKJ10" s="9"/>
      <c r="JKK10" s="9"/>
      <c r="JKL10" s="9"/>
      <c r="JKM10" s="9"/>
      <c r="JKN10" s="9"/>
      <c r="JKO10" s="9"/>
      <c r="JKP10" s="9"/>
      <c r="JKQ10" s="9"/>
      <c r="JKR10" s="9"/>
      <c r="JKS10" s="9"/>
      <c r="JKT10" s="9"/>
      <c r="JKU10" s="9"/>
      <c r="JKV10" s="9"/>
      <c r="JKW10" s="9"/>
      <c r="JKX10" s="9"/>
      <c r="JKY10" s="9"/>
      <c r="JKZ10" s="9"/>
      <c r="JLA10" s="9"/>
      <c r="JLB10" s="9"/>
      <c r="JLC10" s="9"/>
      <c r="JLD10" s="9"/>
      <c r="JLE10" s="9"/>
      <c r="JLF10" s="9"/>
      <c r="JLG10" s="9"/>
      <c r="JLH10" s="9"/>
      <c r="JLI10" s="9"/>
      <c r="JLJ10" s="9"/>
      <c r="JLK10" s="9"/>
      <c r="JLL10" s="9"/>
      <c r="JLM10" s="9"/>
      <c r="JLN10" s="9"/>
      <c r="JLO10" s="9"/>
      <c r="JLP10" s="9"/>
      <c r="JLQ10" s="9"/>
      <c r="JLR10" s="9"/>
      <c r="JLS10" s="9"/>
      <c r="JLT10" s="9"/>
      <c r="JLU10" s="9"/>
      <c r="JLV10" s="9"/>
      <c r="JLW10" s="9"/>
      <c r="JLX10" s="9"/>
      <c r="JLY10" s="9"/>
      <c r="JLZ10" s="9"/>
      <c r="JMA10" s="9"/>
      <c r="JMB10" s="9"/>
      <c r="JMC10" s="9"/>
      <c r="JMD10" s="9"/>
      <c r="JME10" s="9"/>
      <c r="JMF10" s="9"/>
      <c r="JMG10" s="9"/>
      <c r="JMH10" s="9"/>
      <c r="JMI10" s="9"/>
      <c r="JMJ10" s="9"/>
      <c r="JMK10" s="9"/>
      <c r="JML10" s="9"/>
      <c r="JMM10" s="9"/>
      <c r="JMN10" s="9"/>
      <c r="JMO10" s="9"/>
      <c r="JMP10" s="9"/>
      <c r="JMQ10" s="9"/>
      <c r="JMR10" s="9"/>
      <c r="JMS10" s="9"/>
      <c r="JMT10" s="9"/>
      <c r="JMU10" s="9"/>
      <c r="JMV10" s="9"/>
      <c r="JMW10" s="9"/>
      <c r="JMX10" s="9"/>
      <c r="JMY10" s="9"/>
      <c r="JMZ10" s="9"/>
      <c r="JNA10" s="9"/>
      <c r="JNB10" s="9"/>
      <c r="JNC10" s="9"/>
      <c r="JND10" s="9"/>
      <c r="JNE10" s="9"/>
      <c r="JNF10" s="9"/>
      <c r="JNG10" s="9"/>
      <c r="JNH10" s="9"/>
      <c r="JNI10" s="9"/>
      <c r="JNJ10" s="9"/>
      <c r="JNK10" s="9"/>
      <c r="JNL10" s="9"/>
      <c r="JNM10" s="9"/>
      <c r="JNN10" s="9"/>
      <c r="JNO10" s="9"/>
      <c r="JNP10" s="9"/>
      <c r="JNQ10" s="9"/>
      <c r="JNR10" s="9"/>
      <c r="JNS10" s="9"/>
      <c r="JNT10" s="9"/>
      <c r="JNU10" s="9"/>
      <c r="JNV10" s="9"/>
      <c r="JNW10" s="9"/>
      <c r="JNX10" s="9"/>
      <c r="JNY10" s="9"/>
      <c r="JNZ10" s="9"/>
      <c r="JOA10" s="9"/>
      <c r="JOB10" s="9"/>
      <c r="JOC10" s="9"/>
      <c r="JOD10" s="9"/>
      <c r="JOE10" s="9"/>
      <c r="JOF10" s="9"/>
      <c r="JOG10" s="9"/>
      <c r="JOH10" s="9"/>
      <c r="JOI10" s="9"/>
      <c r="JOJ10" s="9"/>
      <c r="JOK10" s="9"/>
      <c r="JOL10" s="9"/>
      <c r="JOM10" s="9"/>
      <c r="JON10" s="9"/>
      <c r="JOO10" s="9"/>
      <c r="JOP10" s="9"/>
      <c r="JOQ10" s="9"/>
      <c r="JOR10" s="9"/>
      <c r="JOS10" s="9"/>
      <c r="JOT10" s="9"/>
      <c r="JOU10" s="9"/>
      <c r="JOV10" s="9"/>
      <c r="JOW10" s="9"/>
      <c r="JOX10" s="9"/>
      <c r="JOY10" s="9"/>
      <c r="JOZ10" s="9"/>
      <c r="JPA10" s="9"/>
      <c r="JPB10" s="9"/>
      <c r="JPC10" s="9"/>
      <c r="JPD10" s="9"/>
      <c r="JPE10" s="9"/>
      <c r="JPF10" s="9"/>
      <c r="JPG10" s="9"/>
      <c r="JPH10" s="9"/>
      <c r="JPI10" s="9"/>
      <c r="JPJ10" s="9"/>
      <c r="JPK10" s="9"/>
      <c r="JPL10" s="9"/>
      <c r="JPM10" s="9"/>
      <c r="JPN10" s="9"/>
      <c r="JPO10" s="9"/>
      <c r="JPP10" s="9"/>
      <c r="JPQ10" s="9"/>
      <c r="JPR10" s="9"/>
      <c r="JPS10" s="9"/>
      <c r="JPT10" s="9"/>
      <c r="JPU10" s="9"/>
      <c r="JPV10" s="9"/>
      <c r="JPW10" s="9"/>
      <c r="JPX10" s="9"/>
      <c r="JPY10" s="9"/>
      <c r="JPZ10" s="9"/>
      <c r="JQA10" s="9"/>
      <c r="JQB10" s="9"/>
      <c r="JQC10" s="9"/>
      <c r="JQD10" s="9"/>
      <c r="JQE10" s="9"/>
      <c r="JQF10" s="9"/>
      <c r="JQG10" s="9"/>
      <c r="JQH10" s="9"/>
      <c r="JQI10" s="9"/>
      <c r="JQJ10" s="9"/>
      <c r="JQK10" s="9"/>
      <c r="JQL10" s="9"/>
      <c r="JQM10" s="9"/>
      <c r="JQN10" s="9"/>
      <c r="JQO10" s="9"/>
      <c r="JQP10" s="9"/>
      <c r="JQQ10" s="9"/>
      <c r="JQR10" s="9"/>
      <c r="JQS10" s="9"/>
      <c r="JQT10" s="9"/>
      <c r="JQU10" s="9"/>
      <c r="JQV10" s="9"/>
      <c r="JQW10" s="9"/>
      <c r="JQX10" s="9"/>
      <c r="JQY10" s="9"/>
      <c r="JQZ10" s="9"/>
      <c r="JRA10" s="9"/>
      <c r="JRB10" s="9"/>
      <c r="JRC10" s="9"/>
      <c r="JRD10" s="9"/>
      <c r="JRE10" s="9"/>
      <c r="JRF10" s="9"/>
      <c r="JRG10" s="9"/>
      <c r="JRH10" s="9"/>
      <c r="JRI10" s="9"/>
      <c r="JRJ10" s="9"/>
      <c r="JRK10" s="9"/>
      <c r="JRL10" s="9"/>
      <c r="JRM10" s="9"/>
      <c r="JRN10" s="9"/>
      <c r="JRO10" s="9"/>
      <c r="JRP10" s="9"/>
      <c r="JRQ10" s="9"/>
      <c r="JRR10" s="9"/>
      <c r="JRS10" s="9"/>
      <c r="JRT10" s="9"/>
      <c r="JRU10" s="9"/>
      <c r="JRV10" s="9"/>
      <c r="JRW10" s="9"/>
      <c r="JRX10" s="9"/>
      <c r="JRY10" s="9"/>
      <c r="JRZ10" s="9"/>
      <c r="JSA10" s="9"/>
      <c r="JSB10" s="9"/>
      <c r="JSC10" s="9"/>
      <c r="JSD10" s="9"/>
      <c r="JSE10" s="9"/>
      <c r="JSF10" s="9"/>
      <c r="JSG10" s="9"/>
      <c r="JSH10" s="9"/>
      <c r="JSI10" s="9"/>
      <c r="JSJ10" s="9"/>
      <c r="JSK10" s="9"/>
      <c r="JSL10" s="9"/>
      <c r="JSM10" s="9"/>
      <c r="JSN10" s="9"/>
      <c r="JSO10" s="9"/>
      <c r="JSP10" s="9"/>
      <c r="JSQ10" s="9"/>
      <c r="JSR10" s="9"/>
      <c r="JSS10" s="9"/>
      <c r="JST10" s="9"/>
      <c r="JSU10" s="9"/>
      <c r="JSV10" s="9"/>
      <c r="JSW10" s="9"/>
      <c r="JSX10" s="9"/>
      <c r="JSY10" s="9"/>
      <c r="JSZ10" s="9"/>
      <c r="JTA10" s="9"/>
      <c r="JTB10" s="9"/>
      <c r="JTC10" s="9"/>
      <c r="JTD10" s="9"/>
      <c r="JTE10" s="9"/>
      <c r="JTF10" s="9"/>
      <c r="JTG10" s="9"/>
      <c r="JTH10" s="9"/>
      <c r="JTI10" s="9"/>
      <c r="JTJ10" s="9"/>
      <c r="JTK10" s="9"/>
      <c r="JTL10" s="9"/>
      <c r="JTM10" s="9"/>
      <c r="JTN10" s="9"/>
      <c r="JTO10" s="9"/>
      <c r="JTP10" s="9"/>
      <c r="JTQ10" s="9"/>
      <c r="JTR10" s="9"/>
      <c r="JTS10" s="9"/>
      <c r="JTT10" s="9"/>
      <c r="JTU10" s="9"/>
      <c r="JTV10" s="9"/>
      <c r="JTW10" s="9"/>
      <c r="JTX10" s="9"/>
      <c r="JTY10" s="9"/>
      <c r="JTZ10" s="9"/>
      <c r="JUA10" s="9"/>
      <c r="JUB10" s="9"/>
      <c r="JUC10" s="9"/>
      <c r="JUD10" s="9"/>
      <c r="JUE10" s="9"/>
      <c r="JUF10" s="9"/>
      <c r="JUG10" s="9"/>
      <c r="JUH10" s="9"/>
      <c r="JUI10" s="9"/>
      <c r="JUJ10" s="9"/>
      <c r="JUK10" s="9"/>
      <c r="JUL10" s="9"/>
      <c r="JUM10" s="9"/>
      <c r="JUN10" s="9"/>
      <c r="JUO10" s="9"/>
      <c r="JUP10" s="9"/>
      <c r="JUQ10" s="9"/>
      <c r="JUR10" s="9"/>
      <c r="JUS10" s="9"/>
      <c r="JUT10" s="9"/>
      <c r="JUU10" s="9"/>
      <c r="JUV10" s="9"/>
      <c r="JUW10" s="9"/>
      <c r="JUX10" s="9"/>
      <c r="JUY10" s="9"/>
      <c r="JUZ10" s="9"/>
      <c r="JVA10" s="9"/>
      <c r="JVB10" s="9"/>
      <c r="JVC10" s="9"/>
      <c r="JVD10" s="9"/>
      <c r="JVE10" s="9"/>
      <c r="JVF10" s="9"/>
      <c r="JVG10" s="9"/>
      <c r="JVH10" s="9"/>
      <c r="JVI10" s="9"/>
      <c r="JVJ10" s="9"/>
      <c r="JVK10" s="9"/>
      <c r="JVL10" s="9"/>
      <c r="JVM10" s="9"/>
      <c r="JVN10" s="9"/>
      <c r="JVO10" s="9"/>
      <c r="JVP10" s="9"/>
      <c r="JVQ10" s="9"/>
      <c r="JVR10" s="9"/>
      <c r="JVS10" s="9"/>
      <c r="JVT10" s="9"/>
      <c r="JVU10" s="9"/>
      <c r="JVV10" s="9"/>
      <c r="JVW10" s="9"/>
      <c r="JVX10" s="9"/>
      <c r="JVY10" s="9"/>
      <c r="JVZ10" s="9"/>
      <c r="JWA10" s="9"/>
      <c r="JWB10" s="9"/>
      <c r="JWC10" s="9"/>
      <c r="JWD10" s="9"/>
      <c r="JWE10" s="9"/>
      <c r="JWF10" s="9"/>
      <c r="JWG10" s="9"/>
      <c r="JWH10" s="9"/>
      <c r="JWI10" s="9"/>
      <c r="JWJ10" s="9"/>
      <c r="JWK10" s="9"/>
      <c r="JWL10" s="9"/>
      <c r="JWM10" s="9"/>
      <c r="JWN10" s="9"/>
      <c r="JWO10" s="9"/>
      <c r="JWP10" s="9"/>
      <c r="JWQ10" s="9"/>
      <c r="JWR10" s="9"/>
      <c r="JWS10" s="9"/>
      <c r="JWT10" s="9"/>
      <c r="JWU10" s="9"/>
      <c r="JWV10" s="9"/>
      <c r="JWW10" s="9"/>
      <c r="JWX10" s="9"/>
      <c r="JWY10" s="9"/>
      <c r="JWZ10" s="9"/>
      <c r="JXA10" s="9"/>
      <c r="JXB10" s="9"/>
      <c r="JXC10" s="9"/>
      <c r="JXD10" s="9"/>
      <c r="JXE10" s="9"/>
      <c r="JXF10" s="9"/>
      <c r="JXG10" s="9"/>
      <c r="JXH10" s="9"/>
      <c r="JXI10" s="9"/>
      <c r="JXJ10" s="9"/>
      <c r="JXK10" s="9"/>
      <c r="JXL10" s="9"/>
      <c r="JXM10" s="9"/>
      <c r="JXN10" s="9"/>
      <c r="JXO10" s="9"/>
      <c r="JXP10" s="9"/>
      <c r="JXQ10" s="9"/>
      <c r="JXR10" s="9"/>
      <c r="JXS10" s="9"/>
      <c r="JXT10" s="9"/>
      <c r="JXU10" s="9"/>
      <c r="JXV10" s="9"/>
      <c r="JXW10" s="9"/>
      <c r="JXX10" s="9"/>
      <c r="JXY10" s="9"/>
      <c r="JXZ10" s="9"/>
      <c r="JYA10" s="9"/>
      <c r="JYB10" s="9"/>
      <c r="JYC10" s="9"/>
      <c r="JYD10" s="9"/>
      <c r="JYE10" s="9"/>
      <c r="JYF10" s="9"/>
      <c r="JYG10" s="9"/>
      <c r="JYH10" s="9"/>
      <c r="JYI10" s="9"/>
      <c r="JYJ10" s="9"/>
      <c r="JYK10" s="9"/>
      <c r="JYL10" s="9"/>
      <c r="JYM10" s="9"/>
      <c r="JYN10" s="9"/>
      <c r="JYO10" s="9"/>
      <c r="JYP10" s="9"/>
      <c r="JYQ10" s="9"/>
      <c r="JYR10" s="9"/>
      <c r="JYS10" s="9"/>
      <c r="JYT10" s="9"/>
      <c r="JYU10" s="9"/>
      <c r="JYV10" s="9"/>
      <c r="JYW10" s="9"/>
      <c r="JYX10" s="9"/>
      <c r="JYY10" s="9"/>
      <c r="JYZ10" s="9"/>
      <c r="JZA10" s="9"/>
      <c r="JZB10" s="9"/>
      <c r="JZC10" s="9"/>
      <c r="JZD10" s="9"/>
      <c r="JZE10" s="9"/>
      <c r="JZF10" s="9"/>
      <c r="JZG10" s="9"/>
      <c r="JZH10" s="9"/>
      <c r="JZI10" s="9"/>
      <c r="JZJ10" s="9"/>
      <c r="JZK10" s="9"/>
      <c r="JZL10" s="9"/>
      <c r="JZM10" s="9"/>
      <c r="JZN10" s="9"/>
      <c r="JZO10" s="9"/>
      <c r="JZP10" s="9"/>
      <c r="JZQ10" s="9"/>
      <c r="JZR10" s="9"/>
      <c r="JZS10" s="9"/>
      <c r="JZT10" s="9"/>
      <c r="JZU10" s="9"/>
      <c r="JZV10" s="9"/>
      <c r="JZW10" s="9"/>
      <c r="JZX10" s="9"/>
      <c r="JZY10" s="9"/>
      <c r="JZZ10" s="9"/>
      <c r="KAA10" s="9"/>
      <c r="KAB10" s="9"/>
      <c r="KAC10" s="9"/>
      <c r="KAD10" s="9"/>
      <c r="KAE10" s="9"/>
      <c r="KAF10" s="9"/>
      <c r="KAG10" s="9"/>
      <c r="KAH10" s="9"/>
      <c r="KAI10" s="9"/>
      <c r="KAJ10" s="9"/>
      <c r="KAK10" s="9"/>
      <c r="KAL10" s="9"/>
      <c r="KAM10" s="9"/>
      <c r="KAN10" s="9"/>
      <c r="KAO10" s="9"/>
      <c r="KAP10" s="9"/>
      <c r="KAQ10" s="9"/>
      <c r="KAR10" s="9"/>
      <c r="KAS10" s="9"/>
      <c r="KAT10" s="9"/>
      <c r="KAU10" s="9"/>
      <c r="KAV10" s="9"/>
      <c r="KAW10" s="9"/>
      <c r="KAX10" s="9"/>
      <c r="KAY10" s="9"/>
      <c r="KAZ10" s="9"/>
      <c r="KBA10" s="9"/>
      <c r="KBB10" s="9"/>
      <c r="KBC10" s="9"/>
      <c r="KBD10" s="9"/>
      <c r="KBE10" s="9"/>
      <c r="KBF10" s="9"/>
      <c r="KBG10" s="9"/>
      <c r="KBH10" s="9"/>
      <c r="KBI10" s="9"/>
      <c r="KBJ10" s="9"/>
      <c r="KBK10" s="9"/>
      <c r="KBL10" s="9"/>
      <c r="KBM10" s="9"/>
      <c r="KBN10" s="9"/>
      <c r="KBO10" s="9"/>
      <c r="KBP10" s="9"/>
      <c r="KBQ10" s="9"/>
      <c r="KBR10" s="9"/>
      <c r="KBS10" s="9"/>
      <c r="KBT10" s="9"/>
      <c r="KBU10" s="9"/>
      <c r="KBV10" s="9"/>
      <c r="KBW10" s="9"/>
      <c r="KBX10" s="9"/>
      <c r="KBY10" s="9"/>
      <c r="KBZ10" s="9"/>
      <c r="KCA10" s="9"/>
      <c r="KCB10" s="9"/>
      <c r="KCC10" s="9"/>
      <c r="KCD10" s="9"/>
      <c r="KCE10" s="9"/>
      <c r="KCF10" s="9"/>
      <c r="KCG10" s="9"/>
      <c r="KCH10" s="9"/>
      <c r="KCI10" s="9"/>
      <c r="KCJ10" s="9"/>
      <c r="KCK10" s="9"/>
      <c r="KCL10" s="9"/>
      <c r="KCM10" s="9"/>
      <c r="KCN10" s="9"/>
      <c r="KCO10" s="9"/>
      <c r="KCP10" s="9"/>
      <c r="KCQ10" s="9"/>
      <c r="KCR10" s="9"/>
      <c r="KCS10" s="9"/>
      <c r="KCT10" s="9"/>
      <c r="KCU10" s="9"/>
      <c r="KCV10" s="9"/>
      <c r="KCW10" s="9"/>
      <c r="KCX10" s="9"/>
      <c r="KCY10" s="9"/>
      <c r="KCZ10" s="9"/>
      <c r="KDA10" s="9"/>
      <c r="KDB10" s="9"/>
      <c r="KDC10" s="9"/>
      <c r="KDD10" s="9"/>
      <c r="KDE10" s="9"/>
      <c r="KDF10" s="9"/>
      <c r="KDG10" s="9"/>
      <c r="KDH10" s="9"/>
      <c r="KDI10" s="9"/>
      <c r="KDJ10" s="9"/>
      <c r="KDK10" s="9"/>
      <c r="KDL10" s="9"/>
      <c r="KDM10" s="9"/>
      <c r="KDN10" s="9"/>
      <c r="KDO10" s="9"/>
      <c r="KDP10" s="9"/>
      <c r="KDQ10" s="9"/>
      <c r="KDR10" s="9"/>
      <c r="KDS10" s="9"/>
      <c r="KDT10" s="9"/>
      <c r="KDU10" s="9"/>
      <c r="KDV10" s="9"/>
      <c r="KDW10" s="9"/>
      <c r="KDX10" s="9"/>
      <c r="KDY10" s="9"/>
      <c r="KDZ10" s="9"/>
      <c r="KEA10" s="9"/>
      <c r="KEB10" s="9"/>
      <c r="KEC10" s="9"/>
      <c r="KED10" s="9"/>
      <c r="KEE10" s="9"/>
      <c r="KEF10" s="9"/>
      <c r="KEG10" s="9"/>
      <c r="KEH10" s="9"/>
      <c r="KEI10" s="9"/>
      <c r="KEJ10" s="9"/>
      <c r="KEK10" s="9"/>
      <c r="KEL10" s="9"/>
      <c r="KEM10" s="9"/>
      <c r="KEN10" s="9"/>
      <c r="KEO10" s="9"/>
      <c r="KEP10" s="9"/>
      <c r="KEQ10" s="9"/>
      <c r="KER10" s="9"/>
      <c r="KES10" s="9"/>
      <c r="KET10" s="9"/>
      <c r="KEU10" s="9"/>
      <c r="KEV10" s="9"/>
      <c r="KEW10" s="9"/>
      <c r="KEX10" s="9"/>
      <c r="KEY10" s="9"/>
      <c r="KEZ10" s="9"/>
      <c r="KFA10" s="9"/>
      <c r="KFB10" s="9"/>
      <c r="KFC10" s="9"/>
      <c r="KFD10" s="9"/>
      <c r="KFE10" s="9"/>
      <c r="KFF10" s="9"/>
      <c r="KFG10" s="9"/>
      <c r="KFH10" s="9"/>
      <c r="KFI10" s="9"/>
      <c r="KFJ10" s="9"/>
      <c r="KFK10" s="9"/>
      <c r="KFL10" s="9"/>
      <c r="KFM10" s="9"/>
      <c r="KFN10" s="9"/>
      <c r="KFO10" s="9"/>
      <c r="KFP10" s="9"/>
      <c r="KFQ10" s="9"/>
      <c r="KFR10" s="9"/>
      <c r="KFS10" s="9"/>
      <c r="KFT10" s="9"/>
      <c r="KFU10" s="9"/>
      <c r="KFV10" s="9"/>
      <c r="KFW10" s="9"/>
      <c r="KFX10" s="9"/>
      <c r="KFY10" s="9"/>
      <c r="KFZ10" s="9"/>
      <c r="KGA10" s="9"/>
      <c r="KGB10" s="9"/>
      <c r="KGC10" s="9"/>
      <c r="KGD10" s="9"/>
      <c r="KGE10" s="9"/>
      <c r="KGF10" s="9"/>
      <c r="KGG10" s="9"/>
      <c r="KGH10" s="9"/>
      <c r="KGI10" s="9"/>
      <c r="KGJ10" s="9"/>
      <c r="KGK10" s="9"/>
      <c r="KGL10" s="9"/>
      <c r="KGM10" s="9"/>
      <c r="KGN10" s="9"/>
      <c r="KGO10" s="9"/>
      <c r="KGP10" s="9"/>
      <c r="KGQ10" s="9"/>
      <c r="KGR10" s="9"/>
      <c r="KGS10" s="9"/>
      <c r="KGT10" s="9"/>
      <c r="KGU10" s="9"/>
      <c r="KGV10" s="9"/>
      <c r="KGW10" s="9"/>
      <c r="KGX10" s="9"/>
      <c r="KGY10" s="9"/>
      <c r="KGZ10" s="9"/>
      <c r="KHA10" s="9"/>
      <c r="KHB10" s="9"/>
      <c r="KHC10" s="9"/>
      <c r="KHD10" s="9"/>
      <c r="KHE10" s="9"/>
      <c r="KHF10" s="9"/>
      <c r="KHG10" s="9"/>
      <c r="KHH10" s="9"/>
      <c r="KHI10" s="9"/>
      <c r="KHJ10" s="9"/>
      <c r="KHK10" s="9"/>
      <c r="KHL10" s="9"/>
      <c r="KHM10" s="9"/>
      <c r="KHN10" s="9"/>
      <c r="KHO10" s="9"/>
      <c r="KHP10" s="9"/>
      <c r="KHQ10" s="9"/>
      <c r="KHR10" s="9"/>
      <c r="KHS10" s="9"/>
      <c r="KHT10" s="9"/>
      <c r="KHU10" s="9"/>
      <c r="KHV10" s="9"/>
      <c r="KHW10" s="9"/>
      <c r="KHX10" s="9"/>
      <c r="KHY10" s="9"/>
      <c r="KHZ10" s="9"/>
      <c r="KIA10" s="9"/>
      <c r="KIB10" s="9"/>
      <c r="KIC10" s="9"/>
      <c r="KID10" s="9"/>
      <c r="KIE10" s="9"/>
      <c r="KIF10" s="9"/>
      <c r="KIG10" s="9"/>
      <c r="KIH10" s="9"/>
      <c r="KII10" s="9"/>
      <c r="KIJ10" s="9"/>
      <c r="KIK10" s="9"/>
      <c r="KIL10" s="9"/>
      <c r="KIM10" s="9"/>
      <c r="KIN10" s="9"/>
      <c r="KIO10" s="9"/>
      <c r="KIP10" s="9"/>
      <c r="KIQ10" s="9"/>
      <c r="KIR10" s="9"/>
      <c r="KIS10" s="9"/>
      <c r="KIT10" s="9"/>
      <c r="KIU10" s="9"/>
      <c r="KIV10" s="9"/>
      <c r="KIW10" s="9"/>
      <c r="KIX10" s="9"/>
      <c r="KIY10" s="9"/>
      <c r="KIZ10" s="9"/>
      <c r="KJA10" s="9"/>
      <c r="KJB10" s="9"/>
      <c r="KJC10" s="9"/>
      <c r="KJD10" s="9"/>
      <c r="KJE10" s="9"/>
      <c r="KJF10" s="9"/>
      <c r="KJG10" s="9"/>
      <c r="KJH10" s="9"/>
      <c r="KJI10" s="9"/>
      <c r="KJJ10" s="9"/>
      <c r="KJK10" s="9"/>
      <c r="KJL10" s="9"/>
      <c r="KJM10" s="9"/>
      <c r="KJN10" s="9"/>
      <c r="KJO10" s="9"/>
      <c r="KJP10" s="9"/>
      <c r="KJQ10" s="9"/>
      <c r="KJR10" s="9"/>
      <c r="KJS10" s="9"/>
      <c r="KJT10" s="9"/>
      <c r="KJU10" s="9"/>
      <c r="KJV10" s="9"/>
      <c r="KJW10" s="9"/>
      <c r="KJX10" s="9"/>
      <c r="KJY10" s="9"/>
      <c r="KJZ10" s="9"/>
      <c r="KKA10" s="9"/>
      <c r="KKB10" s="9"/>
      <c r="KKC10" s="9"/>
      <c r="KKD10" s="9"/>
      <c r="KKE10" s="9"/>
      <c r="KKF10" s="9"/>
      <c r="KKG10" s="9"/>
      <c r="KKH10" s="9"/>
      <c r="KKI10" s="9"/>
      <c r="KKJ10" s="9"/>
      <c r="KKK10" s="9"/>
      <c r="KKL10" s="9"/>
      <c r="KKM10" s="9"/>
      <c r="KKN10" s="9"/>
      <c r="KKO10" s="9"/>
      <c r="KKP10" s="9"/>
      <c r="KKQ10" s="9"/>
      <c r="KKR10" s="9"/>
      <c r="KKS10" s="9"/>
      <c r="KKT10" s="9"/>
      <c r="KKU10" s="9"/>
      <c r="KKV10" s="9"/>
      <c r="KKW10" s="9"/>
      <c r="KKX10" s="9"/>
      <c r="KKY10" s="9"/>
      <c r="KKZ10" s="9"/>
      <c r="KLA10" s="9"/>
      <c r="KLB10" s="9"/>
      <c r="KLC10" s="9"/>
      <c r="KLD10" s="9"/>
      <c r="KLE10" s="9"/>
      <c r="KLF10" s="9"/>
      <c r="KLG10" s="9"/>
      <c r="KLH10" s="9"/>
      <c r="KLI10" s="9"/>
      <c r="KLJ10" s="9"/>
      <c r="KLK10" s="9"/>
      <c r="KLL10" s="9"/>
      <c r="KLM10" s="9"/>
      <c r="KLN10" s="9"/>
      <c r="KLO10" s="9"/>
      <c r="KLP10" s="9"/>
      <c r="KLQ10" s="9"/>
      <c r="KLR10" s="9"/>
      <c r="KLS10" s="9"/>
      <c r="KLT10" s="9"/>
      <c r="KLU10" s="9"/>
      <c r="KLV10" s="9"/>
      <c r="KLW10" s="9"/>
      <c r="KLX10" s="9"/>
      <c r="KLY10" s="9"/>
      <c r="KLZ10" s="9"/>
      <c r="KMA10" s="9"/>
      <c r="KMB10" s="9"/>
      <c r="KMC10" s="9"/>
      <c r="KMD10" s="9"/>
      <c r="KME10" s="9"/>
      <c r="KMF10" s="9"/>
      <c r="KMG10" s="9"/>
      <c r="KMH10" s="9"/>
      <c r="KMI10" s="9"/>
      <c r="KMJ10" s="9"/>
      <c r="KMK10" s="9"/>
      <c r="KML10" s="9"/>
      <c r="KMM10" s="9"/>
      <c r="KMN10" s="9"/>
      <c r="KMO10" s="9"/>
      <c r="KMP10" s="9"/>
      <c r="KMQ10" s="9"/>
      <c r="KMR10" s="9"/>
      <c r="KMS10" s="9"/>
      <c r="KMT10" s="9"/>
      <c r="KMU10" s="9"/>
      <c r="KMV10" s="9"/>
      <c r="KMW10" s="9"/>
      <c r="KMX10" s="9"/>
      <c r="KMY10" s="9"/>
      <c r="KMZ10" s="9"/>
      <c r="KNA10" s="9"/>
      <c r="KNB10" s="9"/>
      <c r="KNC10" s="9"/>
      <c r="KND10" s="9"/>
      <c r="KNE10" s="9"/>
      <c r="KNF10" s="9"/>
      <c r="KNG10" s="9"/>
      <c r="KNH10" s="9"/>
      <c r="KNI10" s="9"/>
      <c r="KNJ10" s="9"/>
      <c r="KNK10" s="9"/>
      <c r="KNL10" s="9"/>
      <c r="KNM10" s="9"/>
      <c r="KNN10" s="9"/>
      <c r="KNO10" s="9"/>
      <c r="KNP10" s="9"/>
      <c r="KNQ10" s="9"/>
      <c r="KNR10" s="9"/>
      <c r="KNS10" s="9"/>
      <c r="KNT10" s="9"/>
      <c r="KNU10" s="9"/>
      <c r="KNV10" s="9"/>
      <c r="KNW10" s="9"/>
      <c r="KNX10" s="9"/>
      <c r="KNY10" s="9"/>
      <c r="KNZ10" s="9"/>
      <c r="KOA10" s="9"/>
      <c r="KOB10" s="9"/>
      <c r="KOC10" s="9"/>
      <c r="KOD10" s="9"/>
      <c r="KOE10" s="9"/>
      <c r="KOF10" s="9"/>
      <c r="KOG10" s="9"/>
      <c r="KOH10" s="9"/>
      <c r="KOI10" s="9"/>
      <c r="KOJ10" s="9"/>
      <c r="KOK10" s="9"/>
      <c r="KOL10" s="9"/>
      <c r="KOM10" s="9"/>
      <c r="KON10" s="9"/>
      <c r="KOO10" s="9"/>
      <c r="KOP10" s="9"/>
      <c r="KOQ10" s="9"/>
      <c r="KOR10" s="9"/>
      <c r="KOS10" s="9"/>
      <c r="KOT10" s="9"/>
      <c r="KOU10" s="9"/>
      <c r="KOV10" s="9"/>
      <c r="KOW10" s="9"/>
      <c r="KOX10" s="9"/>
      <c r="KOY10" s="9"/>
      <c r="KOZ10" s="9"/>
      <c r="KPA10" s="9"/>
      <c r="KPB10" s="9"/>
      <c r="KPC10" s="9"/>
      <c r="KPD10" s="9"/>
      <c r="KPE10" s="9"/>
      <c r="KPF10" s="9"/>
      <c r="KPG10" s="9"/>
      <c r="KPH10" s="9"/>
      <c r="KPI10" s="9"/>
      <c r="KPJ10" s="9"/>
      <c r="KPK10" s="9"/>
      <c r="KPL10" s="9"/>
      <c r="KPM10" s="9"/>
      <c r="KPN10" s="9"/>
      <c r="KPO10" s="9"/>
      <c r="KPP10" s="9"/>
      <c r="KPQ10" s="9"/>
      <c r="KPR10" s="9"/>
      <c r="KPS10" s="9"/>
      <c r="KPT10" s="9"/>
      <c r="KPU10" s="9"/>
      <c r="KPV10" s="9"/>
      <c r="KPW10" s="9"/>
      <c r="KPX10" s="9"/>
      <c r="KPY10" s="9"/>
      <c r="KPZ10" s="9"/>
      <c r="KQA10" s="9"/>
      <c r="KQB10" s="9"/>
      <c r="KQC10" s="9"/>
      <c r="KQD10" s="9"/>
      <c r="KQE10" s="9"/>
      <c r="KQF10" s="9"/>
      <c r="KQG10" s="9"/>
      <c r="KQH10" s="9"/>
      <c r="KQI10" s="9"/>
      <c r="KQJ10" s="9"/>
      <c r="KQK10" s="9"/>
      <c r="KQL10" s="9"/>
      <c r="KQM10" s="9"/>
      <c r="KQN10" s="9"/>
      <c r="KQO10" s="9"/>
      <c r="KQP10" s="9"/>
      <c r="KQQ10" s="9"/>
      <c r="KQR10" s="9"/>
      <c r="KQS10" s="9"/>
      <c r="KQT10" s="9"/>
      <c r="KQU10" s="9"/>
      <c r="KQV10" s="9"/>
      <c r="KQW10" s="9"/>
      <c r="KQX10" s="9"/>
      <c r="KQY10" s="9"/>
      <c r="KQZ10" s="9"/>
      <c r="KRA10" s="9"/>
      <c r="KRB10" s="9"/>
      <c r="KRC10" s="9"/>
      <c r="KRD10" s="9"/>
      <c r="KRE10" s="9"/>
      <c r="KRF10" s="9"/>
      <c r="KRG10" s="9"/>
      <c r="KRH10" s="9"/>
      <c r="KRI10" s="9"/>
      <c r="KRJ10" s="9"/>
      <c r="KRK10" s="9"/>
      <c r="KRL10" s="9"/>
      <c r="KRM10" s="9"/>
      <c r="KRN10" s="9"/>
      <c r="KRO10" s="9"/>
      <c r="KRP10" s="9"/>
      <c r="KRQ10" s="9"/>
      <c r="KRR10" s="9"/>
      <c r="KRS10" s="9"/>
      <c r="KRT10" s="9"/>
      <c r="KRU10" s="9"/>
      <c r="KRV10" s="9"/>
      <c r="KRW10" s="9"/>
      <c r="KRX10" s="9"/>
      <c r="KRY10" s="9"/>
      <c r="KRZ10" s="9"/>
      <c r="KSA10" s="9"/>
      <c r="KSB10" s="9"/>
      <c r="KSC10" s="9"/>
      <c r="KSD10" s="9"/>
      <c r="KSE10" s="9"/>
      <c r="KSF10" s="9"/>
      <c r="KSG10" s="9"/>
      <c r="KSH10" s="9"/>
      <c r="KSI10" s="9"/>
      <c r="KSJ10" s="9"/>
      <c r="KSK10" s="9"/>
      <c r="KSL10" s="9"/>
      <c r="KSM10" s="9"/>
      <c r="KSN10" s="9"/>
      <c r="KSO10" s="9"/>
      <c r="KSP10" s="9"/>
      <c r="KSQ10" s="9"/>
      <c r="KSR10" s="9"/>
      <c r="KSS10" s="9"/>
      <c r="KST10" s="9"/>
      <c r="KSU10" s="9"/>
      <c r="KSV10" s="9"/>
      <c r="KSW10" s="9"/>
      <c r="KSX10" s="9"/>
      <c r="KSY10" s="9"/>
      <c r="KSZ10" s="9"/>
      <c r="KTA10" s="9"/>
      <c r="KTB10" s="9"/>
      <c r="KTC10" s="9"/>
      <c r="KTD10" s="9"/>
      <c r="KTE10" s="9"/>
      <c r="KTF10" s="9"/>
      <c r="KTG10" s="9"/>
      <c r="KTH10" s="9"/>
      <c r="KTI10" s="9"/>
      <c r="KTJ10" s="9"/>
      <c r="KTK10" s="9"/>
      <c r="KTL10" s="9"/>
      <c r="KTM10" s="9"/>
      <c r="KTN10" s="9"/>
      <c r="KTO10" s="9"/>
      <c r="KTP10" s="9"/>
      <c r="KTQ10" s="9"/>
      <c r="KTR10" s="9"/>
      <c r="KTS10" s="9"/>
      <c r="KTT10" s="9"/>
      <c r="KTU10" s="9"/>
      <c r="KTV10" s="9"/>
      <c r="KTW10" s="9"/>
      <c r="KTX10" s="9"/>
      <c r="KTY10" s="9"/>
      <c r="KTZ10" s="9"/>
      <c r="KUA10" s="9"/>
      <c r="KUB10" s="9"/>
      <c r="KUC10" s="9"/>
      <c r="KUD10" s="9"/>
      <c r="KUE10" s="9"/>
      <c r="KUF10" s="9"/>
      <c r="KUG10" s="9"/>
      <c r="KUH10" s="9"/>
      <c r="KUI10" s="9"/>
      <c r="KUJ10" s="9"/>
      <c r="KUK10" s="9"/>
      <c r="KUL10" s="9"/>
      <c r="KUM10" s="9"/>
      <c r="KUN10" s="9"/>
      <c r="KUO10" s="9"/>
      <c r="KUP10" s="9"/>
      <c r="KUQ10" s="9"/>
      <c r="KUR10" s="9"/>
      <c r="KUS10" s="9"/>
      <c r="KUT10" s="9"/>
      <c r="KUU10" s="9"/>
      <c r="KUV10" s="9"/>
      <c r="KUW10" s="9"/>
      <c r="KUX10" s="9"/>
      <c r="KUY10" s="9"/>
      <c r="KUZ10" s="9"/>
      <c r="KVA10" s="9"/>
      <c r="KVB10" s="9"/>
      <c r="KVC10" s="9"/>
      <c r="KVD10" s="9"/>
      <c r="KVE10" s="9"/>
      <c r="KVF10" s="9"/>
      <c r="KVG10" s="9"/>
      <c r="KVH10" s="9"/>
      <c r="KVI10" s="9"/>
      <c r="KVJ10" s="9"/>
      <c r="KVK10" s="9"/>
      <c r="KVL10" s="9"/>
      <c r="KVM10" s="9"/>
      <c r="KVN10" s="9"/>
      <c r="KVO10" s="9"/>
      <c r="KVP10" s="9"/>
      <c r="KVQ10" s="9"/>
      <c r="KVR10" s="9"/>
      <c r="KVS10" s="9"/>
      <c r="KVT10" s="9"/>
      <c r="KVU10" s="9"/>
      <c r="KVV10" s="9"/>
      <c r="KVW10" s="9"/>
      <c r="KVX10" s="9"/>
      <c r="KVY10" s="9"/>
      <c r="KVZ10" s="9"/>
      <c r="KWA10" s="9"/>
      <c r="KWB10" s="9"/>
      <c r="KWC10" s="9"/>
      <c r="KWD10" s="9"/>
      <c r="KWE10" s="9"/>
      <c r="KWF10" s="9"/>
      <c r="KWG10" s="9"/>
      <c r="KWH10" s="9"/>
      <c r="KWI10" s="9"/>
      <c r="KWJ10" s="9"/>
      <c r="KWK10" s="9"/>
      <c r="KWL10" s="9"/>
      <c r="KWM10" s="9"/>
      <c r="KWN10" s="9"/>
      <c r="KWO10" s="9"/>
      <c r="KWP10" s="9"/>
      <c r="KWQ10" s="9"/>
      <c r="KWR10" s="9"/>
      <c r="KWS10" s="9"/>
      <c r="KWT10" s="9"/>
      <c r="KWU10" s="9"/>
      <c r="KWV10" s="9"/>
      <c r="KWW10" s="9"/>
      <c r="KWX10" s="9"/>
      <c r="KWY10" s="9"/>
      <c r="KWZ10" s="9"/>
      <c r="KXA10" s="9"/>
      <c r="KXB10" s="9"/>
      <c r="KXC10" s="9"/>
      <c r="KXD10" s="9"/>
      <c r="KXE10" s="9"/>
      <c r="KXF10" s="9"/>
      <c r="KXG10" s="9"/>
      <c r="KXH10" s="9"/>
      <c r="KXI10" s="9"/>
      <c r="KXJ10" s="9"/>
      <c r="KXK10" s="9"/>
      <c r="KXL10" s="9"/>
      <c r="KXM10" s="9"/>
      <c r="KXN10" s="9"/>
      <c r="KXO10" s="9"/>
      <c r="KXP10" s="9"/>
      <c r="KXQ10" s="9"/>
      <c r="KXR10" s="9"/>
      <c r="KXS10" s="9"/>
      <c r="KXT10" s="9"/>
      <c r="KXU10" s="9"/>
      <c r="KXV10" s="9"/>
      <c r="KXW10" s="9"/>
      <c r="KXX10" s="9"/>
      <c r="KXY10" s="9"/>
      <c r="KXZ10" s="9"/>
      <c r="KYA10" s="9"/>
      <c r="KYB10" s="9"/>
      <c r="KYC10" s="9"/>
      <c r="KYD10" s="9"/>
      <c r="KYE10" s="9"/>
      <c r="KYF10" s="9"/>
      <c r="KYG10" s="9"/>
      <c r="KYH10" s="9"/>
      <c r="KYI10" s="9"/>
      <c r="KYJ10" s="9"/>
      <c r="KYK10" s="9"/>
      <c r="KYL10" s="9"/>
      <c r="KYM10" s="9"/>
      <c r="KYN10" s="9"/>
      <c r="KYO10" s="9"/>
      <c r="KYP10" s="9"/>
      <c r="KYQ10" s="9"/>
      <c r="KYR10" s="9"/>
      <c r="KYS10" s="9"/>
      <c r="KYT10" s="9"/>
      <c r="KYU10" s="9"/>
      <c r="KYV10" s="9"/>
      <c r="KYW10" s="9"/>
      <c r="KYX10" s="9"/>
      <c r="KYY10" s="9"/>
      <c r="KYZ10" s="9"/>
      <c r="KZA10" s="9"/>
      <c r="KZB10" s="9"/>
      <c r="KZC10" s="9"/>
      <c r="KZD10" s="9"/>
      <c r="KZE10" s="9"/>
      <c r="KZF10" s="9"/>
      <c r="KZG10" s="9"/>
      <c r="KZH10" s="9"/>
      <c r="KZI10" s="9"/>
      <c r="KZJ10" s="9"/>
      <c r="KZK10" s="9"/>
      <c r="KZL10" s="9"/>
      <c r="KZM10" s="9"/>
      <c r="KZN10" s="9"/>
      <c r="KZO10" s="9"/>
      <c r="KZP10" s="9"/>
      <c r="KZQ10" s="9"/>
      <c r="KZR10" s="9"/>
      <c r="KZS10" s="9"/>
      <c r="KZT10" s="9"/>
      <c r="KZU10" s="9"/>
      <c r="KZV10" s="9"/>
      <c r="KZW10" s="9"/>
      <c r="KZX10" s="9"/>
      <c r="KZY10" s="9"/>
      <c r="KZZ10" s="9"/>
      <c r="LAA10" s="9"/>
      <c r="LAB10" s="9"/>
      <c r="LAC10" s="9"/>
      <c r="LAD10" s="9"/>
      <c r="LAE10" s="9"/>
      <c r="LAF10" s="9"/>
      <c r="LAG10" s="9"/>
      <c r="LAH10" s="9"/>
      <c r="LAI10" s="9"/>
      <c r="LAJ10" s="9"/>
      <c r="LAK10" s="9"/>
      <c r="LAL10" s="9"/>
      <c r="LAM10" s="9"/>
      <c r="LAN10" s="9"/>
      <c r="LAO10" s="9"/>
      <c r="LAP10" s="9"/>
      <c r="LAQ10" s="9"/>
      <c r="LAR10" s="9"/>
      <c r="LAS10" s="9"/>
      <c r="LAT10" s="9"/>
      <c r="LAU10" s="9"/>
      <c r="LAV10" s="9"/>
      <c r="LAW10" s="9"/>
      <c r="LAX10" s="9"/>
      <c r="LAY10" s="9"/>
      <c r="LAZ10" s="9"/>
      <c r="LBA10" s="9"/>
      <c r="LBB10" s="9"/>
      <c r="LBC10" s="9"/>
      <c r="LBD10" s="9"/>
      <c r="LBE10" s="9"/>
      <c r="LBF10" s="9"/>
      <c r="LBG10" s="9"/>
      <c r="LBH10" s="9"/>
      <c r="LBI10" s="9"/>
      <c r="LBJ10" s="9"/>
      <c r="LBK10" s="9"/>
      <c r="LBL10" s="9"/>
      <c r="LBM10" s="9"/>
      <c r="LBN10" s="9"/>
      <c r="LBO10" s="9"/>
      <c r="LBP10" s="9"/>
      <c r="LBQ10" s="9"/>
      <c r="LBR10" s="9"/>
      <c r="LBS10" s="9"/>
      <c r="LBT10" s="9"/>
      <c r="LBU10" s="9"/>
      <c r="LBV10" s="9"/>
      <c r="LBW10" s="9"/>
      <c r="LBX10" s="9"/>
      <c r="LBY10" s="9"/>
      <c r="LBZ10" s="9"/>
      <c r="LCA10" s="9"/>
      <c r="LCB10" s="9"/>
      <c r="LCC10" s="9"/>
      <c r="LCD10" s="9"/>
      <c r="LCE10" s="9"/>
      <c r="LCF10" s="9"/>
      <c r="LCG10" s="9"/>
      <c r="LCH10" s="9"/>
      <c r="LCI10" s="9"/>
      <c r="LCJ10" s="9"/>
      <c r="LCK10" s="9"/>
      <c r="LCL10" s="9"/>
      <c r="LCM10" s="9"/>
      <c r="LCN10" s="9"/>
      <c r="LCO10" s="9"/>
      <c r="LCP10" s="9"/>
      <c r="LCQ10" s="9"/>
      <c r="LCR10" s="9"/>
      <c r="LCS10" s="9"/>
      <c r="LCT10" s="9"/>
      <c r="LCU10" s="9"/>
      <c r="LCV10" s="9"/>
      <c r="LCW10" s="9"/>
      <c r="LCX10" s="9"/>
      <c r="LCY10" s="9"/>
      <c r="LCZ10" s="9"/>
      <c r="LDA10" s="9"/>
      <c r="LDB10" s="9"/>
      <c r="LDC10" s="9"/>
      <c r="LDD10" s="9"/>
      <c r="LDE10" s="9"/>
      <c r="LDF10" s="9"/>
      <c r="LDG10" s="9"/>
      <c r="LDH10" s="9"/>
      <c r="LDI10" s="9"/>
      <c r="LDJ10" s="9"/>
      <c r="LDK10" s="9"/>
      <c r="LDL10" s="9"/>
      <c r="LDM10" s="9"/>
      <c r="LDN10" s="9"/>
      <c r="LDO10" s="9"/>
      <c r="LDP10" s="9"/>
      <c r="LDQ10" s="9"/>
      <c r="LDR10" s="9"/>
      <c r="LDS10" s="9"/>
      <c r="LDT10" s="9"/>
      <c r="LDU10" s="9"/>
      <c r="LDV10" s="9"/>
      <c r="LDW10" s="9"/>
      <c r="LDX10" s="9"/>
      <c r="LDY10" s="9"/>
      <c r="LDZ10" s="9"/>
      <c r="LEA10" s="9"/>
      <c r="LEB10" s="9"/>
      <c r="LEC10" s="9"/>
      <c r="LED10" s="9"/>
      <c r="LEE10" s="9"/>
      <c r="LEF10" s="9"/>
      <c r="LEG10" s="9"/>
      <c r="LEH10" s="9"/>
      <c r="LEI10" s="9"/>
      <c r="LEJ10" s="9"/>
      <c r="LEK10" s="9"/>
      <c r="LEL10" s="9"/>
      <c r="LEM10" s="9"/>
      <c r="LEN10" s="9"/>
      <c r="LEO10" s="9"/>
      <c r="LEP10" s="9"/>
      <c r="LEQ10" s="9"/>
      <c r="LER10" s="9"/>
      <c r="LES10" s="9"/>
      <c r="LET10" s="9"/>
      <c r="LEU10" s="9"/>
      <c r="LEV10" s="9"/>
      <c r="LEW10" s="9"/>
      <c r="LEX10" s="9"/>
      <c r="LEY10" s="9"/>
      <c r="LEZ10" s="9"/>
      <c r="LFA10" s="9"/>
      <c r="LFB10" s="9"/>
      <c r="LFC10" s="9"/>
      <c r="LFD10" s="9"/>
      <c r="LFE10" s="9"/>
      <c r="LFF10" s="9"/>
      <c r="LFG10" s="9"/>
      <c r="LFH10" s="9"/>
      <c r="LFI10" s="9"/>
      <c r="LFJ10" s="9"/>
      <c r="LFK10" s="9"/>
      <c r="LFL10" s="9"/>
      <c r="LFM10" s="9"/>
      <c r="LFN10" s="9"/>
      <c r="LFO10" s="9"/>
      <c r="LFP10" s="9"/>
      <c r="LFQ10" s="9"/>
      <c r="LFR10" s="9"/>
      <c r="LFS10" s="9"/>
      <c r="LFT10" s="9"/>
      <c r="LFU10" s="9"/>
      <c r="LFV10" s="9"/>
      <c r="LFW10" s="9"/>
      <c r="LFX10" s="9"/>
      <c r="LFY10" s="9"/>
      <c r="LFZ10" s="9"/>
      <c r="LGA10" s="9"/>
      <c r="LGB10" s="9"/>
      <c r="LGC10" s="9"/>
      <c r="LGD10" s="9"/>
      <c r="LGE10" s="9"/>
      <c r="LGF10" s="9"/>
      <c r="LGG10" s="9"/>
      <c r="LGH10" s="9"/>
      <c r="LGI10" s="9"/>
      <c r="LGJ10" s="9"/>
      <c r="LGK10" s="9"/>
      <c r="LGL10" s="9"/>
      <c r="LGM10" s="9"/>
      <c r="LGN10" s="9"/>
      <c r="LGO10" s="9"/>
      <c r="LGP10" s="9"/>
      <c r="LGQ10" s="9"/>
      <c r="LGR10" s="9"/>
      <c r="LGS10" s="9"/>
      <c r="LGT10" s="9"/>
      <c r="LGU10" s="9"/>
      <c r="LGV10" s="9"/>
      <c r="LGW10" s="9"/>
      <c r="LGX10" s="9"/>
      <c r="LGY10" s="9"/>
      <c r="LGZ10" s="9"/>
      <c r="LHA10" s="9"/>
      <c r="LHB10" s="9"/>
      <c r="LHC10" s="9"/>
      <c r="LHD10" s="9"/>
      <c r="LHE10" s="9"/>
      <c r="LHF10" s="9"/>
      <c r="LHG10" s="9"/>
      <c r="LHH10" s="9"/>
      <c r="LHI10" s="9"/>
      <c r="LHJ10" s="9"/>
      <c r="LHK10" s="9"/>
      <c r="LHL10" s="9"/>
      <c r="LHM10" s="9"/>
      <c r="LHN10" s="9"/>
      <c r="LHO10" s="9"/>
      <c r="LHP10" s="9"/>
      <c r="LHQ10" s="9"/>
      <c r="LHR10" s="9"/>
      <c r="LHS10" s="9"/>
      <c r="LHT10" s="9"/>
      <c r="LHU10" s="9"/>
      <c r="LHV10" s="9"/>
      <c r="LHW10" s="9"/>
      <c r="LHX10" s="9"/>
      <c r="LHY10" s="9"/>
      <c r="LHZ10" s="9"/>
      <c r="LIA10" s="9"/>
      <c r="LIB10" s="9"/>
      <c r="LIC10" s="9"/>
      <c r="LID10" s="9"/>
      <c r="LIE10" s="9"/>
      <c r="LIF10" s="9"/>
      <c r="LIG10" s="9"/>
      <c r="LIH10" s="9"/>
      <c r="LII10" s="9"/>
      <c r="LIJ10" s="9"/>
      <c r="LIK10" s="9"/>
      <c r="LIL10" s="9"/>
      <c r="LIM10" s="9"/>
      <c r="LIN10" s="9"/>
      <c r="LIO10" s="9"/>
      <c r="LIP10" s="9"/>
      <c r="LIQ10" s="9"/>
      <c r="LIR10" s="9"/>
      <c r="LIS10" s="9"/>
      <c r="LIT10" s="9"/>
      <c r="LIU10" s="9"/>
      <c r="LIV10" s="9"/>
      <c r="LIW10" s="9"/>
      <c r="LIX10" s="9"/>
      <c r="LIY10" s="9"/>
      <c r="LIZ10" s="9"/>
      <c r="LJA10" s="9"/>
      <c r="LJB10" s="9"/>
      <c r="LJC10" s="9"/>
      <c r="LJD10" s="9"/>
      <c r="LJE10" s="9"/>
      <c r="LJF10" s="9"/>
      <c r="LJG10" s="9"/>
      <c r="LJH10" s="9"/>
      <c r="LJI10" s="9"/>
      <c r="LJJ10" s="9"/>
      <c r="LJK10" s="9"/>
      <c r="LJL10" s="9"/>
      <c r="LJM10" s="9"/>
      <c r="LJN10" s="9"/>
      <c r="LJO10" s="9"/>
      <c r="LJP10" s="9"/>
      <c r="LJQ10" s="9"/>
      <c r="LJR10" s="9"/>
      <c r="LJS10" s="9"/>
      <c r="LJT10" s="9"/>
      <c r="LJU10" s="9"/>
      <c r="LJV10" s="9"/>
      <c r="LJW10" s="9"/>
      <c r="LJX10" s="9"/>
      <c r="LJY10" s="9"/>
      <c r="LJZ10" s="9"/>
      <c r="LKA10" s="9"/>
      <c r="LKB10" s="9"/>
      <c r="LKC10" s="9"/>
      <c r="LKD10" s="9"/>
      <c r="LKE10" s="9"/>
      <c r="LKF10" s="9"/>
      <c r="LKG10" s="9"/>
      <c r="LKH10" s="9"/>
      <c r="LKI10" s="9"/>
      <c r="LKJ10" s="9"/>
      <c r="LKK10" s="9"/>
      <c r="LKL10" s="9"/>
      <c r="LKM10" s="9"/>
      <c r="LKN10" s="9"/>
      <c r="LKO10" s="9"/>
      <c r="LKP10" s="9"/>
      <c r="LKQ10" s="9"/>
      <c r="LKR10" s="9"/>
      <c r="LKS10" s="9"/>
      <c r="LKT10" s="9"/>
      <c r="LKU10" s="9"/>
      <c r="LKV10" s="9"/>
      <c r="LKW10" s="9"/>
      <c r="LKX10" s="9"/>
      <c r="LKY10" s="9"/>
      <c r="LKZ10" s="9"/>
      <c r="LLA10" s="9"/>
      <c r="LLB10" s="9"/>
      <c r="LLC10" s="9"/>
      <c r="LLD10" s="9"/>
      <c r="LLE10" s="9"/>
      <c r="LLF10" s="9"/>
      <c r="LLG10" s="9"/>
      <c r="LLH10" s="9"/>
      <c r="LLI10" s="9"/>
      <c r="LLJ10" s="9"/>
      <c r="LLK10" s="9"/>
      <c r="LLL10" s="9"/>
      <c r="LLM10" s="9"/>
      <c r="LLN10" s="9"/>
      <c r="LLO10" s="9"/>
      <c r="LLP10" s="9"/>
      <c r="LLQ10" s="9"/>
      <c r="LLR10" s="9"/>
      <c r="LLS10" s="9"/>
      <c r="LLT10" s="9"/>
      <c r="LLU10" s="9"/>
      <c r="LLV10" s="9"/>
      <c r="LLW10" s="9"/>
      <c r="LLX10" s="9"/>
      <c r="LLY10" s="9"/>
      <c r="LLZ10" s="9"/>
      <c r="LMA10" s="9"/>
      <c r="LMB10" s="9"/>
      <c r="LMC10" s="9"/>
      <c r="LMD10" s="9"/>
      <c r="LME10" s="9"/>
      <c r="LMF10" s="9"/>
      <c r="LMG10" s="9"/>
      <c r="LMH10" s="9"/>
      <c r="LMI10" s="9"/>
      <c r="LMJ10" s="9"/>
      <c r="LMK10" s="9"/>
      <c r="LML10" s="9"/>
      <c r="LMM10" s="9"/>
      <c r="LMN10" s="9"/>
      <c r="LMO10" s="9"/>
      <c r="LMP10" s="9"/>
      <c r="LMQ10" s="9"/>
      <c r="LMR10" s="9"/>
      <c r="LMS10" s="9"/>
      <c r="LMT10" s="9"/>
      <c r="LMU10" s="9"/>
      <c r="LMV10" s="9"/>
      <c r="LMW10" s="9"/>
      <c r="LMX10" s="9"/>
      <c r="LMY10" s="9"/>
      <c r="LMZ10" s="9"/>
      <c r="LNA10" s="9"/>
      <c r="LNB10" s="9"/>
      <c r="LNC10" s="9"/>
      <c r="LND10" s="9"/>
      <c r="LNE10" s="9"/>
      <c r="LNF10" s="9"/>
      <c r="LNG10" s="9"/>
      <c r="LNH10" s="9"/>
      <c r="LNI10" s="9"/>
      <c r="LNJ10" s="9"/>
      <c r="LNK10" s="9"/>
      <c r="LNL10" s="9"/>
      <c r="LNM10" s="9"/>
      <c r="LNN10" s="9"/>
      <c r="LNO10" s="9"/>
      <c r="LNP10" s="9"/>
      <c r="LNQ10" s="9"/>
      <c r="LNR10" s="9"/>
      <c r="LNS10" s="9"/>
      <c r="LNT10" s="9"/>
      <c r="LNU10" s="9"/>
      <c r="LNV10" s="9"/>
      <c r="LNW10" s="9"/>
      <c r="LNX10" s="9"/>
      <c r="LNY10" s="9"/>
      <c r="LNZ10" s="9"/>
      <c r="LOA10" s="9"/>
      <c r="LOB10" s="9"/>
      <c r="LOC10" s="9"/>
      <c r="LOD10" s="9"/>
      <c r="LOE10" s="9"/>
      <c r="LOF10" s="9"/>
      <c r="LOG10" s="9"/>
      <c r="LOH10" s="9"/>
      <c r="LOI10" s="9"/>
      <c r="LOJ10" s="9"/>
      <c r="LOK10" s="9"/>
      <c r="LOL10" s="9"/>
      <c r="LOM10" s="9"/>
      <c r="LON10" s="9"/>
      <c r="LOO10" s="9"/>
      <c r="LOP10" s="9"/>
      <c r="LOQ10" s="9"/>
      <c r="LOR10" s="9"/>
      <c r="LOS10" s="9"/>
      <c r="LOT10" s="9"/>
      <c r="LOU10" s="9"/>
      <c r="LOV10" s="9"/>
      <c r="LOW10" s="9"/>
      <c r="LOX10" s="9"/>
      <c r="LOY10" s="9"/>
      <c r="LOZ10" s="9"/>
      <c r="LPA10" s="9"/>
      <c r="LPB10" s="9"/>
      <c r="LPC10" s="9"/>
      <c r="LPD10" s="9"/>
      <c r="LPE10" s="9"/>
      <c r="LPF10" s="9"/>
      <c r="LPG10" s="9"/>
      <c r="LPH10" s="9"/>
      <c r="LPI10" s="9"/>
      <c r="LPJ10" s="9"/>
      <c r="LPK10" s="9"/>
      <c r="LPL10" s="9"/>
      <c r="LPM10" s="9"/>
      <c r="LPN10" s="9"/>
      <c r="LPO10" s="9"/>
      <c r="LPP10" s="9"/>
      <c r="LPQ10" s="9"/>
      <c r="LPR10" s="9"/>
      <c r="LPS10" s="9"/>
      <c r="LPT10" s="9"/>
      <c r="LPU10" s="9"/>
      <c r="LPV10" s="9"/>
      <c r="LPW10" s="9"/>
      <c r="LPX10" s="9"/>
      <c r="LPY10" s="9"/>
      <c r="LPZ10" s="9"/>
      <c r="LQA10" s="9"/>
      <c r="LQB10" s="9"/>
      <c r="LQC10" s="9"/>
      <c r="LQD10" s="9"/>
      <c r="LQE10" s="9"/>
      <c r="LQF10" s="9"/>
      <c r="LQG10" s="9"/>
      <c r="LQH10" s="9"/>
      <c r="LQI10" s="9"/>
      <c r="LQJ10" s="9"/>
      <c r="LQK10" s="9"/>
      <c r="LQL10" s="9"/>
      <c r="LQM10" s="9"/>
      <c r="LQN10" s="9"/>
      <c r="LQO10" s="9"/>
      <c r="LQP10" s="9"/>
      <c r="LQQ10" s="9"/>
      <c r="LQR10" s="9"/>
      <c r="LQS10" s="9"/>
      <c r="LQT10" s="9"/>
      <c r="LQU10" s="9"/>
      <c r="LQV10" s="9"/>
      <c r="LQW10" s="9"/>
      <c r="LQX10" s="9"/>
      <c r="LQY10" s="9"/>
      <c r="LQZ10" s="9"/>
      <c r="LRA10" s="9"/>
      <c r="LRB10" s="9"/>
      <c r="LRC10" s="9"/>
      <c r="LRD10" s="9"/>
      <c r="LRE10" s="9"/>
      <c r="LRF10" s="9"/>
      <c r="LRG10" s="9"/>
      <c r="LRH10" s="9"/>
      <c r="LRI10" s="9"/>
      <c r="LRJ10" s="9"/>
      <c r="LRK10" s="9"/>
      <c r="LRL10" s="9"/>
      <c r="LRM10" s="9"/>
      <c r="LRN10" s="9"/>
      <c r="LRO10" s="9"/>
      <c r="LRP10" s="9"/>
      <c r="LRQ10" s="9"/>
      <c r="LRR10" s="9"/>
      <c r="LRS10" s="9"/>
      <c r="LRT10" s="9"/>
      <c r="LRU10" s="9"/>
      <c r="LRV10" s="9"/>
      <c r="LRW10" s="9"/>
      <c r="LRX10" s="9"/>
      <c r="LRY10" s="9"/>
      <c r="LRZ10" s="9"/>
      <c r="LSA10" s="9"/>
      <c r="LSB10" s="9"/>
      <c r="LSC10" s="9"/>
      <c r="LSD10" s="9"/>
      <c r="LSE10" s="9"/>
      <c r="LSF10" s="9"/>
      <c r="LSG10" s="9"/>
      <c r="LSH10" s="9"/>
      <c r="LSI10" s="9"/>
      <c r="LSJ10" s="9"/>
      <c r="LSK10" s="9"/>
      <c r="LSL10" s="9"/>
      <c r="LSM10" s="9"/>
      <c r="LSN10" s="9"/>
      <c r="LSO10" s="9"/>
      <c r="LSP10" s="9"/>
      <c r="LSQ10" s="9"/>
      <c r="LSR10" s="9"/>
      <c r="LSS10" s="9"/>
      <c r="LST10" s="9"/>
      <c r="LSU10" s="9"/>
      <c r="LSV10" s="9"/>
      <c r="LSW10" s="9"/>
      <c r="LSX10" s="9"/>
      <c r="LSY10" s="9"/>
      <c r="LSZ10" s="9"/>
      <c r="LTA10" s="9"/>
      <c r="LTB10" s="9"/>
      <c r="LTC10" s="9"/>
      <c r="LTD10" s="9"/>
      <c r="LTE10" s="9"/>
      <c r="LTF10" s="9"/>
      <c r="LTG10" s="9"/>
      <c r="LTH10" s="9"/>
      <c r="LTI10" s="9"/>
      <c r="LTJ10" s="9"/>
      <c r="LTK10" s="9"/>
      <c r="LTL10" s="9"/>
      <c r="LTM10" s="9"/>
      <c r="LTN10" s="9"/>
      <c r="LTO10" s="9"/>
      <c r="LTP10" s="9"/>
      <c r="LTQ10" s="9"/>
      <c r="LTR10" s="9"/>
      <c r="LTS10" s="9"/>
      <c r="LTT10" s="9"/>
      <c r="LTU10" s="9"/>
      <c r="LTV10" s="9"/>
      <c r="LTW10" s="9"/>
      <c r="LTX10" s="9"/>
      <c r="LTY10" s="9"/>
      <c r="LTZ10" s="9"/>
      <c r="LUA10" s="9"/>
      <c r="LUB10" s="9"/>
      <c r="LUC10" s="9"/>
      <c r="LUD10" s="9"/>
      <c r="LUE10" s="9"/>
      <c r="LUF10" s="9"/>
      <c r="LUG10" s="9"/>
      <c r="LUH10" s="9"/>
      <c r="LUI10" s="9"/>
      <c r="LUJ10" s="9"/>
      <c r="LUK10" s="9"/>
      <c r="LUL10" s="9"/>
      <c r="LUM10" s="9"/>
      <c r="LUN10" s="9"/>
      <c r="LUO10" s="9"/>
      <c r="LUP10" s="9"/>
      <c r="LUQ10" s="9"/>
      <c r="LUR10" s="9"/>
      <c r="LUS10" s="9"/>
      <c r="LUT10" s="9"/>
      <c r="LUU10" s="9"/>
      <c r="LUV10" s="9"/>
      <c r="LUW10" s="9"/>
      <c r="LUX10" s="9"/>
      <c r="LUY10" s="9"/>
      <c r="LUZ10" s="9"/>
      <c r="LVA10" s="9"/>
      <c r="LVB10" s="9"/>
      <c r="LVC10" s="9"/>
      <c r="LVD10" s="9"/>
      <c r="LVE10" s="9"/>
      <c r="LVF10" s="9"/>
      <c r="LVG10" s="9"/>
      <c r="LVH10" s="9"/>
      <c r="LVI10" s="9"/>
      <c r="LVJ10" s="9"/>
      <c r="LVK10" s="9"/>
      <c r="LVL10" s="9"/>
      <c r="LVM10" s="9"/>
      <c r="LVN10" s="9"/>
      <c r="LVO10" s="9"/>
      <c r="LVP10" s="9"/>
      <c r="LVQ10" s="9"/>
      <c r="LVR10" s="9"/>
      <c r="LVS10" s="9"/>
      <c r="LVT10" s="9"/>
      <c r="LVU10" s="9"/>
      <c r="LVV10" s="9"/>
      <c r="LVW10" s="9"/>
      <c r="LVX10" s="9"/>
      <c r="LVY10" s="9"/>
      <c r="LVZ10" s="9"/>
      <c r="LWA10" s="9"/>
      <c r="LWB10" s="9"/>
      <c r="LWC10" s="9"/>
      <c r="LWD10" s="9"/>
      <c r="LWE10" s="9"/>
      <c r="LWF10" s="9"/>
      <c r="LWG10" s="9"/>
      <c r="LWH10" s="9"/>
      <c r="LWI10" s="9"/>
      <c r="LWJ10" s="9"/>
      <c r="LWK10" s="9"/>
      <c r="LWL10" s="9"/>
      <c r="LWM10" s="9"/>
      <c r="LWN10" s="9"/>
      <c r="LWO10" s="9"/>
      <c r="LWP10" s="9"/>
      <c r="LWQ10" s="9"/>
      <c r="LWR10" s="9"/>
      <c r="LWS10" s="9"/>
      <c r="LWT10" s="9"/>
      <c r="LWU10" s="9"/>
      <c r="LWV10" s="9"/>
      <c r="LWW10" s="9"/>
      <c r="LWX10" s="9"/>
      <c r="LWY10" s="9"/>
      <c r="LWZ10" s="9"/>
      <c r="LXA10" s="9"/>
      <c r="LXB10" s="9"/>
      <c r="LXC10" s="9"/>
      <c r="LXD10" s="9"/>
      <c r="LXE10" s="9"/>
      <c r="LXF10" s="9"/>
      <c r="LXG10" s="9"/>
      <c r="LXH10" s="9"/>
      <c r="LXI10" s="9"/>
      <c r="LXJ10" s="9"/>
      <c r="LXK10" s="9"/>
      <c r="LXL10" s="9"/>
      <c r="LXM10" s="9"/>
      <c r="LXN10" s="9"/>
      <c r="LXO10" s="9"/>
      <c r="LXP10" s="9"/>
      <c r="LXQ10" s="9"/>
      <c r="LXR10" s="9"/>
      <c r="LXS10" s="9"/>
      <c r="LXT10" s="9"/>
      <c r="LXU10" s="9"/>
      <c r="LXV10" s="9"/>
      <c r="LXW10" s="9"/>
      <c r="LXX10" s="9"/>
      <c r="LXY10" s="9"/>
      <c r="LXZ10" s="9"/>
      <c r="LYA10" s="9"/>
      <c r="LYB10" s="9"/>
      <c r="LYC10" s="9"/>
      <c r="LYD10" s="9"/>
      <c r="LYE10" s="9"/>
      <c r="LYF10" s="9"/>
      <c r="LYG10" s="9"/>
      <c r="LYH10" s="9"/>
      <c r="LYI10" s="9"/>
      <c r="LYJ10" s="9"/>
      <c r="LYK10" s="9"/>
      <c r="LYL10" s="9"/>
      <c r="LYM10" s="9"/>
      <c r="LYN10" s="9"/>
      <c r="LYO10" s="9"/>
      <c r="LYP10" s="9"/>
      <c r="LYQ10" s="9"/>
      <c r="LYR10" s="9"/>
      <c r="LYS10" s="9"/>
      <c r="LYT10" s="9"/>
      <c r="LYU10" s="9"/>
      <c r="LYV10" s="9"/>
      <c r="LYW10" s="9"/>
      <c r="LYX10" s="9"/>
      <c r="LYY10" s="9"/>
      <c r="LYZ10" s="9"/>
      <c r="LZA10" s="9"/>
      <c r="LZB10" s="9"/>
      <c r="LZC10" s="9"/>
      <c r="LZD10" s="9"/>
      <c r="LZE10" s="9"/>
      <c r="LZF10" s="9"/>
      <c r="LZG10" s="9"/>
      <c r="LZH10" s="9"/>
      <c r="LZI10" s="9"/>
      <c r="LZJ10" s="9"/>
      <c r="LZK10" s="9"/>
      <c r="LZL10" s="9"/>
      <c r="LZM10" s="9"/>
      <c r="LZN10" s="9"/>
      <c r="LZO10" s="9"/>
      <c r="LZP10" s="9"/>
      <c r="LZQ10" s="9"/>
      <c r="LZR10" s="9"/>
      <c r="LZS10" s="9"/>
      <c r="LZT10" s="9"/>
      <c r="LZU10" s="9"/>
      <c r="LZV10" s="9"/>
      <c r="LZW10" s="9"/>
      <c r="LZX10" s="9"/>
      <c r="LZY10" s="9"/>
      <c r="LZZ10" s="9"/>
      <c r="MAA10" s="9"/>
      <c r="MAB10" s="9"/>
      <c r="MAC10" s="9"/>
      <c r="MAD10" s="9"/>
      <c r="MAE10" s="9"/>
      <c r="MAF10" s="9"/>
      <c r="MAG10" s="9"/>
      <c r="MAH10" s="9"/>
      <c r="MAI10" s="9"/>
      <c r="MAJ10" s="9"/>
      <c r="MAK10" s="9"/>
      <c r="MAL10" s="9"/>
      <c r="MAM10" s="9"/>
      <c r="MAN10" s="9"/>
      <c r="MAO10" s="9"/>
      <c r="MAP10" s="9"/>
      <c r="MAQ10" s="9"/>
      <c r="MAR10" s="9"/>
      <c r="MAS10" s="9"/>
      <c r="MAT10" s="9"/>
      <c r="MAU10" s="9"/>
      <c r="MAV10" s="9"/>
      <c r="MAW10" s="9"/>
      <c r="MAX10" s="9"/>
      <c r="MAY10" s="9"/>
      <c r="MAZ10" s="9"/>
      <c r="MBA10" s="9"/>
      <c r="MBB10" s="9"/>
      <c r="MBC10" s="9"/>
      <c r="MBD10" s="9"/>
      <c r="MBE10" s="9"/>
      <c r="MBF10" s="9"/>
      <c r="MBG10" s="9"/>
      <c r="MBH10" s="9"/>
      <c r="MBI10" s="9"/>
      <c r="MBJ10" s="9"/>
      <c r="MBK10" s="9"/>
      <c r="MBL10" s="9"/>
      <c r="MBM10" s="9"/>
      <c r="MBN10" s="9"/>
      <c r="MBO10" s="9"/>
      <c r="MBP10" s="9"/>
      <c r="MBQ10" s="9"/>
      <c r="MBR10" s="9"/>
      <c r="MBS10" s="9"/>
      <c r="MBT10" s="9"/>
      <c r="MBU10" s="9"/>
      <c r="MBV10" s="9"/>
      <c r="MBW10" s="9"/>
      <c r="MBX10" s="9"/>
      <c r="MBY10" s="9"/>
      <c r="MBZ10" s="9"/>
      <c r="MCA10" s="9"/>
      <c r="MCB10" s="9"/>
      <c r="MCC10" s="9"/>
      <c r="MCD10" s="9"/>
      <c r="MCE10" s="9"/>
      <c r="MCF10" s="9"/>
      <c r="MCG10" s="9"/>
      <c r="MCH10" s="9"/>
      <c r="MCI10" s="9"/>
      <c r="MCJ10" s="9"/>
      <c r="MCK10" s="9"/>
      <c r="MCL10" s="9"/>
      <c r="MCM10" s="9"/>
      <c r="MCN10" s="9"/>
      <c r="MCO10" s="9"/>
      <c r="MCP10" s="9"/>
      <c r="MCQ10" s="9"/>
      <c r="MCR10" s="9"/>
      <c r="MCS10" s="9"/>
      <c r="MCT10" s="9"/>
      <c r="MCU10" s="9"/>
      <c r="MCV10" s="9"/>
      <c r="MCW10" s="9"/>
      <c r="MCX10" s="9"/>
      <c r="MCY10" s="9"/>
      <c r="MCZ10" s="9"/>
      <c r="MDA10" s="9"/>
      <c r="MDB10" s="9"/>
      <c r="MDC10" s="9"/>
      <c r="MDD10" s="9"/>
      <c r="MDE10" s="9"/>
      <c r="MDF10" s="9"/>
      <c r="MDG10" s="9"/>
      <c r="MDH10" s="9"/>
      <c r="MDI10" s="9"/>
      <c r="MDJ10" s="9"/>
      <c r="MDK10" s="9"/>
      <c r="MDL10" s="9"/>
      <c r="MDM10" s="9"/>
      <c r="MDN10" s="9"/>
      <c r="MDO10" s="9"/>
      <c r="MDP10" s="9"/>
      <c r="MDQ10" s="9"/>
      <c r="MDR10" s="9"/>
      <c r="MDS10" s="9"/>
      <c r="MDT10" s="9"/>
      <c r="MDU10" s="9"/>
      <c r="MDV10" s="9"/>
      <c r="MDW10" s="9"/>
      <c r="MDX10" s="9"/>
      <c r="MDY10" s="9"/>
      <c r="MDZ10" s="9"/>
      <c r="MEA10" s="9"/>
      <c r="MEB10" s="9"/>
      <c r="MEC10" s="9"/>
      <c r="MED10" s="9"/>
      <c r="MEE10" s="9"/>
      <c r="MEF10" s="9"/>
      <c r="MEG10" s="9"/>
      <c r="MEH10" s="9"/>
      <c r="MEI10" s="9"/>
      <c r="MEJ10" s="9"/>
      <c r="MEK10" s="9"/>
      <c r="MEL10" s="9"/>
      <c r="MEM10" s="9"/>
      <c r="MEN10" s="9"/>
      <c r="MEO10" s="9"/>
      <c r="MEP10" s="9"/>
      <c r="MEQ10" s="9"/>
      <c r="MER10" s="9"/>
      <c r="MES10" s="9"/>
      <c r="MET10" s="9"/>
      <c r="MEU10" s="9"/>
      <c r="MEV10" s="9"/>
      <c r="MEW10" s="9"/>
      <c r="MEX10" s="9"/>
      <c r="MEY10" s="9"/>
      <c r="MEZ10" s="9"/>
      <c r="MFA10" s="9"/>
      <c r="MFB10" s="9"/>
      <c r="MFC10" s="9"/>
      <c r="MFD10" s="9"/>
      <c r="MFE10" s="9"/>
      <c r="MFF10" s="9"/>
      <c r="MFG10" s="9"/>
      <c r="MFH10" s="9"/>
      <c r="MFI10" s="9"/>
      <c r="MFJ10" s="9"/>
      <c r="MFK10" s="9"/>
      <c r="MFL10" s="9"/>
      <c r="MFM10" s="9"/>
      <c r="MFN10" s="9"/>
      <c r="MFO10" s="9"/>
      <c r="MFP10" s="9"/>
      <c r="MFQ10" s="9"/>
      <c r="MFR10" s="9"/>
      <c r="MFS10" s="9"/>
      <c r="MFT10" s="9"/>
      <c r="MFU10" s="9"/>
      <c r="MFV10" s="9"/>
      <c r="MFW10" s="9"/>
      <c r="MFX10" s="9"/>
      <c r="MFY10" s="9"/>
      <c r="MFZ10" s="9"/>
      <c r="MGA10" s="9"/>
      <c r="MGB10" s="9"/>
      <c r="MGC10" s="9"/>
      <c r="MGD10" s="9"/>
      <c r="MGE10" s="9"/>
      <c r="MGF10" s="9"/>
      <c r="MGG10" s="9"/>
      <c r="MGH10" s="9"/>
      <c r="MGI10" s="9"/>
      <c r="MGJ10" s="9"/>
      <c r="MGK10" s="9"/>
      <c r="MGL10" s="9"/>
      <c r="MGM10" s="9"/>
      <c r="MGN10" s="9"/>
      <c r="MGO10" s="9"/>
      <c r="MGP10" s="9"/>
      <c r="MGQ10" s="9"/>
      <c r="MGR10" s="9"/>
      <c r="MGS10" s="9"/>
      <c r="MGT10" s="9"/>
      <c r="MGU10" s="9"/>
      <c r="MGV10" s="9"/>
      <c r="MGW10" s="9"/>
      <c r="MGX10" s="9"/>
      <c r="MGY10" s="9"/>
      <c r="MGZ10" s="9"/>
      <c r="MHA10" s="9"/>
      <c r="MHB10" s="9"/>
      <c r="MHC10" s="9"/>
      <c r="MHD10" s="9"/>
      <c r="MHE10" s="9"/>
      <c r="MHF10" s="9"/>
      <c r="MHG10" s="9"/>
      <c r="MHH10" s="9"/>
      <c r="MHI10" s="9"/>
      <c r="MHJ10" s="9"/>
      <c r="MHK10" s="9"/>
      <c r="MHL10" s="9"/>
      <c r="MHM10" s="9"/>
      <c r="MHN10" s="9"/>
      <c r="MHO10" s="9"/>
      <c r="MHP10" s="9"/>
      <c r="MHQ10" s="9"/>
      <c r="MHR10" s="9"/>
      <c r="MHS10" s="9"/>
      <c r="MHT10" s="9"/>
      <c r="MHU10" s="9"/>
      <c r="MHV10" s="9"/>
      <c r="MHW10" s="9"/>
      <c r="MHX10" s="9"/>
      <c r="MHY10" s="9"/>
      <c r="MHZ10" s="9"/>
      <c r="MIA10" s="9"/>
      <c r="MIB10" s="9"/>
      <c r="MIC10" s="9"/>
      <c r="MID10" s="9"/>
      <c r="MIE10" s="9"/>
      <c r="MIF10" s="9"/>
      <c r="MIG10" s="9"/>
      <c r="MIH10" s="9"/>
      <c r="MII10" s="9"/>
      <c r="MIJ10" s="9"/>
      <c r="MIK10" s="9"/>
      <c r="MIL10" s="9"/>
      <c r="MIM10" s="9"/>
      <c r="MIN10" s="9"/>
      <c r="MIO10" s="9"/>
      <c r="MIP10" s="9"/>
      <c r="MIQ10" s="9"/>
      <c r="MIR10" s="9"/>
      <c r="MIS10" s="9"/>
      <c r="MIT10" s="9"/>
      <c r="MIU10" s="9"/>
      <c r="MIV10" s="9"/>
      <c r="MIW10" s="9"/>
      <c r="MIX10" s="9"/>
      <c r="MIY10" s="9"/>
      <c r="MIZ10" s="9"/>
      <c r="MJA10" s="9"/>
      <c r="MJB10" s="9"/>
      <c r="MJC10" s="9"/>
      <c r="MJD10" s="9"/>
      <c r="MJE10" s="9"/>
      <c r="MJF10" s="9"/>
      <c r="MJG10" s="9"/>
      <c r="MJH10" s="9"/>
      <c r="MJI10" s="9"/>
      <c r="MJJ10" s="9"/>
      <c r="MJK10" s="9"/>
      <c r="MJL10" s="9"/>
      <c r="MJM10" s="9"/>
      <c r="MJN10" s="9"/>
      <c r="MJO10" s="9"/>
      <c r="MJP10" s="9"/>
      <c r="MJQ10" s="9"/>
      <c r="MJR10" s="9"/>
      <c r="MJS10" s="9"/>
      <c r="MJT10" s="9"/>
      <c r="MJU10" s="9"/>
      <c r="MJV10" s="9"/>
      <c r="MJW10" s="9"/>
      <c r="MJX10" s="9"/>
      <c r="MJY10" s="9"/>
      <c r="MJZ10" s="9"/>
      <c r="MKA10" s="9"/>
      <c r="MKB10" s="9"/>
      <c r="MKC10" s="9"/>
      <c r="MKD10" s="9"/>
      <c r="MKE10" s="9"/>
      <c r="MKF10" s="9"/>
      <c r="MKG10" s="9"/>
      <c r="MKH10" s="9"/>
      <c r="MKI10" s="9"/>
      <c r="MKJ10" s="9"/>
      <c r="MKK10" s="9"/>
      <c r="MKL10" s="9"/>
      <c r="MKM10" s="9"/>
      <c r="MKN10" s="9"/>
      <c r="MKO10" s="9"/>
      <c r="MKP10" s="9"/>
      <c r="MKQ10" s="9"/>
      <c r="MKR10" s="9"/>
      <c r="MKS10" s="9"/>
      <c r="MKT10" s="9"/>
      <c r="MKU10" s="9"/>
      <c r="MKV10" s="9"/>
      <c r="MKW10" s="9"/>
      <c r="MKX10" s="9"/>
      <c r="MKY10" s="9"/>
      <c r="MKZ10" s="9"/>
      <c r="MLA10" s="9"/>
      <c r="MLB10" s="9"/>
      <c r="MLC10" s="9"/>
      <c r="MLD10" s="9"/>
      <c r="MLE10" s="9"/>
      <c r="MLF10" s="9"/>
      <c r="MLG10" s="9"/>
      <c r="MLH10" s="9"/>
      <c r="MLI10" s="9"/>
      <c r="MLJ10" s="9"/>
      <c r="MLK10" s="9"/>
      <c r="MLL10" s="9"/>
      <c r="MLM10" s="9"/>
      <c r="MLN10" s="9"/>
      <c r="MLO10" s="9"/>
      <c r="MLP10" s="9"/>
      <c r="MLQ10" s="9"/>
      <c r="MLR10" s="9"/>
      <c r="MLS10" s="9"/>
      <c r="MLT10" s="9"/>
      <c r="MLU10" s="9"/>
      <c r="MLV10" s="9"/>
      <c r="MLW10" s="9"/>
      <c r="MLX10" s="9"/>
      <c r="MLY10" s="9"/>
      <c r="MLZ10" s="9"/>
      <c r="MMA10" s="9"/>
      <c r="MMB10" s="9"/>
      <c r="MMC10" s="9"/>
      <c r="MMD10" s="9"/>
      <c r="MME10" s="9"/>
      <c r="MMF10" s="9"/>
      <c r="MMG10" s="9"/>
      <c r="MMH10" s="9"/>
      <c r="MMI10" s="9"/>
      <c r="MMJ10" s="9"/>
      <c r="MMK10" s="9"/>
      <c r="MML10" s="9"/>
      <c r="MMM10" s="9"/>
      <c r="MMN10" s="9"/>
      <c r="MMO10" s="9"/>
      <c r="MMP10" s="9"/>
      <c r="MMQ10" s="9"/>
      <c r="MMR10" s="9"/>
      <c r="MMS10" s="9"/>
      <c r="MMT10" s="9"/>
      <c r="MMU10" s="9"/>
      <c r="MMV10" s="9"/>
      <c r="MMW10" s="9"/>
      <c r="MMX10" s="9"/>
      <c r="MMY10" s="9"/>
      <c r="MMZ10" s="9"/>
      <c r="MNA10" s="9"/>
      <c r="MNB10" s="9"/>
      <c r="MNC10" s="9"/>
      <c r="MND10" s="9"/>
      <c r="MNE10" s="9"/>
      <c r="MNF10" s="9"/>
      <c r="MNG10" s="9"/>
      <c r="MNH10" s="9"/>
      <c r="MNI10" s="9"/>
      <c r="MNJ10" s="9"/>
      <c r="MNK10" s="9"/>
      <c r="MNL10" s="9"/>
      <c r="MNM10" s="9"/>
      <c r="MNN10" s="9"/>
      <c r="MNO10" s="9"/>
      <c r="MNP10" s="9"/>
      <c r="MNQ10" s="9"/>
      <c r="MNR10" s="9"/>
      <c r="MNS10" s="9"/>
      <c r="MNT10" s="9"/>
      <c r="MNU10" s="9"/>
      <c r="MNV10" s="9"/>
      <c r="MNW10" s="9"/>
      <c r="MNX10" s="9"/>
      <c r="MNY10" s="9"/>
      <c r="MNZ10" s="9"/>
      <c r="MOA10" s="9"/>
      <c r="MOB10" s="9"/>
      <c r="MOC10" s="9"/>
      <c r="MOD10" s="9"/>
      <c r="MOE10" s="9"/>
      <c r="MOF10" s="9"/>
      <c r="MOG10" s="9"/>
      <c r="MOH10" s="9"/>
      <c r="MOI10" s="9"/>
      <c r="MOJ10" s="9"/>
      <c r="MOK10" s="9"/>
      <c r="MOL10" s="9"/>
      <c r="MOM10" s="9"/>
      <c r="MON10" s="9"/>
      <c r="MOO10" s="9"/>
      <c r="MOP10" s="9"/>
      <c r="MOQ10" s="9"/>
      <c r="MOR10" s="9"/>
      <c r="MOS10" s="9"/>
      <c r="MOT10" s="9"/>
      <c r="MOU10" s="9"/>
      <c r="MOV10" s="9"/>
      <c r="MOW10" s="9"/>
      <c r="MOX10" s="9"/>
      <c r="MOY10" s="9"/>
      <c r="MOZ10" s="9"/>
      <c r="MPA10" s="9"/>
      <c r="MPB10" s="9"/>
      <c r="MPC10" s="9"/>
      <c r="MPD10" s="9"/>
      <c r="MPE10" s="9"/>
      <c r="MPF10" s="9"/>
      <c r="MPG10" s="9"/>
      <c r="MPH10" s="9"/>
      <c r="MPI10" s="9"/>
      <c r="MPJ10" s="9"/>
      <c r="MPK10" s="9"/>
      <c r="MPL10" s="9"/>
      <c r="MPM10" s="9"/>
      <c r="MPN10" s="9"/>
      <c r="MPO10" s="9"/>
      <c r="MPP10" s="9"/>
      <c r="MPQ10" s="9"/>
      <c r="MPR10" s="9"/>
      <c r="MPS10" s="9"/>
      <c r="MPT10" s="9"/>
      <c r="MPU10" s="9"/>
      <c r="MPV10" s="9"/>
      <c r="MPW10" s="9"/>
      <c r="MPX10" s="9"/>
      <c r="MPY10" s="9"/>
      <c r="MPZ10" s="9"/>
      <c r="MQA10" s="9"/>
      <c r="MQB10" s="9"/>
      <c r="MQC10" s="9"/>
      <c r="MQD10" s="9"/>
      <c r="MQE10" s="9"/>
      <c r="MQF10" s="9"/>
      <c r="MQG10" s="9"/>
      <c r="MQH10" s="9"/>
      <c r="MQI10" s="9"/>
      <c r="MQJ10" s="9"/>
      <c r="MQK10" s="9"/>
      <c r="MQL10" s="9"/>
      <c r="MQM10" s="9"/>
      <c r="MQN10" s="9"/>
      <c r="MQO10" s="9"/>
      <c r="MQP10" s="9"/>
      <c r="MQQ10" s="9"/>
      <c r="MQR10" s="9"/>
      <c r="MQS10" s="9"/>
      <c r="MQT10" s="9"/>
      <c r="MQU10" s="9"/>
      <c r="MQV10" s="9"/>
      <c r="MQW10" s="9"/>
      <c r="MQX10" s="9"/>
      <c r="MQY10" s="9"/>
      <c r="MQZ10" s="9"/>
      <c r="MRA10" s="9"/>
      <c r="MRB10" s="9"/>
      <c r="MRC10" s="9"/>
      <c r="MRD10" s="9"/>
      <c r="MRE10" s="9"/>
      <c r="MRF10" s="9"/>
      <c r="MRG10" s="9"/>
      <c r="MRH10" s="9"/>
      <c r="MRI10" s="9"/>
      <c r="MRJ10" s="9"/>
      <c r="MRK10" s="9"/>
      <c r="MRL10" s="9"/>
      <c r="MRM10" s="9"/>
      <c r="MRN10" s="9"/>
      <c r="MRO10" s="9"/>
      <c r="MRP10" s="9"/>
      <c r="MRQ10" s="9"/>
      <c r="MRR10" s="9"/>
      <c r="MRS10" s="9"/>
      <c r="MRT10" s="9"/>
      <c r="MRU10" s="9"/>
      <c r="MRV10" s="9"/>
      <c r="MRW10" s="9"/>
      <c r="MRX10" s="9"/>
      <c r="MRY10" s="9"/>
      <c r="MRZ10" s="9"/>
      <c r="MSA10" s="9"/>
      <c r="MSB10" s="9"/>
      <c r="MSC10" s="9"/>
      <c r="MSD10" s="9"/>
      <c r="MSE10" s="9"/>
      <c r="MSF10" s="9"/>
      <c r="MSG10" s="9"/>
      <c r="MSH10" s="9"/>
      <c r="MSI10" s="9"/>
      <c r="MSJ10" s="9"/>
      <c r="MSK10" s="9"/>
      <c r="MSL10" s="9"/>
      <c r="MSM10" s="9"/>
      <c r="MSN10" s="9"/>
      <c r="MSO10" s="9"/>
      <c r="MSP10" s="9"/>
      <c r="MSQ10" s="9"/>
      <c r="MSR10" s="9"/>
      <c r="MSS10" s="9"/>
      <c r="MST10" s="9"/>
      <c r="MSU10" s="9"/>
      <c r="MSV10" s="9"/>
      <c r="MSW10" s="9"/>
      <c r="MSX10" s="9"/>
      <c r="MSY10" s="9"/>
      <c r="MSZ10" s="9"/>
      <c r="MTA10" s="9"/>
      <c r="MTB10" s="9"/>
      <c r="MTC10" s="9"/>
      <c r="MTD10" s="9"/>
      <c r="MTE10" s="9"/>
      <c r="MTF10" s="9"/>
      <c r="MTG10" s="9"/>
      <c r="MTH10" s="9"/>
      <c r="MTI10" s="9"/>
      <c r="MTJ10" s="9"/>
      <c r="MTK10" s="9"/>
      <c r="MTL10" s="9"/>
      <c r="MTM10" s="9"/>
      <c r="MTN10" s="9"/>
      <c r="MTO10" s="9"/>
      <c r="MTP10" s="9"/>
      <c r="MTQ10" s="9"/>
      <c r="MTR10" s="9"/>
      <c r="MTS10" s="9"/>
      <c r="MTT10" s="9"/>
      <c r="MTU10" s="9"/>
      <c r="MTV10" s="9"/>
      <c r="MTW10" s="9"/>
      <c r="MTX10" s="9"/>
      <c r="MTY10" s="9"/>
      <c r="MTZ10" s="9"/>
      <c r="MUA10" s="9"/>
      <c r="MUB10" s="9"/>
      <c r="MUC10" s="9"/>
      <c r="MUD10" s="9"/>
      <c r="MUE10" s="9"/>
      <c r="MUF10" s="9"/>
      <c r="MUG10" s="9"/>
      <c r="MUH10" s="9"/>
      <c r="MUI10" s="9"/>
      <c r="MUJ10" s="9"/>
      <c r="MUK10" s="9"/>
      <c r="MUL10" s="9"/>
      <c r="MUM10" s="9"/>
      <c r="MUN10" s="9"/>
      <c r="MUO10" s="9"/>
      <c r="MUP10" s="9"/>
      <c r="MUQ10" s="9"/>
      <c r="MUR10" s="9"/>
      <c r="MUS10" s="9"/>
      <c r="MUT10" s="9"/>
      <c r="MUU10" s="9"/>
      <c r="MUV10" s="9"/>
      <c r="MUW10" s="9"/>
      <c r="MUX10" s="9"/>
      <c r="MUY10" s="9"/>
      <c r="MUZ10" s="9"/>
      <c r="MVA10" s="9"/>
      <c r="MVB10" s="9"/>
      <c r="MVC10" s="9"/>
      <c r="MVD10" s="9"/>
      <c r="MVE10" s="9"/>
      <c r="MVF10" s="9"/>
      <c r="MVG10" s="9"/>
      <c r="MVH10" s="9"/>
      <c r="MVI10" s="9"/>
      <c r="MVJ10" s="9"/>
      <c r="MVK10" s="9"/>
      <c r="MVL10" s="9"/>
      <c r="MVM10" s="9"/>
      <c r="MVN10" s="9"/>
      <c r="MVO10" s="9"/>
      <c r="MVP10" s="9"/>
      <c r="MVQ10" s="9"/>
      <c r="MVR10" s="9"/>
      <c r="MVS10" s="9"/>
      <c r="MVT10" s="9"/>
      <c r="MVU10" s="9"/>
      <c r="MVV10" s="9"/>
      <c r="MVW10" s="9"/>
      <c r="MVX10" s="9"/>
      <c r="MVY10" s="9"/>
      <c r="MVZ10" s="9"/>
      <c r="MWA10" s="9"/>
      <c r="MWB10" s="9"/>
      <c r="MWC10" s="9"/>
      <c r="MWD10" s="9"/>
      <c r="MWE10" s="9"/>
      <c r="MWF10" s="9"/>
      <c r="MWG10" s="9"/>
      <c r="MWH10" s="9"/>
      <c r="MWI10" s="9"/>
      <c r="MWJ10" s="9"/>
      <c r="MWK10" s="9"/>
      <c r="MWL10" s="9"/>
      <c r="MWM10" s="9"/>
      <c r="MWN10" s="9"/>
      <c r="MWO10" s="9"/>
      <c r="MWP10" s="9"/>
      <c r="MWQ10" s="9"/>
      <c r="MWR10" s="9"/>
      <c r="MWS10" s="9"/>
      <c r="MWT10" s="9"/>
      <c r="MWU10" s="9"/>
      <c r="MWV10" s="9"/>
      <c r="MWW10" s="9"/>
      <c r="MWX10" s="9"/>
      <c r="MWY10" s="9"/>
      <c r="MWZ10" s="9"/>
      <c r="MXA10" s="9"/>
      <c r="MXB10" s="9"/>
      <c r="MXC10" s="9"/>
      <c r="MXD10" s="9"/>
      <c r="MXE10" s="9"/>
      <c r="MXF10" s="9"/>
      <c r="MXG10" s="9"/>
      <c r="MXH10" s="9"/>
      <c r="MXI10" s="9"/>
      <c r="MXJ10" s="9"/>
      <c r="MXK10" s="9"/>
      <c r="MXL10" s="9"/>
      <c r="MXM10" s="9"/>
      <c r="MXN10" s="9"/>
      <c r="MXO10" s="9"/>
      <c r="MXP10" s="9"/>
      <c r="MXQ10" s="9"/>
      <c r="MXR10" s="9"/>
      <c r="MXS10" s="9"/>
      <c r="MXT10" s="9"/>
      <c r="MXU10" s="9"/>
      <c r="MXV10" s="9"/>
      <c r="MXW10" s="9"/>
      <c r="MXX10" s="9"/>
      <c r="MXY10" s="9"/>
      <c r="MXZ10" s="9"/>
      <c r="MYA10" s="9"/>
      <c r="MYB10" s="9"/>
      <c r="MYC10" s="9"/>
      <c r="MYD10" s="9"/>
      <c r="MYE10" s="9"/>
      <c r="MYF10" s="9"/>
      <c r="MYG10" s="9"/>
      <c r="MYH10" s="9"/>
      <c r="MYI10" s="9"/>
      <c r="MYJ10" s="9"/>
      <c r="MYK10" s="9"/>
      <c r="MYL10" s="9"/>
      <c r="MYM10" s="9"/>
      <c r="MYN10" s="9"/>
      <c r="MYO10" s="9"/>
      <c r="MYP10" s="9"/>
      <c r="MYQ10" s="9"/>
      <c r="MYR10" s="9"/>
      <c r="MYS10" s="9"/>
      <c r="MYT10" s="9"/>
      <c r="MYU10" s="9"/>
      <c r="MYV10" s="9"/>
      <c r="MYW10" s="9"/>
      <c r="MYX10" s="9"/>
      <c r="MYY10" s="9"/>
      <c r="MYZ10" s="9"/>
      <c r="MZA10" s="9"/>
      <c r="MZB10" s="9"/>
      <c r="MZC10" s="9"/>
      <c r="MZD10" s="9"/>
      <c r="MZE10" s="9"/>
      <c r="MZF10" s="9"/>
      <c r="MZG10" s="9"/>
      <c r="MZH10" s="9"/>
      <c r="MZI10" s="9"/>
      <c r="MZJ10" s="9"/>
      <c r="MZK10" s="9"/>
      <c r="MZL10" s="9"/>
      <c r="MZM10" s="9"/>
      <c r="MZN10" s="9"/>
      <c r="MZO10" s="9"/>
      <c r="MZP10" s="9"/>
      <c r="MZQ10" s="9"/>
      <c r="MZR10" s="9"/>
      <c r="MZS10" s="9"/>
      <c r="MZT10" s="9"/>
      <c r="MZU10" s="9"/>
      <c r="MZV10" s="9"/>
      <c r="MZW10" s="9"/>
      <c r="MZX10" s="9"/>
      <c r="MZY10" s="9"/>
      <c r="MZZ10" s="9"/>
      <c r="NAA10" s="9"/>
      <c r="NAB10" s="9"/>
      <c r="NAC10" s="9"/>
      <c r="NAD10" s="9"/>
      <c r="NAE10" s="9"/>
      <c r="NAF10" s="9"/>
      <c r="NAG10" s="9"/>
      <c r="NAH10" s="9"/>
      <c r="NAI10" s="9"/>
      <c r="NAJ10" s="9"/>
      <c r="NAK10" s="9"/>
      <c r="NAL10" s="9"/>
      <c r="NAM10" s="9"/>
      <c r="NAN10" s="9"/>
      <c r="NAO10" s="9"/>
      <c r="NAP10" s="9"/>
      <c r="NAQ10" s="9"/>
      <c r="NAR10" s="9"/>
      <c r="NAS10" s="9"/>
      <c r="NAT10" s="9"/>
      <c r="NAU10" s="9"/>
      <c r="NAV10" s="9"/>
      <c r="NAW10" s="9"/>
      <c r="NAX10" s="9"/>
      <c r="NAY10" s="9"/>
      <c r="NAZ10" s="9"/>
      <c r="NBA10" s="9"/>
      <c r="NBB10" s="9"/>
      <c r="NBC10" s="9"/>
      <c r="NBD10" s="9"/>
      <c r="NBE10" s="9"/>
      <c r="NBF10" s="9"/>
      <c r="NBG10" s="9"/>
      <c r="NBH10" s="9"/>
      <c r="NBI10" s="9"/>
      <c r="NBJ10" s="9"/>
      <c r="NBK10" s="9"/>
      <c r="NBL10" s="9"/>
      <c r="NBM10" s="9"/>
      <c r="NBN10" s="9"/>
      <c r="NBO10" s="9"/>
      <c r="NBP10" s="9"/>
      <c r="NBQ10" s="9"/>
      <c r="NBR10" s="9"/>
      <c r="NBS10" s="9"/>
      <c r="NBT10" s="9"/>
      <c r="NBU10" s="9"/>
      <c r="NBV10" s="9"/>
      <c r="NBW10" s="9"/>
      <c r="NBX10" s="9"/>
      <c r="NBY10" s="9"/>
      <c r="NBZ10" s="9"/>
      <c r="NCA10" s="9"/>
      <c r="NCB10" s="9"/>
      <c r="NCC10" s="9"/>
      <c r="NCD10" s="9"/>
      <c r="NCE10" s="9"/>
      <c r="NCF10" s="9"/>
      <c r="NCG10" s="9"/>
      <c r="NCH10" s="9"/>
      <c r="NCI10" s="9"/>
      <c r="NCJ10" s="9"/>
      <c r="NCK10" s="9"/>
      <c r="NCL10" s="9"/>
      <c r="NCM10" s="9"/>
      <c r="NCN10" s="9"/>
      <c r="NCO10" s="9"/>
      <c r="NCP10" s="9"/>
      <c r="NCQ10" s="9"/>
      <c r="NCR10" s="9"/>
      <c r="NCS10" s="9"/>
      <c r="NCT10" s="9"/>
      <c r="NCU10" s="9"/>
      <c r="NCV10" s="9"/>
      <c r="NCW10" s="9"/>
      <c r="NCX10" s="9"/>
      <c r="NCY10" s="9"/>
      <c r="NCZ10" s="9"/>
      <c r="NDA10" s="9"/>
      <c r="NDB10" s="9"/>
      <c r="NDC10" s="9"/>
      <c r="NDD10" s="9"/>
      <c r="NDE10" s="9"/>
      <c r="NDF10" s="9"/>
      <c r="NDG10" s="9"/>
      <c r="NDH10" s="9"/>
      <c r="NDI10" s="9"/>
      <c r="NDJ10" s="9"/>
      <c r="NDK10" s="9"/>
      <c r="NDL10" s="9"/>
      <c r="NDM10" s="9"/>
      <c r="NDN10" s="9"/>
      <c r="NDO10" s="9"/>
      <c r="NDP10" s="9"/>
      <c r="NDQ10" s="9"/>
      <c r="NDR10" s="9"/>
      <c r="NDS10" s="9"/>
      <c r="NDT10" s="9"/>
      <c r="NDU10" s="9"/>
      <c r="NDV10" s="9"/>
      <c r="NDW10" s="9"/>
      <c r="NDX10" s="9"/>
      <c r="NDY10" s="9"/>
      <c r="NDZ10" s="9"/>
      <c r="NEA10" s="9"/>
      <c r="NEB10" s="9"/>
      <c r="NEC10" s="9"/>
      <c r="NED10" s="9"/>
      <c r="NEE10" s="9"/>
      <c r="NEF10" s="9"/>
      <c r="NEG10" s="9"/>
      <c r="NEH10" s="9"/>
      <c r="NEI10" s="9"/>
      <c r="NEJ10" s="9"/>
      <c r="NEK10" s="9"/>
      <c r="NEL10" s="9"/>
      <c r="NEM10" s="9"/>
      <c r="NEN10" s="9"/>
      <c r="NEO10" s="9"/>
      <c r="NEP10" s="9"/>
      <c r="NEQ10" s="9"/>
      <c r="NER10" s="9"/>
      <c r="NES10" s="9"/>
      <c r="NET10" s="9"/>
      <c r="NEU10" s="9"/>
      <c r="NEV10" s="9"/>
      <c r="NEW10" s="9"/>
      <c r="NEX10" s="9"/>
      <c r="NEY10" s="9"/>
      <c r="NEZ10" s="9"/>
      <c r="NFA10" s="9"/>
      <c r="NFB10" s="9"/>
      <c r="NFC10" s="9"/>
      <c r="NFD10" s="9"/>
      <c r="NFE10" s="9"/>
      <c r="NFF10" s="9"/>
      <c r="NFG10" s="9"/>
      <c r="NFH10" s="9"/>
      <c r="NFI10" s="9"/>
      <c r="NFJ10" s="9"/>
      <c r="NFK10" s="9"/>
      <c r="NFL10" s="9"/>
      <c r="NFM10" s="9"/>
      <c r="NFN10" s="9"/>
      <c r="NFO10" s="9"/>
      <c r="NFP10" s="9"/>
      <c r="NFQ10" s="9"/>
      <c r="NFR10" s="9"/>
      <c r="NFS10" s="9"/>
      <c r="NFT10" s="9"/>
      <c r="NFU10" s="9"/>
      <c r="NFV10" s="9"/>
      <c r="NFW10" s="9"/>
      <c r="NFX10" s="9"/>
      <c r="NFY10" s="9"/>
      <c r="NFZ10" s="9"/>
      <c r="NGA10" s="9"/>
      <c r="NGB10" s="9"/>
      <c r="NGC10" s="9"/>
      <c r="NGD10" s="9"/>
      <c r="NGE10" s="9"/>
      <c r="NGF10" s="9"/>
      <c r="NGG10" s="9"/>
      <c r="NGH10" s="9"/>
      <c r="NGI10" s="9"/>
      <c r="NGJ10" s="9"/>
      <c r="NGK10" s="9"/>
      <c r="NGL10" s="9"/>
      <c r="NGM10" s="9"/>
      <c r="NGN10" s="9"/>
      <c r="NGO10" s="9"/>
      <c r="NGP10" s="9"/>
      <c r="NGQ10" s="9"/>
      <c r="NGR10" s="9"/>
      <c r="NGS10" s="9"/>
      <c r="NGT10" s="9"/>
      <c r="NGU10" s="9"/>
      <c r="NGV10" s="9"/>
      <c r="NGW10" s="9"/>
      <c r="NGX10" s="9"/>
      <c r="NGY10" s="9"/>
      <c r="NGZ10" s="9"/>
      <c r="NHA10" s="9"/>
      <c r="NHB10" s="9"/>
      <c r="NHC10" s="9"/>
      <c r="NHD10" s="9"/>
      <c r="NHE10" s="9"/>
      <c r="NHF10" s="9"/>
      <c r="NHG10" s="9"/>
      <c r="NHH10" s="9"/>
      <c r="NHI10" s="9"/>
      <c r="NHJ10" s="9"/>
      <c r="NHK10" s="9"/>
      <c r="NHL10" s="9"/>
      <c r="NHM10" s="9"/>
      <c r="NHN10" s="9"/>
      <c r="NHO10" s="9"/>
      <c r="NHP10" s="9"/>
      <c r="NHQ10" s="9"/>
      <c r="NHR10" s="9"/>
      <c r="NHS10" s="9"/>
      <c r="NHT10" s="9"/>
      <c r="NHU10" s="9"/>
      <c r="NHV10" s="9"/>
      <c r="NHW10" s="9"/>
      <c r="NHX10" s="9"/>
      <c r="NHY10" s="9"/>
      <c r="NHZ10" s="9"/>
      <c r="NIA10" s="9"/>
      <c r="NIB10" s="9"/>
      <c r="NIC10" s="9"/>
      <c r="NID10" s="9"/>
      <c r="NIE10" s="9"/>
      <c r="NIF10" s="9"/>
      <c r="NIG10" s="9"/>
      <c r="NIH10" s="9"/>
      <c r="NII10" s="9"/>
      <c r="NIJ10" s="9"/>
      <c r="NIK10" s="9"/>
      <c r="NIL10" s="9"/>
      <c r="NIM10" s="9"/>
      <c r="NIN10" s="9"/>
      <c r="NIO10" s="9"/>
      <c r="NIP10" s="9"/>
      <c r="NIQ10" s="9"/>
      <c r="NIR10" s="9"/>
      <c r="NIS10" s="9"/>
      <c r="NIT10" s="9"/>
      <c r="NIU10" s="9"/>
      <c r="NIV10" s="9"/>
      <c r="NIW10" s="9"/>
      <c r="NIX10" s="9"/>
      <c r="NIY10" s="9"/>
      <c r="NIZ10" s="9"/>
      <c r="NJA10" s="9"/>
      <c r="NJB10" s="9"/>
      <c r="NJC10" s="9"/>
      <c r="NJD10" s="9"/>
      <c r="NJE10" s="9"/>
      <c r="NJF10" s="9"/>
      <c r="NJG10" s="9"/>
      <c r="NJH10" s="9"/>
      <c r="NJI10" s="9"/>
      <c r="NJJ10" s="9"/>
      <c r="NJK10" s="9"/>
      <c r="NJL10" s="9"/>
      <c r="NJM10" s="9"/>
      <c r="NJN10" s="9"/>
      <c r="NJO10" s="9"/>
      <c r="NJP10" s="9"/>
      <c r="NJQ10" s="9"/>
      <c r="NJR10" s="9"/>
      <c r="NJS10" s="9"/>
      <c r="NJT10" s="9"/>
      <c r="NJU10" s="9"/>
      <c r="NJV10" s="9"/>
      <c r="NJW10" s="9"/>
      <c r="NJX10" s="9"/>
      <c r="NJY10" s="9"/>
      <c r="NJZ10" s="9"/>
      <c r="NKA10" s="9"/>
      <c r="NKB10" s="9"/>
      <c r="NKC10" s="9"/>
      <c r="NKD10" s="9"/>
      <c r="NKE10" s="9"/>
      <c r="NKF10" s="9"/>
      <c r="NKG10" s="9"/>
      <c r="NKH10" s="9"/>
      <c r="NKI10" s="9"/>
      <c r="NKJ10" s="9"/>
      <c r="NKK10" s="9"/>
      <c r="NKL10" s="9"/>
      <c r="NKM10" s="9"/>
      <c r="NKN10" s="9"/>
      <c r="NKO10" s="9"/>
      <c r="NKP10" s="9"/>
      <c r="NKQ10" s="9"/>
      <c r="NKR10" s="9"/>
      <c r="NKS10" s="9"/>
      <c r="NKT10" s="9"/>
      <c r="NKU10" s="9"/>
      <c r="NKV10" s="9"/>
      <c r="NKW10" s="9"/>
      <c r="NKX10" s="9"/>
      <c r="NKY10" s="9"/>
      <c r="NKZ10" s="9"/>
      <c r="NLA10" s="9"/>
      <c r="NLB10" s="9"/>
      <c r="NLC10" s="9"/>
      <c r="NLD10" s="9"/>
      <c r="NLE10" s="9"/>
      <c r="NLF10" s="9"/>
      <c r="NLG10" s="9"/>
      <c r="NLH10" s="9"/>
      <c r="NLI10" s="9"/>
      <c r="NLJ10" s="9"/>
      <c r="NLK10" s="9"/>
      <c r="NLL10" s="9"/>
      <c r="NLM10" s="9"/>
      <c r="NLN10" s="9"/>
      <c r="NLO10" s="9"/>
      <c r="NLP10" s="9"/>
      <c r="NLQ10" s="9"/>
      <c r="NLR10" s="9"/>
      <c r="NLS10" s="9"/>
      <c r="NLT10" s="9"/>
      <c r="NLU10" s="9"/>
      <c r="NLV10" s="9"/>
      <c r="NLW10" s="9"/>
      <c r="NLX10" s="9"/>
      <c r="NLY10" s="9"/>
      <c r="NLZ10" s="9"/>
      <c r="NMA10" s="9"/>
      <c r="NMB10" s="9"/>
      <c r="NMC10" s="9"/>
      <c r="NMD10" s="9"/>
      <c r="NME10" s="9"/>
      <c r="NMF10" s="9"/>
      <c r="NMG10" s="9"/>
      <c r="NMH10" s="9"/>
      <c r="NMI10" s="9"/>
      <c r="NMJ10" s="9"/>
      <c r="NMK10" s="9"/>
      <c r="NML10" s="9"/>
      <c r="NMM10" s="9"/>
      <c r="NMN10" s="9"/>
      <c r="NMO10" s="9"/>
      <c r="NMP10" s="9"/>
      <c r="NMQ10" s="9"/>
      <c r="NMR10" s="9"/>
      <c r="NMS10" s="9"/>
      <c r="NMT10" s="9"/>
      <c r="NMU10" s="9"/>
      <c r="NMV10" s="9"/>
      <c r="NMW10" s="9"/>
      <c r="NMX10" s="9"/>
      <c r="NMY10" s="9"/>
      <c r="NMZ10" s="9"/>
      <c r="NNA10" s="9"/>
      <c r="NNB10" s="9"/>
      <c r="NNC10" s="9"/>
      <c r="NND10" s="9"/>
      <c r="NNE10" s="9"/>
      <c r="NNF10" s="9"/>
      <c r="NNG10" s="9"/>
      <c r="NNH10" s="9"/>
      <c r="NNI10" s="9"/>
      <c r="NNJ10" s="9"/>
      <c r="NNK10" s="9"/>
      <c r="NNL10" s="9"/>
      <c r="NNM10" s="9"/>
      <c r="NNN10" s="9"/>
      <c r="NNO10" s="9"/>
      <c r="NNP10" s="9"/>
      <c r="NNQ10" s="9"/>
      <c r="NNR10" s="9"/>
      <c r="NNS10" s="9"/>
      <c r="NNT10" s="9"/>
      <c r="NNU10" s="9"/>
      <c r="NNV10" s="9"/>
      <c r="NNW10" s="9"/>
      <c r="NNX10" s="9"/>
      <c r="NNY10" s="9"/>
      <c r="NNZ10" s="9"/>
      <c r="NOA10" s="9"/>
      <c r="NOB10" s="9"/>
      <c r="NOC10" s="9"/>
      <c r="NOD10" s="9"/>
      <c r="NOE10" s="9"/>
      <c r="NOF10" s="9"/>
      <c r="NOG10" s="9"/>
      <c r="NOH10" s="9"/>
      <c r="NOI10" s="9"/>
      <c r="NOJ10" s="9"/>
      <c r="NOK10" s="9"/>
      <c r="NOL10" s="9"/>
      <c r="NOM10" s="9"/>
      <c r="NON10" s="9"/>
      <c r="NOO10" s="9"/>
      <c r="NOP10" s="9"/>
      <c r="NOQ10" s="9"/>
      <c r="NOR10" s="9"/>
      <c r="NOS10" s="9"/>
      <c r="NOT10" s="9"/>
      <c r="NOU10" s="9"/>
      <c r="NOV10" s="9"/>
      <c r="NOW10" s="9"/>
      <c r="NOX10" s="9"/>
      <c r="NOY10" s="9"/>
      <c r="NOZ10" s="9"/>
      <c r="NPA10" s="9"/>
      <c r="NPB10" s="9"/>
      <c r="NPC10" s="9"/>
      <c r="NPD10" s="9"/>
      <c r="NPE10" s="9"/>
      <c r="NPF10" s="9"/>
      <c r="NPG10" s="9"/>
      <c r="NPH10" s="9"/>
      <c r="NPI10" s="9"/>
      <c r="NPJ10" s="9"/>
      <c r="NPK10" s="9"/>
      <c r="NPL10" s="9"/>
      <c r="NPM10" s="9"/>
      <c r="NPN10" s="9"/>
      <c r="NPO10" s="9"/>
      <c r="NPP10" s="9"/>
      <c r="NPQ10" s="9"/>
      <c r="NPR10" s="9"/>
      <c r="NPS10" s="9"/>
      <c r="NPT10" s="9"/>
      <c r="NPU10" s="9"/>
      <c r="NPV10" s="9"/>
      <c r="NPW10" s="9"/>
      <c r="NPX10" s="9"/>
      <c r="NPY10" s="9"/>
      <c r="NPZ10" s="9"/>
      <c r="NQA10" s="9"/>
      <c r="NQB10" s="9"/>
      <c r="NQC10" s="9"/>
      <c r="NQD10" s="9"/>
      <c r="NQE10" s="9"/>
      <c r="NQF10" s="9"/>
      <c r="NQG10" s="9"/>
      <c r="NQH10" s="9"/>
      <c r="NQI10" s="9"/>
      <c r="NQJ10" s="9"/>
      <c r="NQK10" s="9"/>
      <c r="NQL10" s="9"/>
      <c r="NQM10" s="9"/>
      <c r="NQN10" s="9"/>
      <c r="NQO10" s="9"/>
      <c r="NQP10" s="9"/>
      <c r="NQQ10" s="9"/>
      <c r="NQR10" s="9"/>
      <c r="NQS10" s="9"/>
      <c r="NQT10" s="9"/>
      <c r="NQU10" s="9"/>
      <c r="NQV10" s="9"/>
      <c r="NQW10" s="9"/>
      <c r="NQX10" s="9"/>
      <c r="NQY10" s="9"/>
      <c r="NQZ10" s="9"/>
      <c r="NRA10" s="9"/>
      <c r="NRB10" s="9"/>
      <c r="NRC10" s="9"/>
      <c r="NRD10" s="9"/>
      <c r="NRE10" s="9"/>
      <c r="NRF10" s="9"/>
      <c r="NRG10" s="9"/>
      <c r="NRH10" s="9"/>
      <c r="NRI10" s="9"/>
      <c r="NRJ10" s="9"/>
      <c r="NRK10" s="9"/>
      <c r="NRL10" s="9"/>
      <c r="NRM10" s="9"/>
      <c r="NRN10" s="9"/>
      <c r="NRO10" s="9"/>
      <c r="NRP10" s="9"/>
      <c r="NRQ10" s="9"/>
      <c r="NRR10" s="9"/>
      <c r="NRS10" s="9"/>
      <c r="NRT10" s="9"/>
      <c r="NRU10" s="9"/>
      <c r="NRV10" s="9"/>
      <c r="NRW10" s="9"/>
      <c r="NRX10" s="9"/>
      <c r="NRY10" s="9"/>
      <c r="NRZ10" s="9"/>
      <c r="NSA10" s="9"/>
      <c r="NSB10" s="9"/>
      <c r="NSC10" s="9"/>
      <c r="NSD10" s="9"/>
      <c r="NSE10" s="9"/>
      <c r="NSF10" s="9"/>
      <c r="NSG10" s="9"/>
      <c r="NSH10" s="9"/>
      <c r="NSI10" s="9"/>
      <c r="NSJ10" s="9"/>
      <c r="NSK10" s="9"/>
      <c r="NSL10" s="9"/>
      <c r="NSM10" s="9"/>
      <c r="NSN10" s="9"/>
      <c r="NSO10" s="9"/>
      <c r="NSP10" s="9"/>
      <c r="NSQ10" s="9"/>
      <c r="NSR10" s="9"/>
      <c r="NSS10" s="9"/>
      <c r="NST10" s="9"/>
      <c r="NSU10" s="9"/>
      <c r="NSV10" s="9"/>
      <c r="NSW10" s="9"/>
      <c r="NSX10" s="9"/>
      <c r="NSY10" s="9"/>
      <c r="NSZ10" s="9"/>
      <c r="NTA10" s="9"/>
      <c r="NTB10" s="9"/>
      <c r="NTC10" s="9"/>
      <c r="NTD10" s="9"/>
      <c r="NTE10" s="9"/>
      <c r="NTF10" s="9"/>
      <c r="NTG10" s="9"/>
      <c r="NTH10" s="9"/>
      <c r="NTI10" s="9"/>
      <c r="NTJ10" s="9"/>
      <c r="NTK10" s="9"/>
      <c r="NTL10" s="9"/>
      <c r="NTM10" s="9"/>
      <c r="NTN10" s="9"/>
      <c r="NTO10" s="9"/>
      <c r="NTP10" s="9"/>
      <c r="NTQ10" s="9"/>
      <c r="NTR10" s="9"/>
      <c r="NTS10" s="9"/>
      <c r="NTT10" s="9"/>
      <c r="NTU10" s="9"/>
      <c r="NTV10" s="9"/>
      <c r="NTW10" s="9"/>
      <c r="NTX10" s="9"/>
      <c r="NTY10" s="9"/>
      <c r="NTZ10" s="9"/>
      <c r="NUA10" s="9"/>
      <c r="NUB10" s="9"/>
      <c r="NUC10" s="9"/>
      <c r="NUD10" s="9"/>
      <c r="NUE10" s="9"/>
      <c r="NUF10" s="9"/>
      <c r="NUG10" s="9"/>
      <c r="NUH10" s="9"/>
      <c r="NUI10" s="9"/>
      <c r="NUJ10" s="9"/>
      <c r="NUK10" s="9"/>
      <c r="NUL10" s="9"/>
      <c r="NUM10" s="9"/>
      <c r="NUN10" s="9"/>
      <c r="NUO10" s="9"/>
      <c r="NUP10" s="9"/>
      <c r="NUQ10" s="9"/>
      <c r="NUR10" s="9"/>
      <c r="NUS10" s="9"/>
      <c r="NUT10" s="9"/>
      <c r="NUU10" s="9"/>
      <c r="NUV10" s="9"/>
      <c r="NUW10" s="9"/>
      <c r="NUX10" s="9"/>
      <c r="NUY10" s="9"/>
      <c r="NUZ10" s="9"/>
      <c r="NVA10" s="9"/>
      <c r="NVB10" s="9"/>
      <c r="NVC10" s="9"/>
      <c r="NVD10" s="9"/>
      <c r="NVE10" s="9"/>
      <c r="NVF10" s="9"/>
      <c r="NVG10" s="9"/>
      <c r="NVH10" s="9"/>
      <c r="NVI10" s="9"/>
      <c r="NVJ10" s="9"/>
      <c r="NVK10" s="9"/>
      <c r="NVL10" s="9"/>
      <c r="NVM10" s="9"/>
      <c r="NVN10" s="9"/>
      <c r="NVO10" s="9"/>
      <c r="NVP10" s="9"/>
      <c r="NVQ10" s="9"/>
      <c r="NVR10" s="9"/>
      <c r="NVS10" s="9"/>
      <c r="NVT10" s="9"/>
      <c r="NVU10" s="9"/>
      <c r="NVV10" s="9"/>
      <c r="NVW10" s="9"/>
      <c r="NVX10" s="9"/>
      <c r="NVY10" s="9"/>
      <c r="NVZ10" s="9"/>
      <c r="NWA10" s="9"/>
      <c r="NWB10" s="9"/>
      <c r="NWC10" s="9"/>
      <c r="NWD10" s="9"/>
      <c r="NWE10" s="9"/>
      <c r="NWF10" s="9"/>
      <c r="NWG10" s="9"/>
      <c r="NWH10" s="9"/>
      <c r="NWI10" s="9"/>
      <c r="NWJ10" s="9"/>
      <c r="NWK10" s="9"/>
      <c r="NWL10" s="9"/>
      <c r="NWM10" s="9"/>
      <c r="NWN10" s="9"/>
      <c r="NWO10" s="9"/>
      <c r="NWP10" s="9"/>
      <c r="NWQ10" s="9"/>
      <c r="NWR10" s="9"/>
      <c r="NWS10" s="9"/>
      <c r="NWT10" s="9"/>
      <c r="NWU10" s="9"/>
      <c r="NWV10" s="9"/>
      <c r="NWW10" s="9"/>
      <c r="NWX10" s="9"/>
      <c r="NWY10" s="9"/>
      <c r="NWZ10" s="9"/>
      <c r="NXA10" s="9"/>
      <c r="NXB10" s="9"/>
      <c r="NXC10" s="9"/>
      <c r="NXD10" s="9"/>
      <c r="NXE10" s="9"/>
      <c r="NXF10" s="9"/>
      <c r="NXG10" s="9"/>
      <c r="NXH10" s="9"/>
      <c r="NXI10" s="9"/>
      <c r="NXJ10" s="9"/>
      <c r="NXK10" s="9"/>
      <c r="NXL10" s="9"/>
      <c r="NXM10" s="9"/>
      <c r="NXN10" s="9"/>
      <c r="NXO10" s="9"/>
      <c r="NXP10" s="9"/>
      <c r="NXQ10" s="9"/>
      <c r="NXR10" s="9"/>
      <c r="NXS10" s="9"/>
      <c r="NXT10" s="9"/>
      <c r="NXU10" s="9"/>
      <c r="NXV10" s="9"/>
      <c r="NXW10" s="9"/>
      <c r="NXX10" s="9"/>
      <c r="NXY10" s="9"/>
      <c r="NXZ10" s="9"/>
      <c r="NYA10" s="9"/>
      <c r="NYB10" s="9"/>
      <c r="NYC10" s="9"/>
      <c r="NYD10" s="9"/>
      <c r="NYE10" s="9"/>
      <c r="NYF10" s="9"/>
      <c r="NYG10" s="9"/>
      <c r="NYH10" s="9"/>
      <c r="NYI10" s="9"/>
      <c r="NYJ10" s="9"/>
      <c r="NYK10" s="9"/>
      <c r="NYL10" s="9"/>
      <c r="NYM10" s="9"/>
      <c r="NYN10" s="9"/>
      <c r="NYO10" s="9"/>
      <c r="NYP10" s="9"/>
      <c r="NYQ10" s="9"/>
      <c r="NYR10" s="9"/>
      <c r="NYS10" s="9"/>
      <c r="NYT10" s="9"/>
      <c r="NYU10" s="9"/>
      <c r="NYV10" s="9"/>
      <c r="NYW10" s="9"/>
      <c r="NYX10" s="9"/>
      <c r="NYY10" s="9"/>
      <c r="NYZ10" s="9"/>
      <c r="NZA10" s="9"/>
      <c r="NZB10" s="9"/>
      <c r="NZC10" s="9"/>
      <c r="NZD10" s="9"/>
      <c r="NZE10" s="9"/>
      <c r="NZF10" s="9"/>
      <c r="NZG10" s="9"/>
      <c r="NZH10" s="9"/>
      <c r="NZI10" s="9"/>
      <c r="NZJ10" s="9"/>
      <c r="NZK10" s="9"/>
      <c r="NZL10" s="9"/>
      <c r="NZM10" s="9"/>
      <c r="NZN10" s="9"/>
      <c r="NZO10" s="9"/>
      <c r="NZP10" s="9"/>
      <c r="NZQ10" s="9"/>
      <c r="NZR10" s="9"/>
      <c r="NZS10" s="9"/>
      <c r="NZT10" s="9"/>
      <c r="NZU10" s="9"/>
      <c r="NZV10" s="9"/>
      <c r="NZW10" s="9"/>
      <c r="NZX10" s="9"/>
      <c r="NZY10" s="9"/>
      <c r="NZZ10" s="9"/>
      <c r="OAA10" s="9"/>
      <c r="OAB10" s="9"/>
      <c r="OAC10" s="9"/>
      <c r="OAD10" s="9"/>
      <c r="OAE10" s="9"/>
      <c r="OAF10" s="9"/>
      <c r="OAG10" s="9"/>
      <c r="OAH10" s="9"/>
      <c r="OAI10" s="9"/>
      <c r="OAJ10" s="9"/>
      <c r="OAK10" s="9"/>
      <c r="OAL10" s="9"/>
      <c r="OAM10" s="9"/>
      <c r="OAN10" s="9"/>
      <c r="OAO10" s="9"/>
      <c r="OAP10" s="9"/>
      <c r="OAQ10" s="9"/>
      <c r="OAR10" s="9"/>
      <c r="OAS10" s="9"/>
      <c r="OAT10" s="9"/>
      <c r="OAU10" s="9"/>
      <c r="OAV10" s="9"/>
      <c r="OAW10" s="9"/>
      <c r="OAX10" s="9"/>
      <c r="OAY10" s="9"/>
      <c r="OAZ10" s="9"/>
      <c r="OBA10" s="9"/>
      <c r="OBB10" s="9"/>
      <c r="OBC10" s="9"/>
      <c r="OBD10" s="9"/>
      <c r="OBE10" s="9"/>
      <c r="OBF10" s="9"/>
      <c r="OBG10" s="9"/>
      <c r="OBH10" s="9"/>
      <c r="OBI10" s="9"/>
      <c r="OBJ10" s="9"/>
      <c r="OBK10" s="9"/>
      <c r="OBL10" s="9"/>
      <c r="OBM10" s="9"/>
      <c r="OBN10" s="9"/>
      <c r="OBO10" s="9"/>
      <c r="OBP10" s="9"/>
      <c r="OBQ10" s="9"/>
      <c r="OBR10" s="9"/>
      <c r="OBS10" s="9"/>
      <c r="OBT10" s="9"/>
      <c r="OBU10" s="9"/>
      <c r="OBV10" s="9"/>
      <c r="OBW10" s="9"/>
      <c r="OBX10" s="9"/>
      <c r="OBY10" s="9"/>
      <c r="OBZ10" s="9"/>
      <c r="OCA10" s="9"/>
      <c r="OCB10" s="9"/>
      <c r="OCC10" s="9"/>
      <c r="OCD10" s="9"/>
      <c r="OCE10" s="9"/>
      <c r="OCF10" s="9"/>
      <c r="OCG10" s="9"/>
      <c r="OCH10" s="9"/>
      <c r="OCI10" s="9"/>
      <c r="OCJ10" s="9"/>
      <c r="OCK10" s="9"/>
      <c r="OCL10" s="9"/>
      <c r="OCM10" s="9"/>
      <c r="OCN10" s="9"/>
      <c r="OCO10" s="9"/>
      <c r="OCP10" s="9"/>
      <c r="OCQ10" s="9"/>
      <c r="OCR10" s="9"/>
      <c r="OCS10" s="9"/>
      <c r="OCT10" s="9"/>
      <c r="OCU10" s="9"/>
      <c r="OCV10" s="9"/>
      <c r="OCW10" s="9"/>
      <c r="OCX10" s="9"/>
      <c r="OCY10" s="9"/>
      <c r="OCZ10" s="9"/>
      <c r="ODA10" s="9"/>
      <c r="ODB10" s="9"/>
      <c r="ODC10" s="9"/>
      <c r="ODD10" s="9"/>
      <c r="ODE10" s="9"/>
      <c r="ODF10" s="9"/>
      <c r="ODG10" s="9"/>
      <c r="ODH10" s="9"/>
      <c r="ODI10" s="9"/>
      <c r="ODJ10" s="9"/>
      <c r="ODK10" s="9"/>
      <c r="ODL10" s="9"/>
      <c r="ODM10" s="9"/>
      <c r="ODN10" s="9"/>
      <c r="ODO10" s="9"/>
      <c r="ODP10" s="9"/>
      <c r="ODQ10" s="9"/>
      <c r="ODR10" s="9"/>
      <c r="ODS10" s="9"/>
      <c r="ODT10" s="9"/>
      <c r="ODU10" s="9"/>
      <c r="ODV10" s="9"/>
      <c r="ODW10" s="9"/>
      <c r="ODX10" s="9"/>
      <c r="ODY10" s="9"/>
      <c r="ODZ10" s="9"/>
      <c r="OEA10" s="9"/>
      <c r="OEB10" s="9"/>
      <c r="OEC10" s="9"/>
      <c r="OED10" s="9"/>
      <c r="OEE10" s="9"/>
      <c r="OEF10" s="9"/>
      <c r="OEG10" s="9"/>
      <c r="OEH10" s="9"/>
      <c r="OEI10" s="9"/>
      <c r="OEJ10" s="9"/>
      <c r="OEK10" s="9"/>
      <c r="OEL10" s="9"/>
      <c r="OEM10" s="9"/>
      <c r="OEN10" s="9"/>
      <c r="OEO10" s="9"/>
      <c r="OEP10" s="9"/>
      <c r="OEQ10" s="9"/>
      <c r="OER10" s="9"/>
      <c r="OES10" s="9"/>
      <c r="OET10" s="9"/>
      <c r="OEU10" s="9"/>
      <c r="OEV10" s="9"/>
      <c r="OEW10" s="9"/>
      <c r="OEX10" s="9"/>
      <c r="OEY10" s="9"/>
      <c r="OEZ10" s="9"/>
      <c r="OFA10" s="9"/>
      <c r="OFB10" s="9"/>
      <c r="OFC10" s="9"/>
      <c r="OFD10" s="9"/>
      <c r="OFE10" s="9"/>
      <c r="OFF10" s="9"/>
      <c r="OFG10" s="9"/>
      <c r="OFH10" s="9"/>
      <c r="OFI10" s="9"/>
      <c r="OFJ10" s="9"/>
      <c r="OFK10" s="9"/>
      <c r="OFL10" s="9"/>
      <c r="OFM10" s="9"/>
      <c r="OFN10" s="9"/>
      <c r="OFO10" s="9"/>
      <c r="OFP10" s="9"/>
      <c r="OFQ10" s="9"/>
      <c r="OFR10" s="9"/>
      <c r="OFS10" s="9"/>
      <c r="OFT10" s="9"/>
      <c r="OFU10" s="9"/>
      <c r="OFV10" s="9"/>
      <c r="OFW10" s="9"/>
      <c r="OFX10" s="9"/>
      <c r="OFY10" s="9"/>
      <c r="OFZ10" s="9"/>
      <c r="OGA10" s="9"/>
      <c r="OGB10" s="9"/>
      <c r="OGC10" s="9"/>
      <c r="OGD10" s="9"/>
      <c r="OGE10" s="9"/>
      <c r="OGF10" s="9"/>
      <c r="OGG10" s="9"/>
      <c r="OGH10" s="9"/>
      <c r="OGI10" s="9"/>
      <c r="OGJ10" s="9"/>
      <c r="OGK10" s="9"/>
      <c r="OGL10" s="9"/>
      <c r="OGM10" s="9"/>
      <c r="OGN10" s="9"/>
      <c r="OGO10" s="9"/>
      <c r="OGP10" s="9"/>
      <c r="OGQ10" s="9"/>
      <c r="OGR10" s="9"/>
      <c r="OGS10" s="9"/>
      <c r="OGT10" s="9"/>
      <c r="OGU10" s="9"/>
      <c r="OGV10" s="9"/>
      <c r="OGW10" s="9"/>
      <c r="OGX10" s="9"/>
      <c r="OGY10" s="9"/>
      <c r="OGZ10" s="9"/>
      <c r="OHA10" s="9"/>
      <c r="OHB10" s="9"/>
      <c r="OHC10" s="9"/>
      <c r="OHD10" s="9"/>
      <c r="OHE10" s="9"/>
      <c r="OHF10" s="9"/>
      <c r="OHG10" s="9"/>
      <c r="OHH10" s="9"/>
      <c r="OHI10" s="9"/>
      <c r="OHJ10" s="9"/>
      <c r="OHK10" s="9"/>
      <c r="OHL10" s="9"/>
      <c r="OHM10" s="9"/>
      <c r="OHN10" s="9"/>
      <c r="OHO10" s="9"/>
      <c r="OHP10" s="9"/>
      <c r="OHQ10" s="9"/>
      <c r="OHR10" s="9"/>
      <c r="OHS10" s="9"/>
      <c r="OHT10" s="9"/>
      <c r="OHU10" s="9"/>
      <c r="OHV10" s="9"/>
      <c r="OHW10" s="9"/>
      <c r="OHX10" s="9"/>
      <c r="OHY10" s="9"/>
      <c r="OHZ10" s="9"/>
      <c r="OIA10" s="9"/>
      <c r="OIB10" s="9"/>
      <c r="OIC10" s="9"/>
      <c r="OID10" s="9"/>
      <c r="OIE10" s="9"/>
      <c r="OIF10" s="9"/>
      <c r="OIG10" s="9"/>
      <c r="OIH10" s="9"/>
      <c r="OII10" s="9"/>
      <c r="OIJ10" s="9"/>
      <c r="OIK10" s="9"/>
      <c r="OIL10" s="9"/>
      <c r="OIM10" s="9"/>
      <c r="OIN10" s="9"/>
      <c r="OIO10" s="9"/>
      <c r="OIP10" s="9"/>
      <c r="OIQ10" s="9"/>
      <c r="OIR10" s="9"/>
      <c r="OIS10" s="9"/>
      <c r="OIT10" s="9"/>
      <c r="OIU10" s="9"/>
      <c r="OIV10" s="9"/>
      <c r="OIW10" s="9"/>
      <c r="OIX10" s="9"/>
      <c r="OIY10" s="9"/>
      <c r="OIZ10" s="9"/>
      <c r="OJA10" s="9"/>
      <c r="OJB10" s="9"/>
      <c r="OJC10" s="9"/>
      <c r="OJD10" s="9"/>
      <c r="OJE10" s="9"/>
      <c r="OJF10" s="9"/>
      <c r="OJG10" s="9"/>
      <c r="OJH10" s="9"/>
      <c r="OJI10" s="9"/>
      <c r="OJJ10" s="9"/>
      <c r="OJK10" s="9"/>
      <c r="OJL10" s="9"/>
      <c r="OJM10" s="9"/>
      <c r="OJN10" s="9"/>
      <c r="OJO10" s="9"/>
      <c r="OJP10" s="9"/>
      <c r="OJQ10" s="9"/>
      <c r="OJR10" s="9"/>
      <c r="OJS10" s="9"/>
      <c r="OJT10" s="9"/>
      <c r="OJU10" s="9"/>
      <c r="OJV10" s="9"/>
      <c r="OJW10" s="9"/>
      <c r="OJX10" s="9"/>
      <c r="OJY10" s="9"/>
      <c r="OJZ10" s="9"/>
      <c r="OKA10" s="9"/>
      <c r="OKB10" s="9"/>
      <c r="OKC10" s="9"/>
      <c r="OKD10" s="9"/>
      <c r="OKE10" s="9"/>
      <c r="OKF10" s="9"/>
      <c r="OKG10" s="9"/>
      <c r="OKH10" s="9"/>
      <c r="OKI10" s="9"/>
      <c r="OKJ10" s="9"/>
      <c r="OKK10" s="9"/>
      <c r="OKL10" s="9"/>
      <c r="OKM10" s="9"/>
      <c r="OKN10" s="9"/>
      <c r="OKO10" s="9"/>
      <c r="OKP10" s="9"/>
      <c r="OKQ10" s="9"/>
      <c r="OKR10" s="9"/>
      <c r="OKS10" s="9"/>
      <c r="OKT10" s="9"/>
      <c r="OKU10" s="9"/>
      <c r="OKV10" s="9"/>
      <c r="OKW10" s="9"/>
      <c r="OKX10" s="9"/>
      <c r="OKY10" s="9"/>
      <c r="OKZ10" s="9"/>
      <c r="OLA10" s="9"/>
      <c r="OLB10" s="9"/>
      <c r="OLC10" s="9"/>
      <c r="OLD10" s="9"/>
      <c r="OLE10" s="9"/>
      <c r="OLF10" s="9"/>
      <c r="OLG10" s="9"/>
      <c r="OLH10" s="9"/>
      <c r="OLI10" s="9"/>
      <c r="OLJ10" s="9"/>
      <c r="OLK10" s="9"/>
      <c r="OLL10" s="9"/>
      <c r="OLM10" s="9"/>
      <c r="OLN10" s="9"/>
      <c r="OLO10" s="9"/>
      <c r="OLP10" s="9"/>
      <c r="OLQ10" s="9"/>
      <c r="OLR10" s="9"/>
      <c r="OLS10" s="9"/>
      <c r="OLT10" s="9"/>
      <c r="OLU10" s="9"/>
      <c r="OLV10" s="9"/>
      <c r="OLW10" s="9"/>
      <c r="OLX10" s="9"/>
      <c r="OLY10" s="9"/>
      <c r="OLZ10" s="9"/>
      <c r="OMA10" s="9"/>
      <c r="OMB10" s="9"/>
      <c r="OMC10" s="9"/>
      <c r="OMD10" s="9"/>
      <c r="OME10" s="9"/>
      <c r="OMF10" s="9"/>
      <c r="OMG10" s="9"/>
      <c r="OMH10" s="9"/>
      <c r="OMI10" s="9"/>
      <c r="OMJ10" s="9"/>
      <c r="OMK10" s="9"/>
      <c r="OML10" s="9"/>
      <c r="OMM10" s="9"/>
      <c r="OMN10" s="9"/>
      <c r="OMO10" s="9"/>
      <c r="OMP10" s="9"/>
      <c r="OMQ10" s="9"/>
      <c r="OMR10" s="9"/>
      <c r="OMS10" s="9"/>
      <c r="OMT10" s="9"/>
      <c r="OMU10" s="9"/>
      <c r="OMV10" s="9"/>
      <c r="OMW10" s="9"/>
      <c r="OMX10" s="9"/>
      <c r="OMY10" s="9"/>
      <c r="OMZ10" s="9"/>
      <c r="ONA10" s="9"/>
      <c r="ONB10" s="9"/>
      <c r="ONC10" s="9"/>
      <c r="OND10" s="9"/>
      <c r="ONE10" s="9"/>
      <c r="ONF10" s="9"/>
      <c r="ONG10" s="9"/>
      <c r="ONH10" s="9"/>
      <c r="ONI10" s="9"/>
      <c r="ONJ10" s="9"/>
      <c r="ONK10" s="9"/>
      <c r="ONL10" s="9"/>
      <c r="ONM10" s="9"/>
      <c r="ONN10" s="9"/>
      <c r="ONO10" s="9"/>
      <c r="ONP10" s="9"/>
      <c r="ONQ10" s="9"/>
      <c r="ONR10" s="9"/>
      <c r="ONS10" s="9"/>
      <c r="ONT10" s="9"/>
      <c r="ONU10" s="9"/>
      <c r="ONV10" s="9"/>
      <c r="ONW10" s="9"/>
      <c r="ONX10" s="9"/>
      <c r="ONY10" s="9"/>
      <c r="ONZ10" s="9"/>
      <c r="OOA10" s="9"/>
      <c r="OOB10" s="9"/>
      <c r="OOC10" s="9"/>
      <c r="OOD10" s="9"/>
      <c r="OOE10" s="9"/>
      <c r="OOF10" s="9"/>
      <c r="OOG10" s="9"/>
      <c r="OOH10" s="9"/>
      <c r="OOI10" s="9"/>
      <c r="OOJ10" s="9"/>
      <c r="OOK10" s="9"/>
      <c r="OOL10" s="9"/>
      <c r="OOM10" s="9"/>
      <c r="OON10" s="9"/>
      <c r="OOO10" s="9"/>
      <c r="OOP10" s="9"/>
      <c r="OOQ10" s="9"/>
      <c r="OOR10" s="9"/>
      <c r="OOS10" s="9"/>
      <c r="OOT10" s="9"/>
      <c r="OOU10" s="9"/>
      <c r="OOV10" s="9"/>
      <c r="OOW10" s="9"/>
      <c r="OOX10" s="9"/>
      <c r="OOY10" s="9"/>
      <c r="OOZ10" s="9"/>
      <c r="OPA10" s="9"/>
      <c r="OPB10" s="9"/>
      <c r="OPC10" s="9"/>
      <c r="OPD10" s="9"/>
      <c r="OPE10" s="9"/>
      <c r="OPF10" s="9"/>
      <c r="OPG10" s="9"/>
      <c r="OPH10" s="9"/>
      <c r="OPI10" s="9"/>
      <c r="OPJ10" s="9"/>
      <c r="OPK10" s="9"/>
      <c r="OPL10" s="9"/>
      <c r="OPM10" s="9"/>
      <c r="OPN10" s="9"/>
      <c r="OPO10" s="9"/>
      <c r="OPP10" s="9"/>
      <c r="OPQ10" s="9"/>
      <c r="OPR10" s="9"/>
      <c r="OPS10" s="9"/>
      <c r="OPT10" s="9"/>
      <c r="OPU10" s="9"/>
      <c r="OPV10" s="9"/>
      <c r="OPW10" s="9"/>
      <c r="OPX10" s="9"/>
      <c r="OPY10" s="9"/>
      <c r="OPZ10" s="9"/>
      <c r="OQA10" s="9"/>
      <c r="OQB10" s="9"/>
      <c r="OQC10" s="9"/>
      <c r="OQD10" s="9"/>
      <c r="OQE10" s="9"/>
      <c r="OQF10" s="9"/>
      <c r="OQG10" s="9"/>
      <c r="OQH10" s="9"/>
      <c r="OQI10" s="9"/>
      <c r="OQJ10" s="9"/>
      <c r="OQK10" s="9"/>
      <c r="OQL10" s="9"/>
      <c r="OQM10" s="9"/>
      <c r="OQN10" s="9"/>
      <c r="OQO10" s="9"/>
      <c r="OQP10" s="9"/>
      <c r="OQQ10" s="9"/>
      <c r="OQR10" s="9"/>
      <c r="OQS10" s="9"/>
      <c r="OQT10" s="9"/>
      <c r="OQU10" s="9"/>
      <c r="OQV10" s="9"/>
      <c r="OQW10" s="9"/>
      <c r="OQX10" s="9"/>
      <c r="OQY10" s="9"/>
      <c r="OQZ10" s="9"/>
      <c r="ORA10" s="9"/>
      <c r="ORB10" s="9"/>
      <c r="ORC10" s="9"/>
      <c r="ORD10" s="9"/>
      <c r="ORE10" s="9"/>
      <c r="ORF10" s="9"/>
      <c r="ORG10" s="9"/>
      <c r="ORH10" s="9"/>
      <c r="ORI10" s="9"/>
      <c r="ORJ10" s="9"/>
      <c r="ORK10" s="9"/>
      <c r="ORL10" s="9"/>
      <c r="ORM10" s="9"/>
      <c r="ORN10" s="9"/>
      <c r="ORO10" s="9"/>
      <c r="ORP10" s="9"/>
      <c r="ORQ10" s="9"/>
      <c r="ORR10" s="9"/>
      <c r="ORS10" s="9"/>
      <c r="ORT10" s="9"/>
      <c r="ORU10" s="9"/>
      <c r="ORV10" s="9"/>
      <c r="ORW10" s="9"/>
      <c r="ORX10" s="9"/>
      <c r="ORY10" s="9"/>
      <c r="ORZ10" s="9"/>
      <c r="OSA10" s="9"/>
      <c r="OSB10" s="9"/>
      <c r="OSC10" s="9"/>
      <c r="OSD10" s="9"/>
      <c r="OSE10" s="9"/>
      <c r="OSF10" s="9"/>
      <c r="OSG10" s="9"/>
      <c r="OSH10" s="9"/>
      <c r="OSI10" s="9"/>
      <c r="OSJ10" s="9"/>
      <c r="OSK10" s="9"/>
      <c r="OSL10" s="9"/>
      <c r="OSM10" s="9"/>
      <c r="OSN10" s="9"/>
      <c r="OSO10" s="9"/>
      <c r="OSP10" s="9"/>
      <c r="OSQ10" s="9"/>
      <c r="OSR10" s="9"/>
      <c r="OSS10" s="9"/>
      <c r="OST10" s="9"/>
      <c r="OSU10" s="9"/>
      <c r="OSV10" s="9"/>
      <c r="OSW10" s="9"/>
      <c r="OSX10" s="9"/>
      <c r="OSY10" s="9"/>
      <c r="OSZ10" s="9"/>
      <c r="OTA10" s="9"/>
      <c r="OTB10" s="9"/>
      <c r="OTC10" s="9"/>
      <c r="OTD10" s="9"/>
      <c r="OTE10" s="9"/>
      <c r="OTF10" s="9"/>
      <c r="OTG10" s="9"/>
      <c r="OTH10" s="9"/>
      <c r="OTI10" s="9"/>
      <c r="OTJ10" s="9"/>
      <c r="OTK10" s="9"/>
      <c r="OTL10" s="9"/>
      <c r="OTM10" s="9"/>
      <c r="OTN10" s="9"/>
      <c r="OTO10" s="9"/>
      <c r="OTP10" s="9"/>
      <c r="OTQ10" s="9"/>
      <c r="OTR10" s="9"/>
      <c r="OTS10" s="9"/>
      <c r="OTT10" s="9"/>
      <c r="OTU10" s="9"/>
      <c r="OTV10" s="9"/>
      <c r="OTW10" s="9"/>
      <c r="OTX10" s="9"/>
      <c r="OTY10" s="9"/>
      <c r="OTZ10" s="9"/>
      <c r="OUA10" s="9"/>
      <c r="OUB10" s="9"/>
      <c r="OUC10" s="9"/>
      <c r="OUD10" s="9"/>
      <c r="OUE10" s="9"/>
      <c r="OUF10" s="9"/>
      <c r="OUG10" s="9"/>
      <c r="OUH10" s="9"/>
      <c r="OUI10" s="9"/>
      <c r="OUJ10" s="9"/>
      <c r="OUK10" s="9"/>
      <c r="OUL10" s="9"/>
      <c r="OUM10" s="9"/>
      <c r="OUN10" s="9"/>
      <c r="OUO10" s="9"/>
      <c r="OUP10" s="9"/>
      <c r="OUQ10" s="9"/>
      <c r="OUR10" s="9"/>
      <c r="OUS10" s="9"/>
      <c r="OUT10" s="9"/>
      <c r="OUU10" s="9"/>
      <c r="OUV10" s="9"/>
      <c r="OUW10" s="9"/>
      <c r="OUX10" s="9"/>
      <c r="OUY10" s="9"/>
      <c r="OUZ10" s="9"/>
      <c r="OVA10" s="9"/>
      <c r="OVB10" s="9"/>
      <c r="OVC10" s="9"/>
      <c r="OVD10" s="9"/>
      <c r="OVE10" s="9"/>
      <c r="OVF10" s="9"/>
      <c r="OVG10" s="9"/>
      <c r="OVH10" s="9"/>
      <c r="OVI10" s="9"/>
      <c r="OVJ10" s="9"/>
      <c r="OVK10" s="9"/>
      <c r="OVL10" s="9"/>
      <c r="OVM10" s="9"/>
      <c r="OVN10" s="9"/>
      <c r="OVO10" s="9"/>
      <c r="OVP10" s="9"/>
      <c r="OVQ10" s="9"/>
      <c r="OVR10" s="9"/>
      <c r="OVS10" s="9"/>
      <c r="OVT10" s="9"/>
      <c r="OVU10" s="9"/>
      <c r="OVV10" s="9"/>
      <c r="OVW10" s="9"/>
      <c r="OVX10" s="9"/>
      <c r="OVY10" s="9"/>
      <c r="OVZ10" s="9"/>
      <c r="OWA10" s="9"/>
      <c r="OWB10" s="9"/>
      <c r="OWC10" s="9"/>
      <c r="OWD10" s="9"/>
      <c r="OWE10" s="9"/>
      <c r="OWF10" s="9"/>
      <c r="OWG10" s="9"/>
      <c r="OWH10" s="9"/>
      <c r="OWI10" s="9"/>
      <c r="OWJ10" s="9"/>
      <c r="OWK10" s="9"/>
      <c r="OWL10" s="9"/>
      <c r="OWM10" s="9"/>
      <c r="OWN10" s="9"/>
      <c r="OWO10" s="9"/>
      <c r="OWP10" s="9"/>
      <c r="OWQ10" s="9"/>
      <c r="OWR10" s="9"/>
      <c r="OWS10" s="9"/>
      <c r="OWT10" s="9"/>
      <c r="OWU10" s="9"/>
      <c r="OWV10" s="9"/>
      <c r="OWW10" s="9"/>
      <c r="OWX10" s="9"/>
      <c r="OWY10" s="9"/>
      <c r="OWZ10" s="9"/>
      <c r="OXA10" s="9"/>
      <c r="OXB10" s="9"/>
      <c r="OXC10" s="9"/>
      <c r="OXD10" s="9"/>
      <c r="OXE10" s="9"/>
      <c r="OXF10" s="9"/>
      <c r="OXG10" s="9"/>
      <c r="OXH10" s="9"/>
      <c r="OXI10" s="9"/>
      <c r="OXJ10" s="9"/>
      <c r="OXK10" s="9"/>
      <c r="OXL10" s="9"/>
      <c r="OXM10" s="9"/>
      <c r="OXN10" s="9"/>
      <c r="OXO10" s="9"/>
      <c r="OXP10" s="9"/>
      <c r="OXQ10" s="9"/>
      <c r="OXR10" s="9"/>
      <c r="OXS10" s="9"/>
      <c r="OXT10" s="9"/>
      <c r="OXU10" s="9"/>
      <c r="OXV10" s="9"/>
      <c r="OXW10" s="9"/>
      <c r="OXX10" s="9"/>
      <c r="OXY10" s="9"/>
      <c r="OXZ10" s="9"/>
      <c r="OYA10" s="9"/>
      <c r="OYB10" s="9"/>
      <c r="OYC10" s="9"/>
      <c r="OYD10" s="9"/>
      <c r="OYE10" s="9"/>
      <c r="OYF10" s="9"/>
      <c r="OYG10" s="9"/>
      <c r="OYH10" s="9"/>
      <c r="OYI10" s="9"/>
      <c r="OYJ10" s="9"/>
      <c r="OYK10" s="9"/>
      <c r="OYL10" s="9"/>
      <c r="OYM10" s="9"/>
      <c r="OYN10" s="9"/>
      <c r="OYO10" s="9"/>
      <c r="OYP10" s="9"/>
      <c r="OYQ10" s="9"/>
      <c r="OYR10" s="9"/>
      <c r="OYS10" s="9"/>
      <c r="OYT10" s="9"/>
      <c r="OYU10" s="9"/>
      <c r="OYV10" s="9"/>
      <c r="OYW10" s="9"/>
      <c r="OYX10" s="9"/>
      <c r="OYY10" s="9"/>
      <c r="OYZ10" s="9"/>
      <c r="OZA10" s="9"/>
      <c r="OZB10" s="9"/>
      <c r="OZC10" s="9"/>
      <c r="OZD10" s="9"/>
      <c r="OZE10" s="9"/>
      <c r="OZF10" s="9"/>
      <c r="OZG10" s="9"/>
      <c r="OZH10" s="9"/>
      <c r="OZI10" s="9"/>
      <c r="OZJ10" s="9"/>
      <c r="OZK10" s="9"/>
      <c r="OZL10" s="9"/>
      <c r="OZM10" s="9"/>
      <c r="OZN10" s="9"/>
      <c r="OZO10" s="9"/>
      <c r="OZP10" s="9"/>
      <c r="OZQ10" s="9"/>
      <c r="OZR10" s="9"/>
      <c r="OZS10" s="9"/>
      <c r="OZT10" s="9"/>
      <c r="OZU10" s="9"/>
      <c r="OZV10" s="9"/>
      <c r="OZW10" s="9"/>
      <c r="OZX10" s="9"/>
      <c r="OZY10" s="9"/>
      <c r="OZZ10" s="9"/>
      <c r="PAA10" s="9"/>
      <c r="PAB10" s="9"/>
      <c r="PAC10" s="9"/>
      <c r="PAD10" s="9"/>
      <c r="PAE10" s="9"/>
      <c r="PAF10" s="9"/>
      <c r="PAG10" s="9"/>
      <c r="PAH10" s="9"/>
      <c r="PAI10" s="9"/>
      <c r="PAJ10" s="9"/>
      <c r="PAK10" s="9"/>
      <c r="PAL10" s="9"/>
      <c r="PAM10" s="9"/>
      <c r="PAN10" s="9"/>
      <c r="PAO10" s="9"/>
      <c r="PAP10" s="9"/>
      <c r="PAQ10" s="9"/>
      <c r="PAR10" s="9"/>
      <c r="PAS10" s="9"/>
      <c r="PAT10" s="9"/>
      <c r="PAU10" s="9"/>
      <c r="PAV10" s="9"/>
      <c r="PAW10" s="9"/>
      <c r="PAX10" s="9"/>
      <c r="PAY10" s="9"/>
      <c r="PAZ10" s="9"/>
      <c r="PBA10" s="9"/>
      <c r="PBB10" s="9"/>
      <c r="PBC10" s="9"/>
      <c r="PBD10" s="9"/>
      <c r="PBE10" s="9"/>
      <c r="PBF10" s="9"/>
      <c r="PBG10" s="9"/>
      <c r="PBH10" s="9"/>
      <c r="PBI10" s="9"/>
      <c r="PBJ10" s="9"/>
      <c r="PBK10" s="9"/>
      <c r="PBL10" s="9"/>
      <c r="PBM10" s="9"/>
      <c r="PBN10" s="9"/>
      <c r="PBO10" s="9"/>
      <c r="PBP10" s="9"/>
      <c r="PBQ10" s="9"/>
      <c r="PBR10" s="9"/>
      <c r="PBS10" s="9"/>
      <c r="PBT10" s="9"/>
      <c r="PBU10" s="9"/>
      <c r="PBV10" s="9"/>
      <c r="PBW10" s="9"/>
      <c r="PBX10" s="9"/>
      <c r="PBY10" s="9"/>
      <c r="PBZ10" s="9"/>
      <c r="PCA10" s="9"/>
      <c r="PCB10" s="9"/>
      <c r="PCC10" s="9"/>
      <c r="PCD10" s="9"/>
      <c r="PCE10" s="9"/>
      <c r="PCF10" s="9"/>
      <c r="PCG10" s="9"/>
      <c r="PCH10" s="9"/>
      <c r="PCI10" s="9"/>
      <c r="PCJ10" s="9"/>
      <c r="PCK10" s="9"/>
      <c r="PCL10" s="9"/>
      <c r="PCM10" s="9"/>
      <c r="PCN10" s="9"/>
      <c r="PCO10" s="9"/>
      <c r="PCP10" s="9"/>
      <c r="PCQ10" s="9"/>
      <c r="PCR10" s="9"/>
      <c r="PCS10" s="9"/>
      <c r="PCT10" s="9"/>
      <c r="PCU10" s="9"/>
      <c r="PCV10" s="9"/>
      <c r="PCW10" s="9"/>
      <c r="PCX10" s="9"/>
      <c r="PCY10" s="9"/>
      <c r="PCZ10" s="9"/>
      <c r="PDA10" s="9"/>
      <c r="PDB10" s="9"/>
      <c r="PDC10" s="9"/>
      <c r="PDD10" s="9"/>
      <c r="PDE10" s="9"/>
      <c r="PDF10" s="9"/>
      <c r="PDG10" s="9"/>
      <c r="PDH10" s="9"/>
      <c r="PDI10" s="9"/>
      <c r="PDJ10" s="9"/>
      <c r="PDK10" s="9"/>
      <c r="PDL10" s="9"/>
      <c r="PDM10" s="9"/>
      <c r="PDN10" s="9"/>
      <c r="PDO10" s="9"/>
      <c r="PDP10" s="9"/>
      <c r="PDQ10" s="9"/>
      <c r="PDR10" s="9"/>
      <c r="PDS10" s="9"/>
      <c r="PDT10" s="9"/>
      <c r="PDU10" s="9"/>
      <c r="PDV10" s="9"/>
      <c r="PDW10" s="9"/>
      <c r="PDX10" s="9"/>
      <c r="PDY10" s="9"/>
      <c r="PDZ10" s="9"/>
      <c r="PEA10" s="9"/>
      <c r="PEB10" s="9"/>
      <c r="PEC10" s="9"/>
      <c r="PED10" s="9"/>
      <c r="PEE10" s="9"/>
      <c r="PEF10" s="9"/>
      <c r="PEG10" s="9"/>
      <c r="PEH10" s="9"/>
      <c r="PEI10" s="9"/>
      <c r="PEJ10" s="9"/>
      <c r="PEK10" s="9"/>
      <c r="PEL10" s="9"/>
      <c r="PEM10" s="9"/>
      <c r="PEN10" s="9"/>
      <c r="PEO10" s="9"/>
      <c r="PEP10" s="9"/>
      <c r="PEQ10" s="9"/>
      <c r="PER10" s="9"/>
      <c r="PES10" s="9"/>
      <c r="PET10" s="9"/>
      <c r="PEU10" s="9"/>
      <c r="PEV10" s="9"/>
      <c r="PEW10" s="9"/>
      <c r="PEX10" s="9"/>
      <c r="PEY10" s="9"/>
      <c r="PEZ10" s="9"/>
      <c r="PFA10" s="9"/>
      <c r="PFB10" s="9"/>
      <c r="PFC10" s="9"/>
      <c r="PFD10" s="9"/>
      <c r="PFE10" s="9"/>
      <c r="PFF10" s="9"/>
      <c r="PFG10" s="9"/>
      <c r="PFH10" s="9"/>
      <c r="PFI10" s="9"/>
      <c r="PFJ10" s="9"/>
      <c r="PFK10" s="9"/>
      <c r="PFL10" s="9"/>
      <c r="PFM10" s="9"/>
      <c r="PFN10" s="9"/>
      <c r="PFO10" s="9"/>
      <c r="PFP10" s="9"/>
      <c r="PFQ10" s="9"/>
      <c r="PFR10" s="9"/>
      <c r="PFS10" s="9"/>
      <c r="PFT10" s="9"/>
      <c r="PFU10" s="9"/>
      <c r="PFV10" s="9"/>
      <c r="PFW10" s="9"/>
      <c r="PFX10" s="9"/>
      <c r="PFY10" s="9"/>
      <c r="PFZ10" s="9"/>
      <c r="PGA10" s="9"/>
      <c r="PGB10" s="9"/>
      <c r="PGC10" s="9"/>
      <c r="PGD10" s="9"/>
      <c r="PGE10" s="9"/>
      <c r="PGF10" s="9"/>
      <c r="PGG10" s="9"/>
      <c r="PGH10" s="9"/>
      <c r="PGI10" s="9"/>
      <c r="PGJ10" s="9"/>
      <c r="PGK10" s="9"/>
      <c r="PGL10" s="9"/>
      <c r="PGM10" s="9"/>
      <c r="PGN10" s="9"/>
      <c r="PGO10" s="9"/>
      <c r="PGP10" s="9"/>
      <c r="PGQ10" s="9"/>
      <c r="PGR10" s="9"/>
      <c r="PGS10" s="9"/>
      <c r="PGT10" s="9"/>
      <c r="PGU10" s="9"/>
      <c r="PGV10" s="9"/>
      <c r="PGW10" s="9"/>
      <c r="PGX10" s="9"/>
      <c r="PGY10" s="9"/>
      <c r="PGZ10" s="9"/>
      <c r="PHA10" s="9"/>
      <c r="PHB10" s="9"/>
      <c r="PHC10" s="9"/>
      <c r="PHD10" s="9"/>
      <c r="PHE10" s="9"/>
      <c r="PHF10" s="9"/>
      <c r="PHG10" s="9"/>
      <c r="PHH10" s="9"/>
      <c r="PHI10" s="9"/>
      <c r="PHJ10" s="9"/>
      <c r="PHK10" s="9"/>
      <c r="PHL10" s="9"/>
      <c r="PHM10" s="9"/>
      <c r="PHN10" s="9"/>
      <c r="PHO10" s="9"/>
      <c r="PHP10" s="9"/>
      <c r="PHQ10" s="9"/>
      <c r="PHR10" s="9"/>
      <c r="PHS10" s="9"/>
      <c r="PHT10" s="9"/>
      <c r="PHU10" s="9"/>
      <c r="PHV10" s="9"/>
      <c r="PHW10" s="9"/>
      <c r="PHX10" s="9"/>
      <c r="PHY10" s="9"/>
      <c r="PHZ10" s="9"/>
      <c r="PIA10" s="9"/>
      <c r="PIB10" s="9"/>
      <c r="PIC10" s="9"/>
      <c r="PID10" s="9"/>
      <c r="PIE10" s="9"/>
      <c r="PIF10" s="9"/>
      <c r="PIG10" s="9"/>
      <c r="PIH10" s="9"/>
      <c r="PII10" s="9"/>
      <c r="PIJ10" s="9"/>
      <c r="PIK10" s="9"/>
      <c r="PIL10" s="9"/>
      <c r="PIM10" s="9"/>
      <c r="PIN10" s="9"/>
      <c r="PIO10" s="9"/>
      <c r="PIP10" s="9"/>
      <c r="PIQ10" s="9"/>
      <c r="PIR10" s="9"/>
      <c r="PIS10" s="9"/>
      <c r="PIT10" s="9"/>
      <c r="PIU10" s="9"/>
      <c r="PIV10" s="9"/>
      <c r="PIW10" s="9"/>
      <c r="PIX10" s="9"/>
      <c r="PIY10" s="9"/>
      <c r="PIZ10" s="9"/>
      <c r="PJA10" s="9"/>
      <c r="PJB10" s="9"/>
      <c r="PJC10" s="9"/>
      <c r="PJD10" s="9"/>
      <c r="PJE10" s="9"/>
      <c r="PJF10" s="9"/>
      <c r="PJG10" s="9"/>
      <c r="PJH10" s="9"/>
      <c r="PJI10" s="9"/>
      <c r="PJJ10" s="9"/>
      <c r="PJK10" s="9"/>
      <c r="PJL10" s="9"/>
      <c r="PJM10" s="9"/>
      <c r="PJN10" s="9"/>
      <c r="PJO10" s="9"/>
      <c r="PJP10" s="9"/>
      <c r="PJQ10" s="9"/>
      <c r="PJR10" s="9"/>
      <c r="PJS10" s="9"/>
      <c r="PJT10" s="9"/>
      <c r="PJU10" s="9"/>
      <c r="PJV10" s="9"/>
      <c r="PJW10" s="9"/>
      <c r="PJX10" s="9"/>
      <c r="PJY10" s="9"/>
      <c r="PJZ10" s="9"/>
      <c r="PKA10" s="9"/>
      <c r="PKB10" s="9"/>
      <c r="PKC10" s="9"/>
      <c r="PKD10" s="9"/>
      <c r="PKE10" s="9"/>
      <c r="PKF10" s="9"/>
      <c r="PKG10" s="9"/>
      <c r="PKH10" s="9"/>
      <c r="PKI10" s="9"/>
      <c r="PKJ10" s="9"/>
      <c r="PKK10" s="9"/>
      <c r="PKL10" s="9"/>
      <c r="PKM10" s="9"/>
      <c r="PKN10" s="9"/>
      <c r="PKO10" s="9"/>
      <c r="PKP10" s="9"/>
      <c r="PKQ10" s="9"/>
      <c r="PKR10" s="9"/>
      <c r="PKS10" s="9"/>
      <c r="PKT10" s="9"/>
      <c r="PKU10" s="9"/>
      <c r="PKV10" s="9"/>
      <c r="PKW10" s="9"/>
      <c r="PKX10" s="9"/>
      <c r="PKY10" s="9"/>
      <c r="PKZ10" s="9"/>
      <c r="PLA10" s="9"/>
      <c r="PLB10" s="9"/>
      <c r="PLC10" s="9"/>
      <c r="PLD10" s="9"/>
      <c r="PLE10" s="9"/>
      <c r="PLF10" s="9"/>
      <c r="PLG10" s="9"/>
      <c r="PLH10" s="9"/>
      <c r="PLI10" s="9"/>
      <c r="PLJ10" s="9"/>
      <c r="PLK10" s="9"/>
      <c r="PLL10" s="9"/>
      <c r="PLM10" s="9"/>
      <c r="PLN10" s="9"/>
      <c r="PLO10" s="9"/>
      <c r="PLP10" s="9"/>
      <c r="PLQ10" s="9"/>
      <c r="PLR10" s="9"/>
      <c r="PLS10" s="9"/>
      <c r="PLT10" s="9"/>
      <c r="PLU10" s="9"/>
      <c r="PLV10" s="9"/>
      <c r="PLW10" s="9"/>
      <c r="PLX10" s="9"/>
      <c r="PLY10" s="9"/>
      <c r="PLZ10" s="9"/>
      <c r="PMA10" s="9"/>
      <c r="PMB10" s="9"/>
      <c r="PMC10" s="9"/>
      <c r="PMD10" s="9"/>
      <c r="PME10" s="9"/>
      <c r="PMF10" s="9"/>
      <c r="PMG10" s="9"/>
      <c r="PMH10" s="9"/>
      <c r="PMI10" s="9"/>
      <c r="PMJ10" s="9"/>
      <c r="PMK10" s="9"/>
      <c r="PML10" s="9"/>
      <c r="PMM10" s="9"/>
      <c r="PMN10" s="9"/>
      <c r="PMO10" s="9"/>
      <c r="PMP10" s="9"/>
      <c r="PMQ10" s="9"/>
      <c r="PMR10" s="9"/>
      <c r="PMS10" s="9"/>
      <c r="PMT10" s="9"/>
      <c r="PMU10" s="9"/>
      <c r="PMV10" s="9"/>
      <c r="PMW10" s="9"/>
      <c r="PMX10" s="9"/>
      <c r="PMY10" s="9"/>
      <c r="PMZ10" s="9"/>
      <c r="PNA10" s="9"/>
      <c r="PNB10" s="9"/>
      <c r="PNC10" s="9"/>
      <c r="PND10" s="9"/>
      <c r="PNE10" s="9"/>
      <c r="PNF10" s="9"/>
      <c r="PNG10" s="9"/>
      <c r="PNH10" s="9"/>
      <c r="PNI10" s="9"/>
      <c r="PNJ10" s="9"/>
      <c r="PNK10" s="9"/>
      <c r="PNL10" s="9"/>
      <c r="PNM10" s="9"/>
      <c r="PNN10" s="9"/>
      <c r="PNO10" s="9"/>
      <c r="PNP10" s="9"/>
      <c r="PNQ10" s="9"/>
      <c r="PNR10" s="9"/>
      <c r="PNS10" s="9"/>
      <c r="PNT10" s="9"/>
      <c r="PNU10" s="9"/>
      <c r="PNV10" s="9"/>
      <c r="PNW10" s="9"/>
      <c r="PNX10" s="9"/>
      <c r="PNY10" s="9"/>
      <c r="PNZ10" s="9"/>
      <c r="POA10" s="9"/>
      <c r="POB10" s="9"/>
      <c r="POC10" s="9"/>
      <c r="POD10" s="9"/>
      <c r="POE10" s="9"/>
      <c r="POF10" s="9"/>
      <c r="POG10" s="9"/>
      <c r="POH10" s="9"/>
      <c r="POI10" s="9"/>
      <c r="POJ10" s="9"/>
      <c r="POK10" s="9"/>
      <c r="POL10" s="9"/>
      <c r="POM10" s="9"/>
      <c r="PON10" s="9"/>
      <c r="POO10" s="9"/>
      <c r="POP10" s="9"/>
      <c r="POQ10" s="9"/>
      <c r="POR10" s="9"/>
      <c r="POS10" s="9"/>
      <c r="POT10" s="9"/>
      <c r="POU10" s="9"/>
      <c r="POV10" s="9"/>
      <c r="POW10" s="9"/>
      <c r="POX10" s="9"/>
      <c r="POY10" s="9"/>
      <c r="POZ10" s="9"/>
      <c r="PPA10" s="9"/>
      <c r="PPB10" s="9"/>
      <c r="PPC10" s="9"/>
      <c r="PPD10" s="9"/>
      <c r="PPE10" s="9"/>
      <c r="PPF10" s="9"/>
      <c r="PPG10" s="9"/>
      <c r="PPH10" s="9"/>
      <c r="PPI10" s="9"/>
      <c r="PPJ10" s="9"/>
      <c r="PPK10" s="9"/>
      <c r="PPL10" s="9"/>
      <c r="PPM10" s="9"/>
      <c r="PPN10" s="9"/>
      <c r="PPO10" s="9"/>
      <c r="PPP10" s="9"/>
      <c r="PPQ10" s="9"/>
      <c r="PPR10" s="9"/>
      <c r="PPS10" s="9"/>
      <c r="PPT10" s="9"/>
      <c r="PPU10" s="9"/>
      <c r="PPV10" s="9"/>
      <c r="PPW10" s="9"/>
      <c r="PPX10" s="9"/>
      <c r="PPY10" s="9"/>
      <c r="PPZ10" s="9"/>
      <c r="PQA10" s="9"/>
      <c r="PQB10" s="9"/>
      <c r="PQC10" s="9"/>
      <c r="PQD10" s="9"/>
      <c r="PQE10" s="9"/>
      <c r="PQF10" s="9"/>
      <c r="PQG10" s="9"/>
      <c r="PQH10" s="9"/>
      <c r="PQI10" s="9"/>
      <c r="PQJ10" s="9"/>
      <c r="PQK10" s="9"/>
      <c r="PQL10" s="9"/>
      <c r="PQM10" s="9"/>
      <c r="PQN10" s="9"/>
      <c r="PQO10" s="9"/>
      <c r="PQP10" s="9"/>
      <c r="PQQ10" s="9"/>
      <c r="PQR10" s="9"/>
      <c r="PQS10" s="9"/>
      <c r="PQT10" s="9"/>
      <c r="PQU10" s="9"/>
      <c r="PQV10" s="9"/>
      <c r="PQW10" s="9"/>
      <c r="PQX10" s="9"/>
      <c r="PQY10" s="9"/>
      <c r="PQZ10" s="9"/>
      <c r="PRA10" s="9"/>
      <c r="PRB10" s="9"/>
      <c r="PRC10" s="9"/>
      <c r="PRD10" s="9"/>
      <c r="PRE10" s="9"/>
      <c r="PRF10" s="9"/>
      <c r="PRG10" s="9"/>
      <c r="PRH10" s="9"/>
      <c r="PRI10" s="9"/>
      <c r="PRJ10" s="9"/>
      <c r="PRK10" s="9"/>
      <c r="PRL10" s="9"/>
      <c r="PRM10" s="9"/>
      <c r="PRN10" s="9"/>
      <c r="PRO10" s="9"/>
      <c r="PRP10" s="9"/>
      <c r="PRQ10" s="9"/>
      <c r="PRR10" s="9"/>
      <c r="PRS10" s="9"/>
      <c r="PRT10" s="9"/>
      <c r="PRU10" s="9"/>
      <c r="PRV10" s="9"/>
      <c r="PRW10" s="9"/>
      <c r="PRX10" s="9"/>
      <c r="PRY10" s="9"/>
      <c r="PRZ10" s="9"/>
      <c r="PSA10" s="9"/>
      <c r="PSB10" s="9"/>
      <c r="PSC10" s="9"/>
      <c r="PSD10" s="9"/>
      <c r="PSE10" s="9"/>
      <c r="PSF10" s="9"/>
      <c r="PSG10" s="9"/>
      <c r="PSH10" s="9"/>
      <c r="PSI10" s="9"/>
      <c r="PSJ10" s="9"/>
      <c r="PSK10" s="9"/>
      <c r="PSL10" s="9"/>
      <c r="PSM10" s="9"/>
      <c r="PSN10" s="9"/>
      <c r="PSO10" s="9"/>
      <c r="PSP10" s="9"/>
      <c r="PSQ10" s="9"/>
      <c r="PSR10" s="9"/>
      <c r="PSS10" s="9"/>
      <c r="PST10" s="9"/>
      <c r="PSU10" s="9"/>
      <c r="PSV10" s="9"/>
      <c r="PSW10" s="9"/>
      <c r="PSX10" s="9"/>
      <c r="PSY10" s="9"/>
      <c r="PSZ10" s="9"/>
      <c r="PTA10" s="9"/>
      <c r="PTB10" s="9"/>
      <c r="PTC10" s="9"/>
      <c r="PTD10" s="9"/>
      <c r="PTE10" s="9"/>
      <c r="PTF10" s="9"/>
      <c r="PTG10" s="9"/>
      <c r="PTH10" s="9"/>
      <c r="PTI10" s="9"/>
      <c r="PTJ10" s="9"/>
      <c r="PTK10" s="9"/>
      <c r="PTL10" s="9"/>
      <c r="PTM10" s="9"/>
      <c r="PTN10" s="9"/>
      <c r="PTO10" s="9"/>
      <c r="PTP10" s="9"/>
      <c r="PTQ10" s="9"/>
      <c r="PTR10" s="9"/>
      <c r="PTS10" s="9"/>
      <c r="PTT10" s="9"/>
      <c r="PTU10" s="9"/>
      <c r="PTV10" s="9"/>
      <c r="PTW10" s="9"/>
      <c r="PTX10" s="9"/>
      <c r="PTY10" s="9"/>
      <c r="PTZ10" s="9"/>
      <c r="PUA10" s="9"/>
      <c r="PUB10" s="9"/>
      <c r="PUC10" s="9"/>
      <c r="PUD10" s="9"/>
      <c r="PUE10" s="9"/>
      <c r="PUF10" s="9"/>
      <c r="PUG10" s="9"/>
      <c r="PUH10" s="9"/>
      <c r="PUI10" s="9"/>
      <c r="PUJ10" s="9"/>
      <c r="PUK10" s="9"/>
      <c r="PUL10" s="9"/>
      <c r="PUM10" s="9"/>
      <c r="PUN10" s="9"/>
      <c r="PUO10" s="9"/>
      <c r="PUP10" s="9"/>
      <c r="PUQ10" s="9"/>
      <c r="PUR10" s="9"/>
      <c r="PUS10" s="9"/>
      <c r="PUT10" s="9"/>
      <c r="PUU10" s="9"/>
      <c r="PUV10" s="9"/>
      <c r="PUW10" s="9"/>
      <c r="PUX10" s="9"/>
      <c r="PUY10" s="9"/>
      <c r="PUZ10" s="9"/>
      <c r="PVA10" s="9"/>
      <c r="PVB10" s="9"/>
      <c r="PVC10" s="9"/>
      <c r="PVD10" s="9"/>
      <c r="PVE10" s="9"/>
      <c r="PVF10" s="9"/>
      <c r="PVG10" s="9"/>
      <c r="PVH10" s="9"/>
      <c r="PVI10" s="9"/>
      <c r="PVJ10" s="9"/>
      <c r="PVK10" s="9"/>
      <c r="PVL10" s="9"/>
      <c r="PVM10" s="9"/>
      <c r="PVN10" s="9"/>
      <c r="PVO10" s="9"/>
      <c r="PVP10" s="9"/>
      <c r="PVQ10" s="9"/>
      <c r="PVR10" s="9"/>
      <c r="PVS10" s="9"/>
      <c r="PVT10" s="9"/>
      <c r="PVU10" s="9"/>
      <c r="PVV10" s="9"/>
      <c r="PVW10" s="9"/>
      <c r="PVX10" s="9"/>
      <c r="PVY10" s="9"/>
      <c r="PVZ10" s="9"/>
      <c r="PWA10" s="9"/>
      <c r="PWB10" s="9"/>
      <c r="PWC10" s="9"/>
      <c r="PWD10" s="9"/>
      <c r="PWE10" s="9"/>
      <c r="PWF10" s="9"/>
      <c r="PWG10" s="9"/>
      <c r="PWH10" s="9"/>
      <c r="PWI10" s="9"/>
      <c r="PWJ10" s="9"/>
      <c r="PWK10" s="9"/>
      <c r="PWL10" s="9"/>
      <c r="PWM10" s="9"/>
      <c r="PWN10" s="9"/>
      <c r="PWO10" s="9"/>
      <c r="PWP10" s="9"/>
      <c r="PWQ10" s="9"/>
      <c r="PWR10" s="9"/>
      <c r="PWS10" s="9"/>
      <c r="PWT10" s="9"/>
      <c r="PWU10" s="9"/>
      <c r="PWV10" s="9"/>
      <c r="PWW10" s="9"/>
      <c r="PWX10" s="9"/>
      <c r="PWY10" s="9"/>
      <c r="PWZ10" s="9"/>
      <c r="PXA10" s="9"/>
      <c r="PXB10" s="9"/>
      <c r="PXC10" s="9"/>
      <c r="PXD10" s="9"/>
      <c r="PXE10" s="9"/>
      <c r="PXF10" s="9"/>
      <c r="PXG10" s="9"/>
      <c r="PXH10" s="9"/>
      <c r="PXI10" s="9"/>
      <c r="PXJ10" s="9"/>
      <c r="PXK10" s="9"/>
      <c r="PXL10" s="9"/>
      <c r="PXM10" s="9"/>
      <c r="PXN10" s="9"/>
      <c r="PXO10" s="9"/>
      <c r="PXP10" s="9"/>
      <c r="PXQ10" s="9"/>
      <c r="PXR10" s="9"/>
      <c r="PXS10" s="9"/>
      <c r="PXT10" s="9"/>
      <c r="PXU10" s="9"/>
      <c r="PXV10" s="9"/>
      <c r="PXW10" s="9"/>
      <c r="PXX10" s="9"/>
      <c r="PXY10" s="9"/>
      <c r="PXZ10" s="9"/>
      <c r="PYA10" s="9"/>
      <c r="PYB10" s="9"/>
      <c r="PYC10" s="9"/>
      <c r="PYD10" s="9"/>
      <c r="PYE10" s="9"/>
      <c r="PYF10" s="9"/>
      <c r="PYG10" s="9"/>
      <c r="PYH10" s="9"/>
      <c r="PYI10" s="9"/>
      <c r="PYJ10" s="9"/>
      <c r="PYK10" s="9"/>
      <c r="PYL10" s="9"/>
      <c r="PYM10" s="9"/>
      <c r="PYN10" s="9"/>
      <c r="PYO10" s="9"/>
      <c r="PYP10" s="9"/>
      <c r="PYQ10" s="9"/>
      <c r="PYR10" s="9"/>
      <c r="PYS10" s="9"/>
      <c r="PYT10" s="9"/>
      <c r="PYU10" s="9"/>
      <c r="PYV10" s="9"/>
      <c r="PYW10" s="9"/>
      <c r="PYX10" s="9"/>
      <c r="PYY10" s="9"/>
      <c r="PYZ10" s="9"/>
      <c r="PZA10" s="9"/>
      <c r="PZB10" s="9"/>
      <c r="PZC10" s="9"/>
      <c r="PZD10" s="9"/>
      <c r="PZE10" s="9"/>
      <c r="PZF10" s="9"/>
      <c r="PZG10" s="9"/>
      <c r="PZH10" s="9"/>
      <c r="PZI10" s="9"/>
      <c r="PZJ10" s="9"/>
      <c r="PZK10" s="9"/>
      <c r="PZL10" s="9"/>
      <c r="PZM10" s="9"/>
      <c r="PZN10" s="9"/>
      <c r="PZO10" s="9"/>
      <c r="PZP10" s="9"/>
      <c r="PZQ10" s="9"/>
      <c r="PZR10" s="9"/>
      <c r="PZS10" s="9"/>
      <c r="PZT10" s="9"/>
      <c r="PZU10" s="9"/>
      <c r="PZV10" s="9"/>
      <c r="PZW10" s="9"/>
      <c r="PZX10" s="9"/>
      <c r="PZY10" s="9"/>
      <c r="PZZ10" s="9"/>
      <c r="QAA10" s="9"/>
      <c r="QAB10" s="9"/>
      <c r="QAC10" s="9"/>
      <c r="QAD10" s="9"/>
      <c r="QAE10" s="9"/>
      <c r="QAF10" s="9"/>
      <c r="QAG10" s="9"/>
      <c r="QAH10" s="9"/>
      <c r="QAI10" s="9"/>
      <c r="QAJ10" s="9"/>
      <c r="QAK10" s="9"/>
      <c r="QAL10" s="9"/>
      <c r="QAM10" s="9"/>
      <c r="QAN10" s="9"/>
      <c r="QAO10" s="9"/>
      <c r="QAP10" s="9"/>
      <c r="QAQ10" s="9"/>
      <c r="QAR10" s="9"/>
      <c r="QAS10" s="9"/>
      <c r="QAT10" s="9"/>
      <c r="QAU10" s="9"/>
      <c r="QAV10" s="9"/>
      <c r="QAW10" s="9"/>
      <c r="QAX10" s="9"/>
      <c r="QAY10" s="9"/>
      <c r="QAZ10" s="9"/>
      <c r="QBA10" s="9"/>
      <c r="QBB10" s="9"/>
      <c r="QBC10" s="9"/>
      <c r="QBD10" s="9"/>
      <c r="QBE10" s="9"/>
      <c r="QBF10" s="9"/>
      <c r="QBG10" s="9"/>
      <c r="QBH10" s="9"/>
      <c r="QBI10" s="9"/>
      <c r="QBJ10" s="9"/>
      <c r="QBK10" s="9"/>
      <c r="QBL10" s="9"/>
      <c r="QBM10" s="9"/>
      <c r="QBN10" s="9"/>
      <c r="QBO10" s="9"/>
      <c r="QBP10" s="9"/>
      <c r="QBQ10" s="9"/>
      <c r="QBR10" s="9"/>
      <c r="QBS10" s="9"/>
      <c r="QBT10" s="9"/>
      <c r="QBU10" s="9"/>
      <c r="QBV10" s="9"/>
      <c r="QBW10" s="9"/>
      <c r="QBX10" s="9"/>
      <c r="QBY10" s="9"/>
      <c r="QBZ10" s="9"/>
      <c r="QCA10" s="9"/>
      <c r="QCB10" s="9"/>
      <c r="QCC10" s="9"/>
      <c r="QCD10" s="9"/>
      <c r="QCE10" s="9"/>
      <c r="QCF10" s="9"/>
      <c r="QCG10" s="9"/>
      <c r="QCH10" s="9"/>
      <c r="QCI10" s="9"/>
      <c r="QCJ10" s="9"/>
      <c r="QCK10" s="9"/>
      <c r="QCL10" s="9"/>
      <c r="QCM10" s="9"/>
      <c r="QCN10" s="9"/>
      <c r="QCO10" s="9"/>
      <c r="QCP10" s="9"/>
      <c r="QCQ10" s="9"/>
      <c r="QCR10" s="9"/>
      <c r="QCS10" s="9"/>
      <c r="QCT10" s="9"/>
      <c r="QCU10" s="9"/>
      <c r="QCV10" s="9"/>
      <c r="QCW10" s="9"/>
      <c r="QCX10" s="9"/>
      <c r="QCY10" s="9"/>
      <c r="QCZ10" s="9"/>
      <c r="QDA10" s="9"/>
      <c r="QDB10" s="9"/>
      <c r="QDC10" s="9"/>
      <c r="QDD10" s="9"/>
      <c r="QDE10" s="9"/>
      <c r="QDF10" s="9"/>
      <c r="QDG10" s="9"/>
      <c r="QDH10" s="9"/>
      <c r="QDI10" s="9"/>
      <c r="QDJ10" s="9"/>
      <c r="QDK10" s="9"/>
      <c r="QDL10" s="9"/>
      <c r="QDM10" s="9"/>
      <c r="QDN10" s="9"/>
      <c r="QDO10" s="9"/>
      <c r="QDP10" s="9"/>
      <c r="QDQ10" s="9"/>
      <c r="QDR10" s="9"/>
      <c r="QDS10" s="9"/>
      <c r="QDT10" s="9"/>
      <c r="QDU10" s="9"/>
      <c r="QDV10" s="9"/>
      <c r="QDW10" s="9"/>
      <c r="QDX10" s="9"/>
      <c r="QDY10" s="9"/>
      <c r="QDZ10" s="9"/>
      <c r="QEA10" s="9"/>
      <c r="QEB10" s="9"/>
      <c r="QEC10" s="9"/>
      <c r="QED10" s="9"/>
      <c r="QEE10" s="9"/>
      <c r="QEF10" s="9"/>
      <c r="QEG10" s="9"/>
      <c r="QEH10" s="9"/>
      <c r="QEI10" s="9"/>
      <c r="QEJ10" s="9"/>
      <c r="QEK10" s="9"/>
      <c r="QEL10" s="9"/>
      <c r="QEM10" s="9"/>
      <c r="QEN10" s="9"/>
      <c r="QEO10" s="9"/>
      <c r="QEP10" s="9"/>
      <c r="QEQ10" s="9"/>
      <c r="QER10" s="9"/>
      <c r="QES10" s="9"/>
      <c r="QET10" s="9"/>
      <c r="QEU10" s="9"/>
      <c r="QEV10" s="9"/>
      <c r="QEW10" s="9"/>
      <c r="QEX10" s="9"/>
      <c r="QEY10" s="9"/>
      <c r="QEZ10" s="9"/>
      <c r="QFA10" s="9"/>
      <c r="QFB10" s="9"/>
      <c r="QFC10" s="9"/>
      <c r="QFD10" s="9"/>
      <c r="QFE10" s="9"/>
      <c r="QFF10" s="9"/>
      <c r="QFG10" s="9"/>
      <c r="QFH10" s="9"/>
      <c r="QFI10" s="9"/>
      <c r="QFJ10" s="9"/>
      <c r="QFK10" s="9"/>
      <c r="QFL10" s="9"/>
      <c r="QFM10" s="9"/>
      <c r="QFN10" s="9"/>
      <c r="QFO10" s="9"/>
      <c r="QFP10" s="9"/>
      <c r="QFQ10" s="9"/>
      <c r="QFR10" s="9"/>
      <c r="QFS10" s="9"/>
      <c r="QFT10" s="9"/>
      <c r="QFU10" s="9"/>
      <c r="QFV10" s="9"/>
      <c r="QFW10" s="9"/>
      <c r="QFX10" s="9"/>
      <c r="QFY10" s="9"/>
      <c r="QFZ10" s="9"/>
      <c r="QGA10" s="9"/>
      <c r="QGB10" s="9"/>
      <c r="QGC10" s="9"/>
      <c r="QGD10" s="9"/>
      <c r="QGE10" s="9"/>
      <c r="QGF10" s="9"/>
      <c r="QGG10" s="9"/>
      <c r="QGH10" s="9"/>
      <c r="QGI10" s="9"/>
      <c r="QGJ10" s="9"/>
      <c r="QGK10" s="9"/>
      <c r="QGL10" s="9"/>
      <c r="QGM10" s="9"/>
      <c r="QGN10" s="9"/>
      <c r="QGO10" s="9"/>
      <c r="QGP10" s="9"/>
      <c r="QGQ10" s="9"/>
      <c r="QGR10" s="9"/>
      <c r="QGS10" s="9"/>
      <c r="QGT10" s="9"/>
      <c r="QGU10" s="9"/>
      <c r="QGV10" s="9"/>
      <c r="QGW10" s="9"/>
      <c r="QGX10" s="9"/>
      <c r="QGY10" s="9"/>
      <c r="QGZ10" s="9"/>
      <c r="QHA10" s="9"/>
      <c r="QHB10" s="9"/>
      <c r="QHC10" s="9"/>
      <c r="QHD10" s="9"/>
      <c r="QHE10" s="9"/>
      <c r="QHF10" s="9"/>
      <c r="QHG10" s="9"/>
      <c r="QHH10" s="9"/>
      <c r="QHI10" s="9"/>
      <c r="QHJ10" s="9"/>
      <c r="QHK10" s="9"/>
      <c r="QHL10" s="9"/>
      <c r="QHM10" s="9"/>
      <c r="QHN10" s="9"/>
      <c r="QHO10" s="9"/>
      <c r="QHP10" s="9"/>
      <c r="QHQ10" s="9"/>
      <c r="QHR10" s="9"/>
      <c r="QHS10" s="9"/>
      <c r="QHT10" s="9"/>
      <c r="QHU10" s="9"/>
      <c r="QHV10" s="9"/>
      <c r="QHW10" s="9"/>
      <c r="QHX10" s="9"/>
      <c r="QHY10" s="9"/>
      <c r="QHZ10" s="9"/>
      <c r="QIA10" s="9"/>
      <c r="QIB10" s="9"/>
      <c r="QIC10" s="9"/>
      <c r="QID10" s="9"/>
      <c r="QIE10" s="9"/>
      <c r="QIF10" s="9"/>
      <c r="QIG10" s="9"/>
      <c r="QIH10" s="9"/>
      <c r="QII10" s="9"/>
      <c r="QIJ10" s="9"/>
      <c r="QIK10" s="9"/>
      <c r="QIL10" s="9"/>
      <c r="QIM10" s="9"/>
      <c r="QIN10" s="9"/>
      <c r="QIO10" s="9"/>
      <c r="QIP10" s="9"/>
      <c r="QIQ10" s="9"/>
      <c r="QIR10" s="9"/>
      <c r="QIS10" s="9"/>
      <c r="QIT10" s="9"/>
      <c r="QIU10" s="9"/>
      <c r="QIV10" s="9"/>
      <c r="QIW10" s="9"/>
      <c r="QIX10" s="9"/>
      <c r="QIY10" s="9"/>
      <c r="QIZ10" s="9"/>
      <c r="QJA10" s="9"/>
      <c r="QJB10" s="9"/>
      <c r="QJC10" s="9"/>
      <c r="QJD10" s="9"/>
      <c r="QJE10" s="9"/>
      <c r="QJF10" s="9"/>
      <c r="QJG10" s="9"/>
      <c r="QJH10" s="9"/>
      <c r="QJI10" s="9"/>
      <c r="QJJ10" s="9"/>
      <c r="QJK10" s="9"/>
      <c r="QJL10" s="9"/>
      <c r="QJM10" s="9"/>
      <c r="QJN10" s="9"/>
      <c r="QJO10" s="9"/>
      <c r="QJP10" s="9"/>
      <c r="QJQ10" s="9"/>
      <c r="QJR10" s="9"/>
      <c r="QJS10" s="9"/>
      <c r="QJT10" s="9"/>
      <c r="QJU10" s="9"/>
      <c r="QJV10" s="9"/>
      <c r="QJW10" s="9"/>
      <c r="QJX10" s="9"/>
      <c r="QJY10" s="9"/>
      <c r="QJZ10" s="9"/>
      <c r="QKA10" s="9"/>
      <c r="QKB10" s="9"/>
      <c r="QKC10" s="9"/>
      <c r="QKD10" s="9"/>
      <c r="QKE10" s="9"/>
      <c r="QKF10" s="9"/>
      <c r="QKG10" s="9"/>
      <c r="QKH10" s="9"/>
      <c r="QKI10" s="9"/>
      <c r="QKJ10" s="9"/>
      <c r="QKK10" s="9"/>
      <c r="QKL10" s="9"/>
      <c r="QKM10" s="9"/>
      <c r="QKN10" s="9"/>
      <c r="QKO10" s="9"/>
      <c r="QKP10" s="9"/>
      <c r="QKQ10" s="9"/>
      <c r="QKR10" s="9"/>
      <c r="QKS10" s="9"/>
      <c r="QKT10" s="9"/>
      <c r="QKU10" s="9"/>
      <c r="QKV10" s="9"/>
      <c r="QKW10" s="9"/>
      <c r="QKX10" s="9"/>
      <c r="QKY10" s="9"/>
      <c r="QKZ10" s="9"/>
      <c r="QLA10" s="9"/>
      <c r="QLB10" s="9"/>
      <c r="QLC10" s="9"/>
      <c r="QLD10" s="9"/>
      <c r="QLE10" s="9"/>
      <c r="QLF10" s="9"/>
      <c r="QLG10" s="9"/>
      <c r="QLH10" s="9"/>
      <c r="QLI10" s="9"/>
      <c r="QLJ10" s="9"/>
      <c r="QLK10" s="9"/>
      <c r="QLL10" s="9"/>
      <c r="QLM10" s="9"/>
      <c r="QLN10" s="9"/>
      <c r="QLO10" s="9"/>
      <c r="QLP10" s="9"/>
      <c r="QLQ10" s="9"/>
      <c r="QLR10" s="9"/>
      <c r="QLS10" s="9"/>
      <c r="QLT10" s="9"/>
      <c r="QLU10" s="9"/>
      <c r="QLV10" s="9"/>
      <c r="QLW10" s="9"/>
      <c r="QLX10" s="9"/>
      <c r="QLY10" s="9"/>
      <c r="QLZ10" s="9"/>
      <c r="QMA10" s="9"/>
      <c r="QMB10" s="9"/>
      <c r="QMC10" s="9"/>
      <c r="QMD10" s="9"/>
      <c r="QME10" s="9"/>
      <c r="QMF10" s="9"/>
      <c r="QMG10" s="9"/>
      <c r="QMH10" s="9"/>
      <c r="QMI10" s="9"/>
      <c r="QMJ10" s="9"/>
      <c r="QMK10" s="9"/>
      <c r="QML10" s="9"/>
      <c r="QMM10" s="9"/>
      <c r="QMN10" s="9"/>
      <c r="QMO10" s="9"/>
      <c r="QMP10" s="9"/>
      <c r="QMQ10" s="9"/>
      <c r="QMR10" s="9"/>
      <c r="QMS10" s="9"/>
      <c r="QMT10" s="9"/>
      <c r="QMU10" s="9"/>
      <c r="QMV10" s="9"/>
      <c r="QMW10" s="9"/>
      <c r="QMX10" s="9"/>
      <c r="QMY10" s="9"/>
      <c r="QMZ10" s="9"/>
      <c r="QNA10" s="9"/>
      <c r="QNB10" s="9"/>
      <c r="QNC10" s="9"/>
      <c r="QND10" s="9"/>
      <c r="QNE10" s="9"/>
      <c r="QNF10" s="9"/>
      <c r="QNG10" s="9"/>
      <c r="QNH10" s="9"/>
      <c r="QNI10" s="9"/>
      <c r="QNJ10" s="9"/>
      <c r="QNK10" s="9"/>
      <c r="QNL10" s="9"/>
      <c r="QNM10" s="9"/>
      <c r="QNN10" s="9"/>
      <c r="QNO10" s="9"/>
      <c r="QNP10" s="9"/>
      <c r="QNQ10" s="9"/>
      <c r="QNR10" s="9"/>
      <c r="QNS10" s="9"/>
      <c r="QNT10" s="9"/>
      <c r="QNU10" s="9"/>
      <c r="QNV10" s="9"/>
      <c r="QNW10" s="9"/>
      <c r="QNX10" s="9"/>
      <c r="QNY10" s="9"/>
      <c r="QNZ10" s="9"/>
      <c r="QOA10" s="9"/>
      <c r="QOB10" s="9"/>
      <c r="QOC10" s="9"/>
      <c r="QOD10" s="9"/>
      <c r="QOE10" s="9"/>
      <c r="QOF10" s="9"/>
      <c r="QOG10" s="9"/>
      <c r="QOH10" s="9"/>
      <c r="QOI10" s="9"/>
      <c r="QOJ10" s="9"/>
      <c r="QOK10" s="9"/>
      <c r="QOL10" s="9"/>
      <c r="QOM10" s="9"/>
      <c r="QON10" s="9"/>
      <c r="QOO10" s="9"/>
      <c r="QOP10" s="9"/>
      <c r="QOQ10" s="9"/>
      <c r="QOR10" s="9"/>
      <c r="QOS10" s="9"/>
      <c r="QOT10" s="9"/>
      <c r="QOU10" s="9"/>
      <c r="QOV10" s="9"/>
      <c r="QOW10" s="9"/>
      <c r="QOX10" s="9"/>
      <c r="QOY10" s="9"/>
      <c r="QOZ10" s="9"/>
      <c r="QPA10" s="9"/>
      <c r="QPB10" s="9"/>
      <c r="QPC10" s="9"/>
      <c r="QPD10" s="9"/>
      <c r="QPE10" s="9"/>
      <c r="QPF10" s="9"/>
      <c r="QPG10" s="9"/>
      <c r="QPH10" s="9"/>
      <c r="QPI10" s="9"/>
      <c r="QPJ10" s="9"/>
      <c r="QPK10" s="9"/>
      <c r="QPL10" s="9"/>
      <c r="QPM10" s="9"/>
      <c r="QPN10" s="9"/>
      <c r="QPO10" s="9"/>
      <c r="QPP10" s="9"/>
      <c r="QPQ10" s="9"/>
      <c r="QPR10" s="9"/>
      <c r="QPS10" s="9"/>
      <c r="QPT10" s="9"/>
      <c r="QPU10" s="9"/>
      <c r="QPV10" s="9"/>
      <c r="QPW10" s="9"/>
      <c r="QPX10" s="9"/>
      <c r="QPY10" s="9"/>
      <c r="QPZ10" s="9"/>
      <c r="QQA10" s="9"/>
      <c r="QQB10" s="9"/>
      <c r="QQC10" s="9"/>
      <c r="QQD10" s="9"/>
      <c r="QQE10" s="9"/>
      <c r="QQF10" s="9"/>
      <c r="QQG10" s="9"/>
      <c r="QQH10" s="9"/>
      <c r="QQI10" s="9"/>
      <c r="QQJ10" s="9"/>
      <c r="QQK10" s="9"/>
      <c r="QQL10" s="9"/>
      <c r="QQM10" s="9"/>
      <c r="QQN10" s="9"/>
      <c r="QQO10" s="9"/>
      <c r="QQP10" s="9"/>
      <c r="QQQ10" s="9"/>
      <c r="QQR10" s="9"/>
      <c r="QQS10" s="9"/>
      <c r="QQT10" s="9"/>
      <c r="QQU10" s="9"/>
      <c r="QQV10" s="9"/>
      <c r="QQW10" s="9"/>
      <c r="QQX10" s="9"/>
      <c r="QQY10" s="9"/>
      <c r="QQZ10" s="9"/>
      <c r="QRA10" s="9"/>
      <c r="QRB10" s="9"/>
      <c r="QRC10" s="9"/>
      <c r="QRD10" s="9"/>
      <c r="QRE10" s="9"/>
      <c r="QRF10" s="9"/>
      <c r="QRG10" s="9"/>
      <c r="QRH10" s="9"/>
      <c r="QRI10" s="9"/>
      <c r="QRJ10" s="9"/>
      <c r="QRK10" s="9"/>
      <c r="QRL10" s="9"/>
      <c r="QRM10" s="9"/>
      <c r="QRN10" s="9"/>
      <c r="QRO10" s="9"/>
      <c r="QRP10" s="9"/>
      <c r="QRQ10" s="9"/>
      <c r="QRR10" s="9"/>
      <c r="QRS10" s="9"/>
      <c r="QRT10" s="9"/>
      <c r="QRU10" s="9"/>
      <c r="QRV10" s="9"/>
      <c r="QRW10" s="9"/>
      <c r="QRX10" s="9"/>
      <c r="QRY10" s="9"/>
      <c r="QRZ10" s="9"/>
      <c r="QSA10" s="9"/>
      <c r="QSB10" s="9"/>
      <c r="QSC10" s="9"/>
      <c r="QSD10" s="9"/>
      <c r="QSE10" s="9"/>
      <c r="QSF10" s="9"/>
      <c r="QSG10" s="9"/>
      <c r="QSH10" s="9"/>
      <c r="QSI10" s="9"/>
      <c r="QSJ10" s="9"/>
      <c r="QSK10" s="9"/>
      <c r="QSL10" s="9"/>
      <c r="QSM10" s="9"/>
      <c r="QSN10" s="9"/>
      <c r="QSO10" s="9"/>
      <c r="QSP10" s="9"/>
      <c r="QSQ10" s="9"/>
      <c r="QSR10" s="9"/>
      <c r="QSS10" s="9"/>
      <c r="QST10" s="9"/>
      <c r="QSU10" s="9"/>
      <c r="QSV10" s="9"/>
      <c r="QSW10" s="9"/>
      <c r="QSX10" s="9"/>
      <c r="QSY10" s="9"/>
      <c r="QSZ10" s="9"/>
      <c r="QTA10" s="9"/>
      <c r="QTB10" s="9"/>
      <c r="QTC10" s="9"/>
      <c r="QTD10" s="9"/>
      <c r="QTE10" s="9"/>
      <c r="QTF10" s="9"/>
      <c r="QTG10" s="9"/>
      <c r="QTH10" s="9"/>
      <c r="QTI10" s="9"/>
      <c r="QTJ10" s="9"/>
      <c r="QTK10" s="9"/>
      <c r="QTL10" s="9"/>
      <c r="QTM10" s="9"/>
      <c r="QTN10" s="9"/>
      <c r="QTO10" s="9"/>
      <c r="QTP10" s="9"/>
      <c r="QTQ10" s="9"/>
      <c r="QTR10" s="9"/>
      <c r="QTS10" s="9"/>
      <c r="QTT10" s="9"/>
      <c r="QTU10" s="9"/>
      <c r="QTV10" s="9"/>
      <c r="QTW10" s="9"/>
      <c r="QTX10" s="9"/>
      <c r="QTY10" s="9"/>
      <c r="QTZ10" s="9"/>
      <c r="QUA10" s="9"/>
      <c r="QUB10" s="9"/>
      <c r="QUC10" s="9"/>
      <c r="QUD10" s="9"/>
      <c r="QUE10" s="9"/>
      <c r="QUF10" s="9"/>
      <c r="QUG10" s="9"/>
      <c r="QUH10" s="9"/>
      <c r="QUI10" s="9"/>
      <c r="QUJ10" s="9"/>
      <c r="QUK10" s="9"/>
      <c r="QUL10" s="9"/>
      <c r="QUM10" s="9"/>
      <c r="QUN10" s="9"/>
      <c r="QUO10" s="9"/>
      <c r="QUP10" s="9"/>
      <c r="QUQ10" s="9"/>
      <c r="QUR10" s="9"/>
      <c r="QUS10" s="9"/>
      <c r="QUT10" s="9"/>
      <c r="QUU10" s="9"/>
      <c r="QUV10" s="9"/>
      <c r="QUW10" s="9"/>
      <c r="QUX10" s="9"/>
      <c r="QUY10" s="9"/>
      <c r="QUZ10" s="9"/>
      <c r="QVA10" s="9"/>
      <c r="QVB10" s="9"/>
      <c r="QVC10" s="9"/>
      <c r="QVD10" s="9"/>
      <c r="QVE10" s="9"/>
      <c r="QVF10" s="9"/>
      <c r="QVG10" s="9"/>
      <c r="QVH10" s="9"/>
      <c r="QVI10" s="9"/>
      <c r="QVJ10" s="9"/>
      <c r="QVK10" s="9"/>
      <c r="QVL10" s="9"/>
      <c r="QVM10" s="9"/>
      <c r="QVN10" s="9"/>
      <c r="QVO10" s="9"/>
      <c r="QVP10" s="9"/>
      <c r="QVQ10" s="9"/>
      <c r="QVR10" s="9"/>
      <c r="QVS10" s="9"/>
      <c r="QVT10" s="9"/>
      <c r="QVU10" s="9"/>
      <c r="QVV10" s="9"/>
      <c r="QVW10" s="9"/>
      <c r="QVX10" s="9"/>
      <c r="QVY10" s="9"/>
      <c r="QVZ10" s="9"/>
      <c r="QWA10" s="9"/>
      <c r="QWB10" s="9"/>
      <c r="QWC10" s="9"/>
      <c r="QWD10" s="9"/>
      <c r="QWE10" s="9"/>
      <c r="QWF10" s="9"/>
      <c r="QWG10" s="9"/>
      <c r="QWH10" s="9"/>
      <c r="QWI10" s="9"/>
      <c r="QWJ10" s="9"/>
      <c r="QWK10" s="9"/>
      <c r="QWL10" s="9"/>
      <c r="QWM10" s="9"/>
      <c r="QWN10" s="9"/>
      <c r="QWO10" s="9"/>
      <c r="QWP10" s="9"/>
      <c r="QWQ10" s="9"/>
      <c r="QWR10" s="9"/>
      <c r="QWS10" s="9"/>
      <c r="QWT10" s="9"/>
      <c r="QWU10" s="9"/>
      <c r="QWV10" s="9"/>
      <c r="QWW10" s="9"/>
      <c r="QWX10" s="9"/>
      <c r="QWY10" s="9"/>
      <c r="QWZ10" s="9"/>
      <c r="QXA10" s="9"/>
      <c r="QXB10" s="9"/>
      <c r="QXC10" s="9"/>
      <c r="QXD10" s="9"/>
      <c r="QXE10" s="9"/>
      <c r="QXF10" s="9"/>
      <c r="QXG10" s="9"/>
      <c r="QXH10" s="9"/>
      <c r="QXI10" s="9"/>
      <c r="QXJ10" s="9"/>
      <c r="QXK10" s="9"/>
      <c r="QXL10" s="9"/>
      <c r="QXM10" s="9"/>
      <c r="QXN10" s="9"/>
      <c r="QXO10" s="9"/>
      <c r="QXP10" s="9"/>
      <c r="QXQ10" s="9"/>
      <c r="QXR10" s="9"/>
      <c r="QXS10" s="9"/>
      <c r="QXT10" s="9"/>
      <c r="QXU10" s="9"/>
      <c r="QXV10" s="9"/>
      <c r="QXW10" s="9"/>
      <c r="QXX10" s="9"/>
      <c r="QXY10" s="9"/>
      <c r="QXZ10" s="9"/>
      <c r="QYA10" s="9"/>
      <c r="QYB10" s="9"/>
      <c r="QYC10" s="9"/>
      <c r="QYD10" s="9"/>
      <c r="QYE10" s="9"/>
      <c r="QYF10" s="9"/>
      <c r="QYG10" s="9"/>
      <c r="QYH10" s="9"/>
      <c r="QYI10" s="9"/>
      <c r="QYJ10" s="9"/>
      <c r="QYK10" s="9"/>
      <c r="QYL10" s="9"/>
      <c r="QYM10" s="9"/>
      <c r="QYN10" s="9"/>
      <c r="QYO10" s="9"/>
      <c r="QYP10" s="9"/>
      <c r="QYQ10" s="9"/>
      <c r="QYR10" s="9"/>
      <c r="QYS10" s="9"/>
      <c r="QYT10" s="9"/>
      <c r="QYU10" s="9"/>
      <c r="QYV10" s="9"/>
      <c r="QYW10" s="9"/>
      <c r="QYX10" s="9"/>
      <c r="QYY10" s="9"/>
      <c r="QYZ10" s="9"/>
      <c r="QZA10" s="9"/>
      <c r="QZB10" s="9"/>
      <c r="QZC10" s="9"/>
      <c r="QZD10" s="9"/>
      <c r="QZE10" s="9"/>
      <c r="QZF10" s="9"/>
      <c r="QZG10" s="9"/>
      <c r="QZH10" s="9"/>
      <c r="QZI10" s="9"/>
      <c r="QZJ10" s="9"/>
      <c r="QZK10" s="9"/>
      <c r="QZL10" s="9"/>
      <c r="QZM10" s="9"/>
      <c r="QZN10" s="9"/>
      <c r="QZO10" s="9"/>
      <c r="QZP10" s="9"/>
      <c r="QZQ10" s="9"/>
      <c r="QZR10" s="9"/>
      <c r="QZS10" s="9"/>
      <c r="QZT10" s="9"/>
      <c r="QZU10" s="9"/>
      <c r="QZV10" s="9"/>
      <c r="QZW10" s="9"/>
      <c r="QZX10" s="9"/>
      <c r="QZY10" s="9"/>
      <c r="QZZ10" s="9"/>
      <c r="RAA10" s="9"/>
      <c r="RAB10" s="9"/>
      <c r="RAC10" s="9"/>
      <c r="RAD10" s="9"/>
      <c r="RAE10" s="9"/>
      <c r="RAF10" s="9"/>
      <c r="RAG10" s="9"/>
      <c r="RAH10" s="9"/>
      <c r="RAI10" s="9"/>
      <c r="RAJ10" s="9"/>
      <c r="RAK10" s="9"/>
      <c r="RAL10" s="9"/>
      <c r="RAM10" s="9"/>
      <c r="RAN10" s="9"/>
      <c r="RAO10" s="9"/>
      <c r="RAP10" s="9"/>
      <c r="RAQ10" s="9"/>
      <c r="RAR10" s="9"/>
      <c r="RAS10" s="9"/>
      <c r="RAT10" s="9"/>
      <c r="RAU10" s="9"/>
      <c r="RAV10" s="9"/>
      <c r="RAW10" s="9"/>
      <c r="RAX10" s="9"/>
      <c r="RAY10" s="9"/>
      <c r="RAZ10" s="9"/>
      <c r="RBA10" s="9"/>
      <c r="RBB10" s="9"/>
      <c r="RBC10" s="9"/>
      <c r="RBD10" s="9"/>
      <c r="RBE10" s="9"/>
      <c r="RBF10" s="9"/>
      <c r="RBG10" s="9"/>
      <c r="RBH10" s="9"/>
      <c r="RBI10" s="9"/>
      <c r="RBJ10" s="9"/>
      <c r="RBK10" s="9"/>
      <c r="RBL10" s="9"/>
      <c r="RBM10" s="9"/>
      <c r="RBN10" s="9"/>
      <c r="RBO10" s="9"/>
      <c r="RBP10" s="9"/>
      <c r="RBQ10" s="9"/>
      <c r="RBR10" s="9"/>
      <c r="RBS10" s="9"/>
      <c r="RBT10" s="9"/>
      <c r="RBU10" s="9"/>
      <c r="RBV10" s="9"/>
      <c r="RBW10" s="9"/>
      <c r="RBX10" s="9"/>
      <c r="RBY10" s="9"/>
      <c r="RBZ10" s="9"/>
      <c r="RCA10" s="9"/>
      <c r="RCB10" s="9"/>
      <c r="RCC10" s="9"/>
      <c r="RCD10" s="9"/>
      <c r="RCE10" s="9"/>
      <c r="RCF10" s="9"/>
      <c r="RCG10" s="9"/>
      <c r="RCH10" s="9"/>
      <c r="RCI10" s="9"/>
      <c r="RCJ10" s="9"/>
      <c r="RCK10" s="9"/>
      <c r="RCL10" s="9"/>
      <c r="RCM10" s="9"/>
      <c r="RCN10" s="9"/>
      <c r="RCO10" s="9"/>
      <c r="RCP10" s="9"/>
      <c r="RCQ10" s="9"/>
      <c r="RCR10" s="9"/>
      <c r="RCS10" s="9"/>
      <c r="RCT10" s="9"/>
      <c r="RCU10" s="9"/>
      <c r="RCV10" s="9"/>
      <c r="RCW10" s="9"/>
      <c r="RCX10" s="9"/>
      <c r="RCY10" s="9"/>
      <c r="RCZ10" s="9"/>
      <c r="RDA10" s="9"/>
      <c r="RDB10" s="9"/>
      <c r="RDC10" s="9"/>
      <c r="RDD10" s="9"/>
      <c r="RDE10" s="9"/>
      <c r="RDF10" s="9"/>
      <c r="RDG10" s="9"/>
      <c r="RDH10" s="9"/>
      <c r="RDI10" s="9"/>
      <c r="RDJ10" s="9"/>
      <c r="RDK10" s="9"/>
      <c r="RDL10" s="9"/>
      <c r="RDM10" s="9"/>
      <c r="RDN10" s="9"/>
      <c r="RDO10" s="9"/>
      <c r="RDP10" s="9"/>
      <c r="RDQ10" s="9"/>
      <c r="RDR10" s="9"/>
      <c r="RDS10" s="9"/>
      <c r="RDT10" s="9"/>
      <c r="RDU10" s="9"/>
      <c r="RDV10" s="9"/>
      <c r="RDW10" s="9"/>
      <c r="RDX10" s="9"/>
      <c r="RDY10" s="9"/>
      <c r="RDZ10" s="9"/>
      <c r="REA10" s="9"/>
      <c r="REB10" s="9"/>
      <c r="REC10" s="9"/>
      <c r="RED10" s="9"/>
      <c r="REE10" s="9"/>
      <c r="REF10" s="9"/>
      <c r="REG10" s="9"/>
      <c r="REH10" s="9"/>
      <c r="REI10" s="9"/>
      <c r="REJ10" s="9"/>
      <c r="REK10" s="9"/>
      <c r="REL10" s="9"/>
      <c r="REM10" s="9"/>
      <c r="REN10" s="9"/>
      <c r="REO10" s="9"/>
      <c r="REP10" s="9"/>
      <c r="REQ10" s="9"/>
      <c r="RER10" s="9"/>
      <c r="RES10" s="9"/>
      <c r="RET10" s="9"/>
      <c r="REU10" s="9"/>
      <c r="REV10" s="9"/>
      <c r="REW10" s="9"/>
      <c r="REX10" s="9"/>
      <c r="REY10" s="9"/>
      <c r="REZ10" s="9"/>
      <c r="RFA10" s="9"/>
      <c r="RFB10" s="9"/>
      <c r="RFC10" s="9"/>
      <c r="RFD10" s="9"/>
      <c r="RFE10" s="9"/>
      <c r="RFF10" s="9"/>
      <c r="RFG10" s="9"/>
      <c r="RFH10" s="9"/>
      <c r="RFI10" s="9"/>
      <c r="RFJ10" s="9"/>
      <c r="RFK10" s="9"/>
      <c r="RFL10" s="9"/>
      <c r="RFM10" s="9"/>
      <c r="RFN10" s="9"/>
      <c r="RFO10" s="9"/>
      <c r="RFP10" s="9"/>
      <c r="RFQ10" s="9"/>
      <c r="RFR10" s="9"/>
      <c r="RFS10" s="9"/>
      <c r="RFT10" s="9"/>
      <c r="RFU10" s="9"/>
      <c r="RFV10" s="9"/>
      <c r="RFW10" s="9"/>
      <c r="RFX10" s="9"/>
      <c r="RFY10" s="9"/>
      <c r="RFZ10" s="9"/>
      <c r="RGA10" s="9"/>
      <c r="RGB10" s="9"/>
      <c r="RGC10" s="9"/>
      <c r="RGD10" s="9"/>
      <c r="RGE10" s="9"/>
      <c r="RGF10" s="9"/>
      <c r="RGG10" s="9"/>
      <c r="RGH10" s="9"/>
      <c r="RGI10" s="9"/>
      <c r="RGJ10" s="9"/>
      <c r="RGK10" s="9"/>
      <c r="RGL10" s="9"/>
      <c r="RGM10" s="9"/>
      <c r="RGN10" s="9"/>
      <c r="RGO10" s="9"/>
      <c r="RGP10" s="9"/>
      <c r="RGQ10" s="9"/>
      <c r="RGR10" s="9"/>
      <c r="RGS10" s="9"/>
      <c r="RGT10" s="9"/>
      <c r="RGU10" s="9"/>
      <c r="RGV10" s="9"/>
      <c r="RGW10" s="9"/>
      <c r="RGX10" s="9"/>
      <c r="RGY10" s="9"/>
      <c r="RGZ10" s="9"/>
      <c r="RHA10" s="9"/>
      <c r="RHB10" s="9"/>
      <c r="RHC10" s="9"/>
      <c r="RHD10" s="9"/>
      <c r="RHE10" s="9"/>
      <c r="RHF10" s="9"/>
      <c r="RHG10" s="9"/>
      <c r="RHH10" s="9"/>
      <c r="RHI10" s="9"/>
      <c r="RHJ10" s="9"/>
      <c r="RHK10" s="9"/>
      <c r="RHL10" s="9"/>
      <c r="RHM10" s="9"/>
      <c r="RHN10" s="9"/>
      <c r="RHO10" s="9"/>
      <c r="RHP10" s="9"/>
      <c r="RHQ10" s="9"/>
      <c r="RHR10" s="9"/>
      <c r="RHS10" s="9"/>
      <c r="RHT10" s="9"/>
      <c r="RHU10" s="9"/>
      <c r="RHV10" s="9"/>
      <c r="RHW10" s="9"/>
      <c r="RHX10" s="9"/>
      <c r="RHY10" s="9"/>
      <c r="RHZ10" s="9"/>
      <c r="RIA10" s="9"/>
      <c r="RIB10" s="9"/>
      <c r="RIC10" s="9"/>
      <c r="RID10" s="9"/>
      <c r="RIE10" s="9"/>
      <c r="RIF10" s="9"/>
      <c r="RIG10" s="9"/>
      <c r="RIH10" s="9"/>
      <c r="RII10" s="9"/>
      <c r="RIJ10" s="9"/>
      <c r="RIK10" s="9"/>
      <c r="RIL10" s="9"/>
      <c r="RIM10" s="9"/>
      <c r="RIN10" s="9"/>
      <c r="RIO10" s="9"/>
      <c r="RIP10" s="9"/>
      <c r="RIQ10" s="9"/>
      <c r="RIR10" s="9"/>
      <c r="RIS10" s="9"/>
      <c r="RIT10" s="9"/>
      <c r="RIU10" s="9"/>
      <c r="RIV10" s="9"/>
      <c r="RIW10" s="9"/>
      <c r="RIX10" s="9"/>
      <c r="RIY10" s="9"/>
      <c r="RIZ10" s="9"/>
      <c r="RJA10" s="9"/>
      <c r="RJB10" s="9"/>
      <c r="RJC10" s="9"/>
      <c r="RJD10" s="9"/>
      <c r="RJE10" s="9"/>
      <c r="RJF10" s="9"/>
      <c r="RJG10" s="9"/>
      <c r="RJH10" s="9"/>
      <c r="RJI10" s="9"/>
      <c r="RJJ10" s="9"/>
      <c r="RJK10" s="9"/>
      <c r="RJL10" s="9"/>
      <c r="RJM10" s="9"/>
      <c r="RJN10" s="9"/>
      <c r="RJO10" s="9"/>
      <c r="RJP10" s="9"/>
      <c r="RJQ10" s="9"/>
      <c r="RJR10" s="9"/>
      <c r="RJS10" s="9"/>
      <c r="RJT10" s="9"/>
      <c r="RJU10" s="9"/>
      <c r="RJV10" s="9"/>
      <c r="RJW10" s="9"/>
      <c r="RJX10" s="9"/>
      <c r="RJY10" s="9"/>
      <c r="RJZ10" s="9"/>
      <c r="RKA10" s="9"/>
      <c r="RKB10" s="9"/>
      <c r="RKC10" s="9"/>
      <c r="RKD10" s="9"/>
      <c r="RKE10" s="9"/>
      <c r="RKF10" s="9"/>
      <c r="RKG10" s="9"/>
      <c r="RKH10" s="9"/>
      <c r="RKI10" s="9"/>
      <c r="RKJ10" s="9"/>
      <c r="RKK10" s="9"/>
      <c r="RKL10" s="9"/>
      <c r="RKM10" s="9"/>
      <c r="RKN10" s="9"/>
      <c r="RKO10" s="9"/>
      <c r="RKP10" s="9"/>
      <c r="RKQ10" s="9"/>
      <c r="RKR10" s="9"/>
      <c r="RKS10" s="9"/>
      <c r="RKT10" s="9"/>
      <c r="RKU10" s="9"/>
      <c r="RKV10" s="9"/>
      <c r="RKW10" s="9"/>
      <c r="RKX10" s="9"/>
      <c r="RKY10" s="9"/>
      <c r="RKZ10" s="9"/>
      <c r="RLA10" s="9"/>
      <c r="RLB10" s="9"/>
      <c r="RLC10" s="9"/>
      <c r="RLD10" s="9"/>
      <c r="RLE10" s="9"/>
      <c r="RLF10" s="9"/>
      <c r="RLG10" s="9"/>
      <c r="RLH10" s="9"/>
      <c r="RLI10" s="9"/>
      <c r="RLJ10" s="9"/>
      <c r="RLK10" s="9"/>
      <c r="RLL10" s="9"/>
      <c r="RLM10" s="9"/>
      <c r="RLN10" s="9"/>
      <c r="RLO10" s="9"/>
      <c r="RLP10" s="9"/>
      <c r="RLQ10" s="9"/>
      <c r="RLR10" s="9"/>
      <c r="RLS10" s="9"/>
      <c r="RLT10" s="9"/>
      <c r="RLU10" s="9"/>
      <c r="RLV10" s="9"/>
      <c r="RLW10" s="9"/>
      <c r="RLX10" s="9"/>
      <c r="RLY10" s="9"/>
      <c r="RLZ10" s="9"/>
      <c r="RMA10" s="9"/>
      <c r="RMB10" s="9"/>
      <c r="RMC10" s="9"/>
      <c r="RMD10" s="9"/>
      <c r="RME10" s="9"/>
      <c r="RMF10" s="9"/>
      <c r="RMG10" s="9"/>
      <c r="RMH10" s="9"/>
      <c r="RMI10" s="9"/>
      <c r="RMJ10" s="9"/>
      <c r="RMK10" s="9"/>
      <c r="RML10" s="9"/>
      <c r="RMM10" s="9"/>
      <c r="RMN10" s="9"/>
      <c r="RMO10" s="9"/>
      <c r="RMP10" s="9"/>
      <c r="RMQ10" s="9"/>
      <c r="RMR10" s="9"/>
      <c r="RMS10" s="9"/>
      <c r="RMT10" s="9"/>
      <c r="RMU10" s="9"/>
      <c r="RMV10" s="9"/>
      <c r="RMW10" s="9"/>
      <c r="RMX10" s="9"/>
      <c r="RMY10" s="9"/>
      <c r="RMZ10" s="9"/>
      <c r="RNA10" s="9"/>
      <c r="RNB10" s="9"/>
      <c r="RNC10" s="9"/>
      <c r="RND10" s="9"/>
      <c r="RNE10" s="9"/>
      <c r="RNF10" s="9"/>
      <c r="RNG10" s="9"/>
      <c r="RNH10" s="9"/>
      <c r="RNI10" s="9"/>
      <c r="RNJ10" s="9"/>
      <c r="RNK10" s="9"/>
      <c r="RNL10" s="9"/>
      <c r="RNM10" s="9"/>
      <c r="RNN10" s="9"/>
      <c r="RNO10" s="9"/>
      <c r="RNP10" s="9"/>
      <c r="RNQ10" s="9"/>
      <c r="RNR10" s="9"/>
      <c r="RNS10" s="9"/>
      <c r="RNT10" s="9"/>
      <c r="RNU10" s="9"/>
      <c r="RNV10" s="9"/>
      <c r="RNW10" s="9"/>
      <c r="RNX10" s="9"/>
      <c r="RNY10" s="9"/>
      <c r="RNZ10" s="9"/>
      <c r="ROA10" s="9"/>
      <c r="ROB10" s="9"/>
      <c r="ROC10" s="9"/>
      <c r="ROD10" s="9"/>
      <c r="ROE10" s="9"/>
      <c r="ROF10" s="9"/>
      <c r="ROG10" s="9"/>
      <c r="ROH10" s="9"/>
      <c r="ROI10" s="9"/>
      <c r="ROJ10" s="9"/>
      <c r="ROK10" s="9"/>
      <c r="ROL10" s="9"/>
      <c r="ROM10" s="9"/>
      <c r="RON10" s="9"/>
      <c r="ROO10" s="9"/>
      <c r="ROP10" s="9"/>
      <c r="ROQ10" s="9"/>
      <c r="ROR10" s="9"/>
      <c r="ROS10" s="9"/>
      <c r="ROT10" s="9"/>
      <c r="ROU10" s="9"/>
      <c r="ROV10" s="9"/>
      <c r="ROW10" s="9"/>
      <c r="ROX10" s="9"/>
      <c r="ROY10" s="9"/>
      <c r="ROZ10" s="9"/>
      <c r="RPA10" s="9"/>
      <c r="RPB10" s="9"/>
      <c r="RPC10" s="9"/>
      <c r="RPD10" s="9"/>
      <c r="RPE10" s="9"/>
      <c r="RPF10" s="9"/>
      <c r="RPG10" s="9"/>
      <c r="RPH10" s="9"/>
      <c r="RPI10" s="9"/>
      <c r="RPJ10" s="9"/>
      <c r="RPK10" s="9"/>
      <c r="RPL10" s="9"/>
      <c r="RPM10" s="9"/>
      <c r="RPN10" s="9"/>
      <c r="RPO10" s="9"/>
      <c r="RPP10" s="9"/>
      <c r="RPQ10" s="9"/>
      <c r="RPR10" s="9"/>
      <c r="RPS10" s="9"/>
      <c r="RPT10" s="9"/>
      <c r="RPU10" s="9"/>
      <c r="RPV10" s="9"/>
      <c r="RPW10" s="9"/>
      <c r="RPX10" s="9"/>
      <c r="RPY10" s="9"/>
      <c r="RPZ10" s="9"/>
      <c r="RQA10" s="9"/>
      <c r="RQB10" s="9"/>
      <c r="RQC10" s="9"/>
      <c r="RQD10" s="9"/>
      <c r="RQE10" s="9"/>
      <c r="RQF10" s="9"/>
      <c r="RQG10" s="9"/>
      <c r="RQH10" s="9"/>
      <c r="RQI10" s="9"/>
      <c r="RQJ10" s="9"/>
      <c r="RQK10" s="9"/>
      <c r="RQL10" s="9"/>
      <c r="RQM10" s="9"/>
      <c r="RQN10" s="9"/>
      <c r="RQO10" s="9"/>
      <c r="RQP10" s="9"/>
      <c r="RQQ10" s="9"/>
      <c r="RQR10" s="9"/>
      <c r="RQS10" s="9"/>
      <c r="RQT10" s="9"/>
      <c r="RQU10" s="9"/>
      <c r="RQV10" s="9"/>
      <c r="RQW10" s="9"/>
      <c r="RQX10" s="9"/>
      <c r="RQY10" s="9"/>
      <c r="RQZ10" s="9"/>
      <c r="RRA10" s="9"/>
      <c r="RRB10" s="9"/>
      <c r="RRC10" s="9"/>
      <c r="RRD10" s="9"/>
      <c r="RRE10" s="9"/>
      <c r="RRF10" s="9"/>
      <c r="RRG10" s="9"/>
      <c r="RRH10" s="9"/>
      <c r="RRI10" s="9"/>
      <c r="RRJ10" s="9"/>
      <c r="RRK10" s="9"/>
      <c r="RRL10" s="9"/>
      <c r="RRM10" s="9"/>
      <c r="RRN10" s="9"/>
      <c r="RRO10" s="9"/>
      <c r="RRP10" s="9"/>
      <c r="RRQ10" s="9"/>
      <c r="RRR10" s="9"/>
      <c r="RRS10" s="9"/>
      <c r="RRT10" s="9"/>
      <c r="RRU10" s="9"/>
      <c r="RRV10" s="9"/>
      <c r="RRW10" s="9"/>
      <c r="RRX10" s="9"/>
      <c r="RRY10" s="9"/>
      <c r="RRZ10" s="9"/>
      <c r="RSA10" s="9"/>
      <c r="RSB10" s="9"/>
      <c r="RSC10" s="9"/>
      <c r="RSD10" s="9"/>
      <c r="RSE10" s="9"/>
      <c r="RSF10" s="9"/>
      <c r="RSG10" s="9"/>
      <c r="RSH10" s="9"/>
      <c r="RSI10" s="9"/>
      <c r="RSJ10" s="9"/>
      <c r="RSK10" s="9"/>
      <c r="RSL10" s="9"/>
      <c r="RSM10" s="9"/>
      <c r="RSN10" s="9"/>
      <c r="RSO10" s="9"/>
      <c r="RSP10" s="9"/>
      <c r="RSQ10" s="9"/>
      <c r="RSR10" s="9"/>
      <c r="RSS10" s="9"/>
      <c r="RST10" s="9"/>
      <c r="RSU10" s="9"/>
      <c r="RSV10" s="9"/>
      <c r="RSW10" s="9"/>
      <c r="RSX10" s="9"/>
      <c r="RSY10" s="9"/>
      <c r="RSZ10" s="9"/>
      <c r="RTA10" s="9"/>
      <c r="RTB10" s="9"/>
      <c r="RTC10" s="9"/>
      <c r="RTD10" s="9"/>
      <c r="RTE10" s="9"/>
      <c r="RTF10" s="9"/>
      <c r="RTG10" s="9"/>
      <c r="RTH10" s="9"/>
      <c r="RTI10" s="9"/>
      <c r="RTJ10" s="9"/>
      <c r="RTK10" s="9"/>
      <c r="RTL10" s="9"/>
      <c r="RTM10" s="9"/>
      <c r="RTN10" s="9"/>
      <c r="RTO10" s="9"/>
      <c r="RTP10" s="9"/>
      <c r="RTQ10" s="9"/>
      <c r="RTR10" s="9"/>
      <c r="RTS10" s="9"/>
      <c r="RTT10" s="9"/>
      <c r="RTU10" s="9"/>
      <c r="RTV10" s="9"/>
      <c r="RTW10" s="9"/>
      <c r="RTX10" s="9"/>
      <c r="RTY10" s="9"/>
      <c r="RTZ10" s="9"/>
      <c r="RUA10" s="9"/>
      <c r="RUB10" s="9"/>
      <c r="RUC10" s="9"/>
      <c r="RUD10" s="9"/>
      <c r="RUE10" s="9"/>
      <c r="RUF10" s="9"/>
      <c r="RUG10" s="9"/>
      <c r="RUH10" s="9"/>
      <c r="RUI10" s="9"/>
      <c r="RUJ10" s="9"/>
      <c r="RUK10" s="9"/>
      <c r="RUL10" s="9"/>
      <c r="RUM10" s="9"/>
      <c r="RUN10" s="9"/>
      <c r="RUO10" s="9"/>
      <c r="RUP10" s="9"/>
      <c r="RUQ10" s="9"/>
      <c r="RUR10" s="9"/>
      <c r="RUS10" s="9"/>
      <c r="RUT10" s="9"/>
      <c r="RUU10" s="9"/>
      <c r="RUV10" s="9"/>
      <c r="RUW10" s="9"/>
      <c r="RUX10" s="9"/>
      <c r="RUY10" s="9"/>
      <c r="RUZ10" s="9"/>
      <c r="RVA10" s="9"/>
      <c r="RVB10" s="9"/>
      <c r="RVC10" s="9"/>
      <c r="RVD10" s="9"/>
      <c r="RVE10" s="9"/>
      <c r="RVF10" s="9"/>
      <c r="RVG10" s="9"/>
      <c r="RVH10" s="9"/>
      <c r="RVI10" s="9"/>
      <c r="RVJ10" s="9"/>
      <c r="RVK10" s="9"/>
      <c r="RVL10" s="9"/>
      <c r="RVM10" s="9"/>
      <c r="RVN10" s="9"/>
      <c r="RVO10" s="9"/>
      <c r="RVP10" s="9"/>
      <c r="RVQ10" s="9"/>
      <c r="RVR10" s="9"/>
      <c r="RVS10" s="9"/>
      <c r="RVT10" s="9"/>
      <c r="RVU10" s="9"/>
      <c r="RVV10" s="9"/>
      <c r="RVW10" s="9"/>
      <c r="RVX10" s="9"/>
      <c r="RVY10" s="9"/>
      <c r="RVZ10" s="9"/>
      <c r="RWA10" s="9"/>
      <c r="RWB10" s="9"/>
      <c r="RWC10" s="9"/>
      <c r="RWD10" s="9"/>
      <c r="RWE10" s="9"/>
      <c r="RWF10" s="9"/>
      <c r="RWG10" s="9"/>
      <c r="RWH10" s="9"/>
      <c r="RWI10" s="9"/>
      <c r="RWJ10" s="9"/>
      <c r="RWK10" s="9"/>
      <c r="RWL10" s="9"/>
      <c r="RWM10" s="9"/>
      <c r="RWN10" s="9"/>
      <c r="RWO10" s="9"/>
      <c r="RWP10" s="9"/>
      <c r="RWQ10" s="9"/>
      <c r="RWR10" s="9"/>
      <c r="RWS10" s="9"/>
      <c r="RWT10" s="9"/>
      <c r="RWU10" s="9"/>
      <c r="RWV10" s="9"/>
      <c r="RWW10" s="9"/>
      <c r="RWX10" s="9"/>
      <c r="RWY10" s="9"/>
      <c r="RWZ10" s="9"/>
      <c r="RXA10" s="9"/>
      <c r="RXB10" s="9"/>
      <c r="RXC10" s="9"/>
      <c r="RXD10" s="9"/>
      <c r="RXE10" s="9"/>
      <c r="RXF10" s="9"/>
      <c r="RXG10" s="9"/>
      <c r="RXH10" s="9"/>
      <c r="RXI10" s="9"/>
      <c r="RXJ10" s="9"/>
      <c r="RXK10" s="9"/>
      <c r="RXL10" s="9"/>
      <c r="RXM10" s="9"/>
      <c r="RXN10" s="9"/>
      <c r="RXO10" s="9"/>
      <c r="RXP10" s="9"/>
      <c r="RXQ10" s="9"/>
      <c r="RXR10" s="9"/>
      <c r="RXS10" s="9"/>
      <c r="RXT10" s="9"/>
      <c r="RXU10" s="9"/>
      <c r="RXV10" s="9"/>
      <c r="RXW10" s="9"/>
      <c r="RXX10" s="9"/>
      <c r="RXY10" s="9"/>
      <c r="RXZ10" s="9"/>
      <c r="RYA10" s="9"/>
      <c r="RYB10" s="9"/>
      <c r="RYC10" s="9"/>
      <c r="RYD10" s="9"/>
      <c r="RYE10" s="9"/>
      <c r="RYF10" s="9"/>
      <c r="RYG10" s="9"/>
      <c r="RYH10" s="9"/>
      <c r="RYI10" s="9"/>
      <c r="RYJ10" s="9"/>
      <c r="RYK10" s="9"/>
      <c r="RYL10" s="9"/>
      <c r="RYM10" s="9"/>
      <c r="RYN10" s="9"/>
      <c r="RYO10" s="9"/>
      <c r="RYP10" s="9"/>
      <c r="RYQ10" s="9"/>
      <c r="RYR10" s="9"/>
      <c r="RYS10" s="9"/>
      <c r="RYT10" s="9"/>
      <c r="RYU10" s="9"/>
      <c r="RYV10" s="9"/>
      <c r="RYW10" s="9"/>
      <c r="RYX10" s="9"/>
      <c r="RYY10" s="9"/>
      <c r="RYZ10" s="9"/>
      <c r="RZA10" s="9"/>
      <c r="RZB10" s="9"/>
      <c r="RZC10" s="9"/>
      <c r="RZD10" s="9"/>
      <c r="RZE10" s="9"/>
      <c r="RZF10" s="9"/>
      <c r="RZG10" s="9"/>
      <c r="RZH10" s="9"/>
      <c r="RZI10" s="9"/>
      <c r="RZJ10" s="9"/>
      <c r="RZK10" s="9"/>
      <c r="RZL10" s="9"/>
      <c r="RZM10" s="9"/>
      <c r="RZN10" s="9"/>
      <c r="RZO10" s="9"/>
      <c r="RZP10" s="9"/>
      <c r="RZQ10" s="9"/>
      <c r="RZR10" s="9"/>
      <c r="RZS10" s="9"/>
      <c r="RZT10" s="9"/>
      <c r="RZU10" s="9"/>
      <c r="RZV10" s="9"/>
      <c r="RZW10" s="9"/>
      <c r="RZX10" s="9"/>
      <c r="RZY10" s="9"/>
      <c r="RZZ10" s="9"/>
      <c r="SAA10" s="9"/>
      <c r="SAB10" s="9"/>
      <c r="SAC10" s="9"/>
      <c r="SAD10" s="9"/>
      <c r="SAE10" s="9"/>
      <c r="SAF10" s="9"/>
      <c r="SAG10" s="9"/>
      <c r="SAH10" s="9"/>
      <c r="SAI10" s="9"/>
      <c r="SAJ10" s="9"/>
      <c r="SAK10" s="9"/>
      <c r="SAL10" s="9"/>
      <c r="SAM10" s="9"/>
      <c r="SAN10" s="9"/>
      <c r="SAO10" s="9"/>
      <c r="SAP10" s="9"/>
      <c r="SAQ10" s="9"/>
      <c r="SAR10" s="9"/>
      <c r="SAS10" s="9"/>
      <c r="SAT10" s="9"/>
      <c r="SAU10" s="9"/>
      <c r="SAV10" s="9"/>
      <c r="SAW10" s="9"/>
      <c r="SAX10" s="9"/>
      <c r="SAY10" s="9"/>
      <c r="SAZ10" s="9"/>
      <c r="SBA10" s="9"/>
      <c r="SBB10" s="9"/>
      <c r="SBC10" s="9"/>
      <c r="SBD10" s="9"/>
      <c r="SBE10" s="9"/>
      <c r="SBF10" s="9"/>
      <c r="SBG10" s="9"/>
      <c r="SBH10" s="9"/>
      <c r="SBI10" s="9"/>
      <c r="SBJ10" s="9"/>
      <c r="SBK10" s="9"/>
      <c r="SBL10" s="9"/>
      <c r="SBM10" s="9"/>
      <c r="SBN10" s="9"/>
      <c r="SBO10" s="9"/>
      <c r="SBP10" s="9"/>
      <c r="SBQ10" s="9"/>
      <c r="SBR10" s="9"/>
      <c r="SBS10" s="9"/>
      <c r="SBT10" s="9"/>
      <c r="SBU10" s="9"/>
      <c r="SBV10" s="9"/>
      <c r="SBW10" s="9"/>
      <c r="SBX10" s="9"/>
      <c r="SBY10" s="9"/>
      <c r="SBZ10" s="9"/>
      <c r="SCA10" s="9"/>
      <c r="SCB10" s="9"/>
      <c r="SCC10" s="9"/>
      <c r="SCD10" s="9"/>
      <c r="SCE10" s="9"/>
      <c r="SCF10" s="9"/>
      <c r="SCG10" s="9"/>
      <c r="SCH10" s="9"/>
      <c r="SCI10" s="9"/>
      <c r="SCJ10" s="9"/>
      <c r="SCK10" s="9"/>
      <c r="SCL10" s="9"/>
      <c r="SCM10" s="9"/>
      <c r="SCN10" s="9"/>
      <c r="SCO10" s="9"/>
      <c r="SCP10" s="9"/>
      <c r="SCQ10" s="9"/>
      <c r="SCR10" s="9"/>
      <c r="SCS10" s="9"/>
      <c r="SCT10" s="9"/>
      <c r="SCU10" s="9"/>
      <c r="SCV10" s="9"/>
      <c r="SCW10" s="9"/>
      <c r="SCX10" s="9"/>
      <c r="SCY10" s="9"/>
      <c r="SCZ10" s="9"/>
      <c r="SDA10" s="9"/>
      <c r="SDB10" s="9"/>
      <c r="SDC10" s="9"/>
      <c r="SDD10" s="9"/>
      <c r="SDE10" s="9"/>
      <c r="SDF10" s="9"/>
      <c r="SDG10" s="9"/>
      <c r="SDH10" s="9"/>
      <c r="SDI10" s="9"/>
      <c r="SDJ10" s="9"/>
      <c r="SDK10" s="9"/>
      <c r="SDL10" s="9"/>
      <c r="SDM10" s="9"/>
      <c r="SDN10" s="9"/>
      <c r="SDO10" s="9"/>
      <c r="SDP10" s="9"/>
      <c r="SDQ10" s="9"/>
      <c r="SDR10" s="9"/>
      <c r="SDS10" s="9"/>
      <c r="SDT10" s="9"/>
      <c r="SDU10" s="9"/>
      <c r="SDV10" s="9"/>
      <c r="SDW10" s="9"/>
      <c r="SDX10" s="9"/>
      <c r="SDY10" s="9"/>
      <c r="SDZ10" s="9"/>
      <c r="SEA10" s="9"/>
      <c r="SEB10" s="9"/>
      <c r="SEC10" s="9"/>
      <c r="SED10" s="9"/>
      <c r="SEE10" s="9"/>
      <c r="SEF10" s="9"/>
      <c r="SEG10" s="9"/>
      <c r="SEH10" s="9"/>
      <c r="SEI10" s="9"/>
      <c r="SEJ10" s="9"/>
      <c r="SEK10" s="9"/>
      <c r="SEL10" s="9"/>
      <c r="SEM10" s="9"/>
      <c r="SEN10" s="9"/>
      <c r="SEO10" s="9"/>
      <c r="SEP10" s="9"/>
      <c r="SEQ10" s="9"/>
      <c r="SER10" s="9"/>
      <c r="SES10" s="9"/>
      <c r="SET10" s="9"/>
      <c r="SEU10" s="9"/>
      <c r="SEV10" s="9"/>
      <c r="SEW10" s="9"/>
      <c r="SEX10" s="9"/>
      <c r="SEY10" s="9"/>
      <c r="SEZ10" s="9"/>
      <c r="SFA10" s="9"/>
      <c r="SFB10" s="9"/>
      <c r="SFC10" s="9"/>
      <c r="SFD10" s="9"/>
      <c r="SFE10" s="9"/>
      <c r="SFF10" s="9"/>
      <c r="SFG10" s="9"/>
      <c r="SFH10" s="9"/>
      <c r="SFI10" s="9"/>
      <c r="SFJ10" s="9"/>
      <c r="SFK10" s="9"/>
      <c r="SFL10" s="9"/>
      <c r="SFM10" s="9"/>
      <c r="SFN10" s="9"/>
      <c r="SFO10" s="9"/>
      <c r="SFP10" s="9"/>
      <c r="SFQ10" s="9"/>
      <c r="SFR10" s="9"/>
      <c r="SFS10" s="9"/>
      <c r="SFT10" s="9"/>
      <c r="SFU10" s="9"/>
      <c r="SFV10" s="9"/>
      <c r="SFW10" s="9"/>
      <c r="SFX10" s="9"/>
      <c r="SFY10" s="9"/>
      <c r="SFZ10" s="9"/>
      <c r="SGA10" s="9"/>
      <c r="SGB10" s="9"/>
      <c r="SGC10" s="9"/>
      <c r="SGD10" s="9"/>
      <c r="SGE10" s="9"/>
      <c r="SGF10" s="9"/>
      <c r="SGG10" s="9"/>
      <c r="SGH10" s="9"/>
      <c r="SGI10" s="9"/>
      <c r="SGJ10" s="9"/>
      <c r="SGK10" s="9"/>
      <c r="SGL10" s="9"/>
      <c r="SGM10" s="9"/>
      <c r="SGN10" s="9"/>
      <c r="SGO10" s="9"/>
      <c r="SGP10" s="9"/>
      <c r="SGQ10" s="9"/>
      <c r="SGR10" s="9"/>
      <c r="SGS10" s="9"/>
      <c r="SGT10" s="9"/>
      <c r="SGU10" s="9"/>
      <c r="SGV10" s="9"/>
      <c r="SGW10" s="9"/>
      <c r="SGX10" s="9"/>
      <c r="SGY10" s="9"/>
      <c r="SGZ10" s="9"/>
      <c r="SHA10" s="9"/>
      <c r="SHB10" s="9"/>
      <c r="SHC10" s="9"/>
      <c r="SHD10" s="9"/>
      <c r="SHE10" s="9"/>
      <c r="SHF10" s="9"/>
      <c r="SHG10" s="9"/>
      <c r="SHH10" s="9"/>
      <c r="SHI10" s="9"/>
      <c r="SHJ10" s="9"/>
      <c r="SHK10" s="9"/>
      <c r="SHL10" s="9"/>
      <c r="SHM10" s="9"/>
      <c r="SHN10" s="9"/>
      <c r="SHO10" s="9"/>
      <c r="SHP10" s="9"/>
      <c r="SHQ10" s="9"/>
      <c r="SHR10" s="9"/>
      <c r="SHS10" s="9"/>
      <c r="SHT10" s="9"/>
      <c r="SHU10" s="9"/>
      <c r="SHV10" s="9"/>
      <c r="SHW10" s="9"/>
      <c r="SHX10" s="9"/>
      <c r="SHY10" s="9"/>
      <c r="SHZ10" s="9"/>
      <c r="SIA10" s="9"/>
      <c r="SIB10" s="9"/>
      <c r="SIC10" s="9"/>
      <c r="SID10" s="9"/>
      <c r="SIE10" s="9"/>
      <c r="SIF10" s="9"/>
      <c r="SIG10" s="9"/>
      <c r="SIH10" s="9"/>
      <c r="SII10" s="9"/>
      <c r="SIJ10" s="9"/>
      <c r="SIK10" s="9"/>
      <c r="SIL10" s="9"/>
      <c r="SIM10" s="9"/>
      <c r="SIN10" s="9"/>
      <c r="SIO10" s="9"/>
      <c r="SIP10" s="9"/>
      <c r="SIQ10" s="9"/>
      <c r="SIR10" s="9"/>
      <c r="SIS10" s="9"/>
      <c r="SIT10" s="9"/>
      <c r="SIU10" s="9"/>
      <c r="SIV10" s="9"/>
      <c r="SIW10" s="9"/>
      <c r="SIX10" s="9"/>
      <c r="SIY10" s="9"/>
      <c r="SIZ10" s="9"/>
      <c r="SJA10" s="9"/>
      <c r="SJB10" s="9"/>
      <c r="SJC10" s="9"/>
      <c r="SJD10" s="9"/>
      <c r="SJE10" s="9"/>
      <c r="SJF10" s="9"/>
      <c r="SJG10" s="9"/>
      <c r="SJH10" s="9"/>
      <c r="SJI10" s="9"/>
      <c r="SJJ10" s="9"/>
      <c r="SJK10" s="9"/>
      <c r="SJL10" s="9"/>
      <c r="SJM10" s="9"/>
      <c r="SJN10" s="9"/>
      <c r="SJO10" s="9"/>
      <c r="SJP10" s="9"/>
      <c r="SJQ10" s="9"/>
      <c r="SJR10" s="9"/>
      <c r="SJS10" s="9"/>
      <c r="SJT10" s="9"/>
      <c r="SJU10" s="9"/>
      <c r="SJV10" s="9"/>
      <c r="SJW10" s="9"/>
      <c r="SJX10" s="9"/>
      <c r="SJY10" s="9"/>
      <c r="SJZ10" s="9"/>
      <c r="SKA10" s="9"/>
      <c r="SKB10" s="9"/>
      <c r="SKC10" s="9"/>
      <c r="SKD10" s="9"/>
      <c r="SKE10" s="9"/>
      <c r="SKF10" s="9"/>
      <c r="SKG10" s="9"/>
      <c r="SKH10" s="9"/>
      <c r="SKI10" s="9"/>
      <c r="SKJ10" s="9"/>
      <c r="SKK10" s="9"/>
      <c r="SKL10" s="9"/>
      <c r="SKM10" s="9"/>
      <c r="SKN10" s="9"/>
      <c r="SKO10" s="9"/>
      <c r="SKP10" s="9"/>
      <c r="SKQ10" s="9"/>
      <c r="SKR10" s="9"/>
      <c r="SKS10" s="9"/>
      <c r="SKT10" s="9"/>
      <c r="SKU10" s="9"/>
      <c r="SKV10" s="9"/>
      <c r="SKW10" s="9"/>
      <c r="SKX10" s="9"/>
      <c r="SKY10" s="9"/>
      <c r="SKZ10" s="9"/>
      <c r="SLA10" s="9"/>
      <c r="SLB10" s="9"/>
      <c r="SLC10" s="9"/>
      <c r="SLD10" s="9"/>
      <c r="SLE10" s="9"/>
      <c r="SLF10" s="9"/>
      <c r="SLG10" s="9"/>
      <c r="SLH10" s="9"/>
      <c r="SLI10" s="9"/>
      <c r="SLJ10" s="9"/>
      <c r="SLK10" s="9"/>
      <c r="SLL10" s="9"/>
      <c r="SLM10" s="9"/>
      <c r="SLN10" s="9"/>
      <c r="SLO10" s="9"/>
      <c r="SLP10" s="9"/>
      <c r="SLQ10" s="9"/>
      <c r="SLR10" s="9"/>
      <c r="SLS10" s="9"/>
      <c r="SLT10" s="9"/>
      <c r="SLU10" s="9"/>
      <c r="SLV10" s="9"/>
      <c r="SLW10" s="9"/>
      <c r="SLX10" s="9"/>
      <c r="SLY10" s="9"/>
      <c r="SLZ10" s="9"/>
      <c r="SMA10" s="9"/>
      <c r="SMB10" s="9"/>
      <c r="SMC10" s="9"/>
      <c r="SMD10" s="9"/>
      <c r="SME10" s="9"/>
      <c r="SMF10" s="9"/>
      <c r="SMG10" s="9"/>
      <c r="SMH10" s="9"/>
      <c r="SMI10" s="9"/>
      <c r="SMJ10" s="9"/>
      <c r="SMK10" s="9"/>
      <c r="SML10" s="9"/>
      <c r="SMM10" s="9"/>
      <c r="SMN10" s="9"/>
      <c r="SMO10" s="9"/>
      <c r="SMP10" s="9"/>
      <c r="SMQ10" s="9"/>
      <c r="SMR10" s="9"/>
      <c r="SMS10" s="9"/>
      <c r="SMT10" s="9"/>
      <c r="SMU10" s="9"/>
      <c r="SMV10" s="9"/>
      <c r="SMW10" s="9"/>
      <c r="SMX10" s="9"/>
      <c r="SMY10" s="9"/>
      <c r="SMZ10" s="9"/>
      <c r="SNA10" s="9"/>
      <c r="SNB10" s="9"/>
      <c r="SNC10" s="9"/>
      <c r="SND10" s="9"/>
      <c r="SNE10" s="9"/>
      <c r="SNF10" s="9"/>
      <c r="SNG10" s="9"/>
      <c r="SNH10" s="9"/>
      <c r="SNI10" s="9"/>
      <c r="SNJ10" s="9"/>
      <c r="SNK10" s="9"/>
      <c r="SNL10" s="9"/>
      <c r="SNM10" s="9"/>
      <c r="SNN10" s="9"/>
      <c r="SNO10" s="9"/>
      <c r="SNP10" s="9"/>
      <c r="SNQ10" s="9"/>
      <c r="SNR10" s="9"/>
      <c r="SNS10" s="9"/>
      <c r="SNT10" s="9"/>
      <c r="SNU10" s="9"/>
      <c r="SNV10" s="9"/>
      <c r="SNW10" s="9"/>
      <c r="SNX10" s="9"/>
      <c r="SNY10" s="9"/>
      <c r="SNZ10" s="9"/>
      <c r="SOA10" s="9"/>
      <c r="SOB10" s="9"/>
      <c r="SOC10" s="9"/>
      <c r="SOD10" s="9"/>
      <c r="SOE10" s="9"/>
      <c r="SOF10" s="9"/>
      <c r="SOG10" s="9"/>
      <c r="SOH10" s="9"/>
      <c r="SOI10" s="9"/>
      <c r="SOJ10" s="9"/>
      <c r="SOK10" s="9"/>
      <c r="SOL10" s="9"/>
      <c r="SOM10" s="9"/>
      <c r="SON10" s="9"/>
      <c r="SOO10" s="9"/>
      <c r="SOP10" s="9"/>
      <c r="SOQ10" s="9"/>
      <c r="SOR10" s="9"/>
      <c r="SOS10" s="9"/>
      <c r="SOT10" s="9"/>
      <c r="SOU10" s="9"/>
      <c r="SOV10" s="9"/>
      <c r="SOW10" s="9"/>
      <c r="SOX10" s="9"/>
      <c r="SOY10" s="9"/>
      <c r="SOZ10" s="9"/>
      <c r="SPA10" s="9"/>
      <c r="SPB10" s="9"/>
      <c r="SPC10" s="9"/>
      <c r="SPD10" s="9"/>
      <c r="SPE10" s="9"/>
      <c r="SPF10" s="9"/>
      <c r="SPG10" s="9"/>
      <c r="SPH10" s="9"/>
      <c r="SPI10" s="9"/>
      <c r="SPJ10" s="9"/>
      <c r="SPK10" s="9"/>
      <c r="SPL10" s="9"/>
      <c r="SPM10" s="9"/>
      <c r="SPN10" s="9"/>
      <c r="SPO10" s="9"/>
      <c r="SPP10" s="9"/>
      <c r="SPQ10" s="9"/>
      <c r="SPR10" s="9"/>
      <c r="SPS10" s="9"/>
      <c r="SPT10" s="9"/>
      <c r="SPU10" s="9"/>
      <c r="SPV10" s="9"/>
      <c r="SPW10" s="9"/>
      <c r="SPX10" s="9"/>
      <c r="SPY10" s="9"/>
      <c r="SPZ10" s="9"/>
      <c r="SQA10" s="9"/>
      <c r="SQB10" s="9"/>
      <c r="SQC10" s="9"/>
      <c r="SQD10" s="9"/>
      <c r="SQE10" s="9"/>
      <c r="SQF10" s="9"/>
      <c r="SQG10" s="9"/>
      <c r="SQH10" s="9"/>
      <c r="SQI10" s="9"/>
      <c r="SQJ10" s="9"/>
      <c r="SQK10" s="9"/>
      <c r="SQL10" s="9"/>
      <c r="SQM10" s="9"/>
      <c r="SQN10" s="9"/>
      <c r="SQO10" s="9"/>
      <c r="SQP10" s="9"/>
      <c r="SQQ10" s="9"/>
      <c r="SQR10" s="9"/>
      <c r="SQS10" s="9"/>
      <c r="SQT10" s="9"/>
      <c r="SQU10" s="9"/>
      <c r="SQV10" s="9"/>
      <c r="SQW10" s="9"/>
      <c r="SQX10" s="9"/>
      <c r="SQY10" s="9"/>
      <c r="SQZ10" s="9"/>
      <c r="SRA10" s="9"/>
      <c r="SRB10" s="9"/>
      <c r="SRC10" s="9"/>
      <c r="SRD10" s="9"/>
      <c r="SRE10" s="9"/>
      <c r="SRF10" s="9"/>
      <c r="SRG10" s="9"/>
      <c r="SRH10" s="9"/>
      <c r="SRI10" s="9"/>
      <c r="SRJ10" s="9"/>
      <c r="SRK10" s="9"/>
      <c r="SRL10" s="9"/>
      <c r="SRM10" s="9"/>
      <c r="SRN10" s="9"/>
      <c r="SRO10" s="9"/>
      <c r="SRP10" s="9"/>
      <c r="SRQ10" s="9"/>
      <c r="SRR10" s="9"/>
      <c r="SRS10" s="9"/>
      <c r="SRT10" s="9"/>
      <c r="SRU10" s="9"/>
      <c r="SRV10" s="9"/>
      <c r="SRW10" s="9"/>
      <c r="SRX10" s="9"/>
      <c r="SRY10" s="9"/>
      <c r="SRZ10" s="9"/>
      <c r="SSA10" s="9"/>
      <c r="SSB10" s="9"/>
      <c r="SSC10" s="9"/>
      <c r="SSD10" s="9"/>
      <c r="SSE10" s="9"/>
      <c r="SSF10" s="9"/>
      <c r="SSG10" s="9"/>
      <c r="SSH10" s="9"/>
      <c r="SSI10" s="9"/>
      <c r="SSJ10" s="9"/>
      <c r="SSK10" s="9"/>
      <c r="SSL10" s="9"/>
      <c r="SSM10" s="9"/>
      <c r="SSN10" s="9"/>
      <c r="SSO10" s="9"/>
      <c r="SSP10" s="9"/>
      <c r="SSQ10" s="9"/>
      <c r="SSR10" s="9"/>
      <c r="SSS10" s="9"/>
      <c r="SST10" s="9"/>
      <c r="SSU10" s="9"/>
      <c r="SSV10" s="9"/>
      <c r="SSW10" s="9"/>
      <c r="SSX10" s="9"/>
      <c r="SSY10" s="9"/>
      <c r="SSZ10" s="9"/>
      <c r="STA10" s="9"/>
      <c r="STB10" s="9"/>
      <c r="STC10" s="9"/>
      <c r="STD10" s="9"/>
      <c r="STE10" s="9"/>
      <c r="STF10" s="9"/>
      <c r="STG10" s="9"/>
      <c r="STH10" s="9"/>
      <c r="STI10" s="9"/>
      <c r="STJ10" s="9"/>
      <c r="STK10" s="9"/>
      <c r="STL10" s="9"/>
      <c r="STM10" s="9"/>
      <c r="STN10" s="9"/>
      <c r="STO10" s="9"/>
      <c r="STP10" s="9"/>
      <c r="STQ10" s="9"/>
      <c r="STR10" s="9"/>
      <c r="STS10" s="9"/>
      <c r="STT10" s="9"/>
      <c r="STU10" s="9"/>
      <c r="STV10" s="9"/>
      <c r="STW10" s="9"/>
      <c r="STX10" s="9"/>
      <c r="STY10" s="9"/>
      <c r="STZ10" s="9"/>
      <c r="SUA10" s="9"/>
      <c r="SUB10" s="9"/>
      <c r="SUC10" s="9"/>
      <c r="SUD10" s="9"/>
      <c r="SUE10" s="9"/>
      <c r="SUF10" s="9"/>
      <c r="SUG10" s="9"/>
      <c r="SUH10" s="9"/>
      <c r="SUI10" s="9"/>
      <c r="SUJ10" s="9"/>
      <c r="SUK10" s="9"/>
      <c r="SUL10" s="9"/>
      <c r="SUM10" s="9"/>
      <c r="SUN10" s="9"/>
      <c r="SUO10" s="9"/>
      <c r="SUP10" s="9"/>
      <c r="SUQ10" s="9"/>
      <c r="SUR10" s="9"/>
      <c r="SUS10" s="9"/>
      <c r="SUT10" s="9"/>
      <c r="SUU10" s="9"/>
      <c r="SUV10" s="9"/>
      <c r="SUW10" s="9"/>
      <c r="SUX10" s="9"/>
      <c r="SUY10" s="9"/>
      <c r="SUZ10" s="9"/>
      <c r="SVA10" s="9"/>
      <c r="SVB10" s="9"/>
      <c r="SVC10" s="9"/>
      <c r="SVD10" s="9"/>
      <c r="SVE10" s="9"/>
      <c r="SVF10" s="9"/>
      <c r="SVG10" s="9"/>
      <c r="SVH10" s="9"/>
      <c r="SVI10" s="9"/>
      <c r="SVJ10" s="9"/>
      <c r="SVK10" s="9"/>
      <c r="SVL10" s="9"/>
      <c r="SVM10" s="9"/>
      <c r="SVN10" s="9"/>
      <c r="SVO10" s="9"/>
      <c r="SVP10" s="9"/>
      <c r="SVQ10" s="9"/>
      <c r="SVR10" s="9"/>
      <c r="SVS10" s="9"/>
      <c r="SVT10" s="9"/>
      <c r="SVU10" s="9"/>
      <c r="SVV10" s="9"/>
      <c r="SVW10" s="9"/>
      <c r="SVX10" s="9"/>
      <c r="SVY10" s="9"/>
      <c r="SVZ10" s="9"/>
      <c r="SWA10" s="9"/>
      <c r="SWB10" s="9"/>
      <c r="SWC10" s="9"/>
      <c r="SWD10" s="9"/>
      <c r="SWE10" s="9"/>
      <c r="SWF10" s="9"/>
      <c r="SWG10" s="9"/>
      <c r="SWH10" s="9"/>
      <c r="SWI10" s="9"/>
      <c r="SWJ10" s="9"/>
      <c r="SWK10" s="9"/>
      <c r="SWL10" s="9"/>
      <c r="SWM10" s="9"/>
      <c r="SWN10" s="9"/>
      <c r="SWO10" s="9"/>
      <c r="SWP10" s="9"/>
      <c r="SWQ10" s="9"/>
      <c r="SWR10" s="9"/>
      <c r="SWS10" s="9"/>
      <c r="SWT10" s="9"/>
      <c r="SWU10" s="9"/>
      <c r="SWV10" s="9"/>
      <c r="SWW10" s="9"/>
      <c r="SWX10" s="9"/>
      <c r="SWY10" s="9"/>
      <c r="SWZ10" s="9"/>
      <c r="SXA10" s="9"/>
      <c r="SXB10" s="9"/>
      <c r="SXC10" s="9"/>
      <c r="SXD10" s="9"/>
      <c r="SXE10" s="9"/>
      <c r="SXF10" s="9"/>
      <c r="SXG10" s="9"/>
      <c r="SXH10" s="9"/>
      <c r="SXI10" s="9"/>
      <c r="SXJ10" s="9"/>
      <c r="SXK10" s="9"/>
      <c r="SXL10" s="9"/>
      <c r="SXM10" s="9"/>
      <c r="SXN10" s="9"/>
      <c r="SXO10" s="9"/>
      <c r="SXP10" s="9"/>
      <c r="SXQ10" s="9"/>
      <c r="SXR10" s="9"/>
      <c r="SXS10" s="9"/>
      <c r="SXT10" s="9"/>
      <c r="SXU10" s="9"/>
      <c r="SXV10" s="9"/>
      <c r="SXW10" s="9"/>
      <c r="SXX10" s="9"/>
      <c r="SXY10" s="9"/>
      <c r="SXZ10" s="9"/>
      <c r="SYA10" s="9"/>
      <c r="SYB10" s="9"/>
      <c r="SYC10" s="9"/>
      <c r="SYD10" s="9"/>
      <c r="SYE10" s="9"/>
      <c r="SYF10" s="9"/>
      <c r="SYG10" s="9"/>
      <c r="SYH10" s="9"/>
      <c r="SYI10" s="9"/>
      <c r="SYJ10" s="9"/>
      <c r="SYK10" s="9"/>
      <c r="SYL10" s="9"/>
      <c r="SYM10" s="9"/>
      <c r="SYN10" s="9"/>
      <c r="SYO10" s="9"/>
      <c r="SYP10" s="9"/>
      <c r="SYQ10" s="9"/>
      <c r="SYR10" s="9"/>
      <c r="SYS10" s="9"/>
      <c r="SYT10" s="9"/>
      <c r="SYU10" s="9"/>
      <c r="SYV10" s="9"/>
      <c r="SYW10" s="9"/>
      <c r="SYX10" s="9"/>
      <c r="SYY10" s="9"/>
      <c r="SYZ10" s="9"/>
      <c r="SZA10" s="9"/>
      <c r="SZB10" s="9"/>
      <c r="SZC10" s="9"/>
      <c r="SZD10" s="9"/>
      <c r="SZE10" s="9"/>
      <c r="SZF10" s="9"/>
      <c r="SZG10" s="9"/>
      <c r="SZH10" s="9"/>
      <c r="SZI10" s="9"/>
      <c r="SZJ10" s="9"/>
      <c r="SZK10" s="9"/>
      <c r="SZL10" s="9"/>
      <c r="SZM10" s="9"/>
      <c r="SZN10" s="9"/>
      <c r="SZO10" s="9"/>
      <c r="SZP10" s="9"/>
      <c r="SZQ10" s="9"/>
      <c r="SZR10" s="9"/>
      <c r="SZS10" s="9"/>
      <c r="SZT10" s="9"/>
      <c r="SZU10" s="9"/>
      <c r="SZV10" s="9"/>
      <c r="SZW10" s="9"/>
      <c r="SZX10" s="9"/>
      <c r="SZY10" s="9"/>
      <c r="SZZ10" s="9"/>
      <c r="TAA10" s="9"/>
      <c r="TAB10" s="9"/>
      <c r="TAC10" s="9"/>
      <c r="TAD10" s="9"/>
      <c r="TAE10" s="9"/>
      <c r="TAF10" s="9"/>
      <c r="TAG10" s="9"/>
      <c r="TAH10" s="9"/>
      <c r="TAI10" s="9"/>
      <c r="TAJ10" s="9"/>
      <c r="TAK10" s="9"/>
      <c r="TAL10" s="9"/>
      <c r="TAM10" s="9"/>
      <c r="TAN10" s="9"/>
      <c r="TAO10" s="9"/>
      <c r="TAP10" s="9"/>
      <c r="TAQ10" s="9"/>
      <c r="TAR10" s="9"/>
      <c r="TAS10" s="9"/>
      <c r="TAT10" s="9"/>
      <c r="TAU10" s="9"/>
      <c r="TAV10" s="9"/>
      <c r="TAW10" s="9"/>
      <c r="TAX10" s="9"/>
      <c r="TAY10" s="9"/>
      <c r="TAZ10" s="9"/>
      <c r="TBA10" s="9"/>
      <c r="TBB10" s="9"/>
      <c r="TBC10" s="9"/>
      <c r="TBD10" s="9"/>
      <c r="TBE10" s="9"/>
      <c r="TBF10" s="9"/>
      <c r="TBG10" s="9"/>
      <c r="TBH10" s="9"/>
      <c r="TBI10" s="9"/>
      <c r="TBJ10" s="9"/>
      <c r="TBK10" s="9"/>
      <c r="TBL10" s="9"/>
      <c r="TBM10" s="9"/>
      <c r="TBN10" s="9"/>
      <c r="TBO10" s="9"/>
      <c r="TBP10" s="9"/>
      <c r="TBQ10" s="9"/>
      <c r="TBR10" s="9"/>
      <c r="TBS10" s="9"/>
      <c r="TBT10" s="9"/>
      <c r="TBU10" s="9"/>
      <c r="TBV10" s="9"/>
      <c r="TBW10" s="9"/>
      <c r="TBX10" s="9"/>
      <c r="TBY10" s="9"/>
      <c r="TBZ10" s="9"/>
      <c r="TCA10" s="9"/>
      <c r="TCB10" s="9"/>
      <c r="TCC10" s="9"/>
      <c r="TCD10" s="9"/>
      <c r="TCE10" s="9"/>
      <c r="TCF10" s="9"/>
      <c r="TCG10" s="9"/>
      <c r="TCH10" s="9"/>
      <c r="TCI10" s="9"/>
      <c r="TCJ10" s="9"/>
      <c r="TCK10" s="9"/>
      <c r="TCL10" s="9"/>
      <c r="TCM10" s="9"/>
      <c r="TCN10" s="9"/>
      <c r="TCO10" s="9"/>
      <c r="TCP10" s="9"/>
      <c r="TCQ10" s="9"/>
      <c r="TCR10" s="9"/>
      <c r="TCS10" s="9"/>
      <c r="TCT10" s="9"/>
      <c r="TCU10" s="9"/>
      <c r="TCV10" s="9"/>
      <c r="TCW10" s="9"/>
      <c r="TCX10" s="9"/>
      <c r="TCY10" s="9"/>
      <c r="TCZ10" s="9"/>
      <c r="TDA10" s="9"/>
      <c r="TDB10" s="9"/>
      <c r="TDC10" s="9"/>
      <c r="TDD10" s="9"/>
      <c r="TDE10" s="9"/>
      <c r="TDF10" s="9"/>
      <c r="TDG10" s="9"/>
      <c r="TDH10" s="9"/>
      <c r="TDI10" s="9"/>
      <c r="TDJ10" s="9"/>
      <c r="TDK10" s="9"/>
      <c r="TDL10" s="9"/>
      <c r="TDM10" s="9"/>
      <c r="TDN10" s="9"/>
      <c r="TDO10" s="9"/>
      <c r="TDP10" s="9"/>
      <c r="TDQ10" s="9"/>
      <c r="TDR10" s="9"/>
      <c r="TDS10" s="9"/>
      <c r="TDT10" s="9"/>
      <c r="TDU10" s="9"/>
      <c r="TDV10" s="9"/>
      <c r="TDW10" s="9"/>
      <c r="TDX10" s="9"/>
      <c r="TDY10" s="9"/>
      <c r="TDZ10" s="9"/>
      <c r="TEA10" s="9"/>
      <c r="TEB10" s="9"/>
      <c r="TEC10" s="9"/>
      <c r="TED10" s="9"/>
      <c r="TEE10" s="9"/>
      <c r="TEF10" s="9"/>
      <c r="TEG10" s="9"/>
      <c r="TEH10" s="9"/>
      <c r="TEI10" s="9"/>
      <c r="TEJ10" s="9"/>
      <c r="TEK10" s="9"/>
      <c r="TEL10" s="9"/>
      <c r="TEM10" s="9"/>
      <c r="TEN10" s="9"/>
      <c r="TEO10" s="9"/>
      <c r="TEP10" s="9"/>
      <c r="TEQ10" s="9"/>
      <c r="TER10" s="9"/>
      <c r="TES10" s="9"/>
      <c r="TET10" s="9"/>
      <c r="TEU10" s="9"/>
      <c r="TEV10" s="9"/>
      <c r="TEW10" s="9"/>
      <c r="TEX10" s="9"/>
      <c r="TEY10" s="9"/>
      <c r="TEZ10" s="9"/>
      <c r="TFA10" s="9"/>
      <c r="TFB10" s="9"/>
      <c r="TFC10" s="9"/>
      <c r="TFD10" s="9"/>
      <c r="TFE10" s="9"/>
      <c r="TFF10" s="9"/>
      <c r="TFG10" s="9"/>
      <c r="TFH10" s="9"/>
      <c r="TFI10" s="9"/>
      <c r="TFJ10" s="9"/>
      <c r="TFK10" s="9"/>
      <c r="TFL10" s="9"/>
      <c r="TFM10" s="9"/>
      <c r="TFN10" s="9"/>
      <c r="TFO10" s="9"/>
      <c r="TFP10" s="9"/>
      <c r="TFQ10" s="9"/>
      <c r="TFR10" s="9"/>
      <c r="TFS10" s="9"/>
      <c r="TFT10" s="9"/>
      <c r="TFU10" s="9"/>
      <c r="TFV10" s="9"/>
      <c r="TFW10" s="9"/>
      <c r="TFX10" s="9"/>
      <c r="TFY10" s="9"/>
      <c r="TFZ10" s="9"/>
      <c r="TGA10" s="9"/>
      <c r="TGB10" s="9"/>
      <c r="TGC10" s="9"/>
      <c r="TGD10" s="9"/>
      <c r="TGE10" s="9"/>
      <c r="TGF10" s="9"/>
      <c r="TGG10" s="9"/>
      <c r="TGH10" s="9"/>
      <c r="TGI10" s="9"/>
      <c r="TGJ10" s="9"/>
      <c r="TGK10" s="9"/>
      <c r="TGL10" s="9"/>
      <c r="TGM10" s="9"/>
      <c r="TGN10" s="9"/>
      <c r="TGO10" s="9"/>
      <c r="TGP10" s="9"/>
      <c r="TGQ10" s="9"/>
      <c r="TGR10" s="9"/>
      <c r="TGS10" s="9"/>
      <c r="TGT10" s="9"/>
      <c r="TGU10" s="9"/>
      <c r="TGV10" s="9"/>
      <c r="TGW10" s="9"/>
      <c r="TGX10" s="9"/>
      <c r="TGY10" s="9"/>
      <c r="TGZ10" s="9"/>
      <c r="THA10" s="9"/>
      <c r="THB10" s="9"/>
      <c r="THC10" s="9"/>
      <c r="THD10" s="9"/>
      <c r="THE10" s="9"/>
      <c r="THF10" s="9"/>
      <c r="THG10" s="9"/>
      <c r="THH10" s="9"/>
      <c r="THI10" s="9"/>
      <c r="THJ10" s="9"/>
      <c r="THK10" s="9"/>
      <c r="THL10" s="9"/>
      <c r="THM10" s="9"/>
      <c r="THN10" s="9"/>
      <c r="THO10" s="9"/>
      <c r="THP10" s="9"/>
      <c r="THQ10" s="9"/>
      <c r="THR10" s="9"/>
      <c r="THS10" s="9"/>
      <c r="THT10" s="9"/>
      <c r="THU10" s="9"/>
      <c r="THV10" s="9"/>
      <c r="THW10" s="9"/>
      <c r="THX10" s="9"/>
      <c r="THY10" s="9"/>
      <c r="THZ10" s="9"/>
      <c r="TIA10" s="9"/>
      <c r="TIB10" s="9"/>
      <c r="TIC10" s="9"/>
      <c r="TID10" s="9"/>
      <c r="TIE10" s="9"/>
      <c r="TIF10" s="9"/>
      <c r="TIG10" s="9"/>
      <c r="TIH10" s="9"/>
      <c r="TII10" s="9"/>
      <c r="TIJ10" s="9"/>
      <c r="TIK10" s="9"/>
      <c r="TIL10" s="9"/>
      <c r="TIM10" s="9"/>
      <c r="TIN10" s="9"/>
      <c r="TIO10" s="9"/>
      <c r="TIP10" s="9"/>
      <c r="TIQ10" s="9"/>
      <c r="TIR10" s="9"/>
      <c r="TIS10" s="9"/>
      <c r="TIT10" s="9"/>
      <c r="TIU10" s="9"/>
      <c r="TIV10" s="9"/>
      <c r="TIW10" s="9"/>
      <c r="TIX10" s="9"/>
      <c r="TIY10" s="9"/>
      <c r="TIZ10" s="9"/>
      <c r="TJA10" s="9"/>
      <c r="TJB10" s="9"/>
      <c r="TJC10" s="9"/>
      <c r="TJD10" s="9"/>
      <c r="TJE10" s="9"/>
      <c r="TJF10" s="9"/>
      <c r="TJG10" s="9"/>
      <c r="TJH10" s="9"/>
      <c r="TJI10" s="9"/>
      <c r="TJJ10" s="9"/>
      <c r="TJK10" s="9"/>
      <c r="TJL10" s="9"/>
      <c r="TJM10" s="9"/>
      <c r="TJN10" s="9"/>
      <c r="TJO10" s="9"/>
      <c r="TJP10" s="9"/>
      <c r="TJQ10" s="9"/>
      <c r="TJR10" s="9"/>
      <c r="TJS10" s="9"/>
      <c r="TJT10" s="9"/>
      <c r="TJU10" s="9"/>
      <c r="TJV10" s="9"/>
      <c r="TJW10" s="9"/>
      <c r="TJX10" s="9"/>
      <c r="TJY10" s="9"/>
      <c r="TJZ10" s="9"/>
      <c r="TKA10" s="9"/>
      <c r="TKB10" s="9"/>
      <c r="TKC10" s="9"/>
      <c r="TKD10" s="9"/>
      <c r="TKE10" s="9"/>
      <c r="TKF10" s="9"/>
      <c r="TKG10" s="9"/>
      <c r="TKH10" s="9"/>
      <c r="TKI10" s="9"/>
      <c r="TKJ10" s="9"/>
      <c r="TKK10" s="9"/>
      <c r="TKL10" s="9"/>
      <c r="TKM10" s="9"/>
      <c r="TKN10" s="9"/>
      <c r="TKO10" s="9"/>
      <c r="TKP10" s="9"/>
      <c r="TKQ10" s="9"/>
      <c r="TKR10" s="9"/>
      <c r="TKS10" s="9"/>
      <c r="TKT10" s="9"/>
      <c r="TKU10" s="9"/>
      <c r="TKV10" s="9"/>
      <c r="TKW10" s="9"/>
      <c r="TKX10" s="9"/>
      <c r="TKY10" s="9"/>
      <c r="TKZ10" s="9"/>
      <c r="TLA10" s="9"/>
      <c r="TLB10" s="9"/>
      <c r="TLC10" s="9"/>
      <c r="TLD10" s="9"/>
      <c r="TLE10" s="9"/>
      <c r="TLF10" s="9"/>
      <c r="TLG10" s="9"/>
      <c r="TLH10" s="9"/>
      <c r="TLI10" s="9"/>
      <c r="TLJ10" s="9"/>
      <c r="TLK10" s="9"/>
      <c r="TLL10" s="9"/>
      <c r="TLM10" s="9"/>
      <c r="TLN10" s="9"/>
      <c r="TLO10" s="9"/>
      <c r="TLP10" s="9"/>
      <c r="TLQ10" s="9"/>
      <c r="TLR10" s="9"/>
      <c r="TLS10" s="9"/>
      <c r="TLT10" s="9"/>
      <c r="TLU10" s="9"/>
      <c r="TLV10" s="9"/>
      <c r="TLW10" s="9"/>
      <c r="TLX10" s="9"/>
      <c r="TLY10" s="9"/>
      <c r="TLZ10" s="9"/>
      <c r="TMA10" s="9"/>
      <c r="TMB10" s="9"/>
      <c r="TMC10" s="9"/>
      <c r="TMD10" s="9"/>
      <c r="TME10" s="9"/>
      <c r="TMF10" s="9"/>
      <c r="TMG10" s="9"/>
      <c r="TMH10" s="9"/>
      <c r="TMI10" s="9"/>
      <c r="TMJ10" s="9"/>
      <c r="TMK10" s="9"/>
      <c r="TML10" s="9"/>
      <c r="TMM10" s="9"/>
      <c r="TMN10" s="9"/>
      <c r="TMO10" s="9"/>
      <c r="TMP10" s="9"/>
      <c r="TMQ10" s="9"/>
      <c r="TMR10" s="9"/>
      <c r="TMS10" s="9"/>
      <c r="TMT10" s="9"/>
      <c r="TMU10" s="9"/>
      <c r="TMV10" s="9"/>
      <c r="TMW10" s="9"/>
      <c r="TMX10" s="9"/>
      <c r="TMY10" s="9"/>
      <c r="TMZ10" s="9"/>
      <c r="TNA10" s="9"/>
      <c r="TNB10" s="9"/>
      <c r="TNC10" s="9"/>
      <c r="TND10" s="9"/>
      <c r="TNE10" s="9"/>
      <c r="TNF10" s="9"/>
      <c r="TNG10" s="9"/>
      <c r="TNH10" s="9"/>
      <c r="TNI10" s="9"/>
      <c r="TNJ10" s="9"/>
      <c r="TNK10" s="9"/>
      <c r="TNL10" s="9"/>
      <c r="TNM10" s="9"/>
      <c r="TNN10" s="9"/>
      <c r="TNO10" s="9"/>
      <c r="TNP10" s="9"/>
      <c r="TNQ10" s="9"/>
      <c r="TNR10" s="9"/>
      <c r="TNS10" s="9"/>
      <c r="TNT10" s="9"/>
      <c r="TNU10" s="9"/>
      <c r="TNV10" s="9"/>
      <c r="TNW10" s="9"/>
      <c r="TNX10" s="9"/>
      <c r="TNY10" s="9"/>
      <c r="TNZ10" s="9"/>
      <c r="TOA10" s="9"/>
      <c r="TOB10" s="9"/>
      <c r="TOC10" s="9"/>
      <c r="TOD10" s="9"/>
      <c r="TOE10" s="9"/>
      <c r="TOF10" s="9"/>
      <c r="TOG10" s="9"/>
      <c r="TOH10" s="9"/>
      <c r="TOI10" s="9"/>
      <c r="TOJ10" s="9"/>
      <c r="TOK10" s="9"/>
      <c r="TOL10" s="9"/>
      <c r="TOM10" s="9"/>
      <c r="TON10" s="9"/>
      <c r="TOO10" s="9"/>
      <c r="TOP10" s="9"/>
      <c r="TOQ10" s="9"/>
      <c r="TOR10" s="9"/>
      <c r="TOS10" s="9"/>
      <c r="TOT10" s="9"/>
      <c r="TOU10" s="9"/>
      <c r="TOV10" s="9"/>
      <c r="TOW10" s="9"/>
      <c r="TOX10" s="9"/>
      <c r="TOY10" s="9"/>
      <c r="TOZ10" s="9"/>
      <c r="TPA10" s="9"/>
      <c r="TPB10" s="9"/>
      <c r="TPC10" s="9"/>
      <c r="TPD10" s="9"/>
      <c r="TPE10" s="9"/>
      <c r="TPF10" s="9"/>
      <c r="TPG10" s="9"/>
      <c r="TPH10" s="9"/>
      <c r="TPI10" s="9"/>
      <c r="TPJ10" s="9"/>
      <c r="TPK10" s="9"/>
      <c r="TPL10" s="9"/>
      <c r="TPM10" s="9"/>
      <c r="TPN10" s="9"/>
      <c r="TPO10" s="9"/>
      <c r="TPP10" s="9"/>
      <c r="TPQ10" s="9"/>
      <c r="TPR10" s="9"/>
      <c r="TPS10" s="9"/>
      <c r="TPT10" s="9"/>
      <c r="TPU10" s="9"/>
      <c r="TPV10" s="9"/>
      <c r="TPW10" s="9"/>
      <c r="TPX10" s="9"/>
      <c r="TPY10" s="9"/>
      <c r="TPZ10" s="9"/>
      <c r="TQA10" s="9"/>
      <c r="TQB10" s="9"/>
      <c r="TQC10" s="9"/>
      <c r="TQD10" s="9"/>
      <c r="TQE10" s="9"/>
      <c r="TQF10" s="9"/>
      <c r="TQG10" s="9"/>
      <c r="TQH10" s="9"/>
      <c r="TQI10" s="9"/>
      <c r="TQJ10" s="9"/>
      <c r="TQK10" s="9"/>
      <c r="TQL10" s="9"/>
      <c r="TQM10" s="9"/>
      <c r="TQN10" s="9"/>
      <c r="TQO10" s="9"/>
      <c r="TQP10" s="9"/>
      <c r="TQQ10" s="9"/>
      <c r="TQR10" s="9"/>
      <c r="TQS10" s="9"/>
      <c r="TQT10" s="9"/>
      <c r="TQU10" s="9"/>
      <c r="TQV10" s="9"/>
      <c r="TQW10" s="9"/>
      <c r="TQX10" s="9"/>
      <c r="TQY10" s="9"/>
      <c r="TQZ10" s="9"/>
      <c r="TRA10" s="9"/>
      <c r="TRB10" s="9"/>
      <c r="TRC10" s="9"/>
      <c r="TRD10" s="9"/>
      <c r="TRE10" s="9"/>
      <c r="TRF10" s="9"/>
      <c r="TRG10" s="9"/>
      <c r="TRH10" s="9"/>
      <c r="TRI10" s="9"/>
      <c r="TRJ10" s="9"/>
      <c r="TRK10" s="9"/>
      <c r="TRL10" s="9"/>
      <c r="TRM10" s="9"/>
      <c r="TRN10" s="9"/>
      <c r="TRO10" s="9"/>
      <c r="TRP10" s="9"/>
      <c r="TRQ10" s="9"/>
      <c r="TRR10" s="9"/>
      <c r="TRS10" s="9"/>
      <c r="TRT10" s="9"/>
      <c r="TRU10" s="9"/>
      <c r="TRV10" s="9"/>
      <c r="TRW10" s="9"/>
      <c r="TRX10" s="9"/>
      <c r="TRY10" s="9"/>
      <c r="TRZ10" s="9"/>
      <c r="TSA10" s="9"/>
      <c r="TSB10" s="9"/>
      <c r="TSC10" s="9"/>
      <c r="TSD10" s="9"/>
      <c r="TSE10" s="9"/>
      <c r="TSF10" s="9"/>
      <c r="TSG10" s="9"/>
      <c r="TSH10" s="9"/>
      <c r="TSI10" s="9"/>
      <c r="TSJ10" s="9"/>
      <c r="TSK10" s="9"/>
      <c r="TSL10" s="9"/>
      <c r="TSM10" s="9"/>
      <c r="TSN10" s="9"/>
      <c r="TSO10" s="9"/>
      <c r="TSP10" s="9"/>
      <c r="TSQ10" s="9"/>
      <c r="TSR10" s="9"/>
      <c r="TSS10" s="9"/>
      <c r="TST10" s="9"/>
      <c r="TSU10" s="9"/>
      <c r="TSV10" s="9"/>
      <c r="TSW10" s="9"/>
      <c r="TSX10" s="9"/>
      <c r="TSY10" s="9"/>
      <c r="TSZ10" s="9"/>
      <c r="TTA10" s="9"/>
      <c r="TTB10" s="9"/>
      <c r="TTC10" s="9"/>
      <c r="TTD10" s="9"/>
      <c r="TTE10" s="9"/>
      <c r="TTF10" s="9"/>
      <c r="TTG10" s="9"/>
      <c r="TTH10" s="9"/>
      <c r="TTI10" s="9"/>
      <c r="TTJ10" s="9"/>
      <c r="TTK10" s="9"/>
      <c r="TTL10" s="9"/>
      <c r="TTM10" s="9"/>
      <c r="TTN10" s="9"/>
      <c r="TTO10" s="9"/>
      <c r="TTP10" s="9"/>
      <c r="TTQ10" s="9"/>
      <c r="TTR10" s="9"/>
      <c r="TTS10" s="9"/>
      <c r="TTT10" s="9"/>
      <c r="TTU10" s="9"/>
      <c r="TTV10" s="9"/>
      <c r="TTW10" s="9"/>
      <c r="TTX10" s="9"/>
      <c r="TTY10" s="9"/>
      <c r="TTZ10" s="9"/>
      <c r="TUA10" s="9"/>
      <c r="TUB10" s="9"/>
      <c r="TUC10" s="9"/>
      <c r="TUD10" s="9"/>
      <c r="TUE10" s="9"/>
      <c r="TUF10" s="9"/>
      <c r="TUG10" s="9"/>
      <c r="TUH10" s="9"/>
      <c r="TUI10" s="9"/>
      <c r="TUJ10" s="9"/>
      <c r="TUK10" s="9"/>
      <c r="TUL10" s="9"/>
      <c r="TUM10" s="9"/>
      <c r="TUN10" s="9"/>
      <c r="TUO10" s="9"/>
      <c r="TUP10" s="9"/>
      <c r="TUQ10" s="9"/>
      <c r="TUR10" s="9"/>
      <c r="TUS10" s="9"/>
      <c r="TUT10" s="9"/>
      <c r="TUU10" s="9"/>
      <c r="TUV10" s="9"/>
      <c r="TUW10" s="9"/>
      <c r="TUX10" s="9"/>
      <c r="TUY10" s="9"/>
      <c r="TUZ10" s="9"/>
      <c r="TVA10" s="9"/>
      <c r="TVB10" s="9"/>
      <c r="TVC10" s="9"/>
      <c r="TVD10" s="9"/>
      <c r="TVE10" s="9"/>
      <c r="TVF10" s="9"/>
      <c r="TVG10" s="9"/>
      <c r="TVH10" s="9"/>
      <c r="TVI10" s="9"/>
      <c r="TVJ10" s="9"/>
      <c r="TVK10" s="9"/>
      <c r="TVL10" s="9"/>
      <c r="TVM10" s="9"/>
      <c r="TVN10" s="9"/>
      <c r="TVO10" s="9"/>
      <c r="TVP10" s="9"/>
      <c r="TVQ10" s="9"/>
      <c r="TVR10" s="9"/>
      <c r="TVS10" s="9"/>
      <c r="TVT10" s="9"/>
      <c r="TVU10" s="9"/>
      <c r="TVV10" s="9"/>
      <c r="TVW10" s="9"/>
      <c r="TVX10" s="9"/>
      <c r="TVY10" s="9"/>
      <c r="TVZ10" s="9"/>
      <c r="TWA10" s="9"/>
      <c r="TWB10" s="9"/>
      <c r="TWC10" s="9"/>
      <c r="TWD10" s="9"/>
      <c r="TWE10" s="9"/>
      <c r="TWF10" s="9"/>
      <c r="TWG10" s="9"/>
      <c r="TWH10" s="9"/>
      <c r="TWI10" s="9"/>
      <c r="TWJ10" s="9"/>
      <c r="TWK10" s="9"/>
      <c r="TWL10" s="9"/>
      <c r="TWM10" s="9"/>
      <c r="TWN10" s="9"/>
      <c r="TWO10" s="9"/>
      <c r="TWP10" s="9"/>
      <c r="TWQ10" s="9"/>
      <c r="TWR10" s="9"/>
      <c r="TWS10" s="9"/>
      <c r="TWT10" s="9"/>
      <c r="TWU10" s="9"/>
      <c r="TWV10" s="9"/>
      <c r="TWW10" s="9"/>
      <c r="TWX10" s="9"/>
      <c r="TWY10" s="9"/>
      <c r="TWZ10" s="9"/>
      <c r="TXA10" s="9"/>
      <c r="TXB10" s="9"/>
      <c r="TXC10" s="9"/>
      <c r="TXD10" s="9"/>
      <c r="TXE10" s="9"/>
      <c r="TXF10" s="9"/>
      <c r="TXG10" s="9"/>
      <c r="TXH10" s="9"/>
      <c r="TXI10" s="9"/>
      <c r="TXJ10" s="9"/>
      <c r="TXK10" s="9"/>
      <c r="TXL10" s="9"/>
      <c r="TXM10" s="9"/>
      <c r="TXN10" s="9"/>
      <c r="TXO10" s="9"/>
      <c r="TXP10" s="9"/>
      <c r="TXQ10" s="9"/>
      <c r="TXR10" s="9"/>
      <c r="TXS10" s="9"/>
      <c r="TXT10" s="9"/>
      <c r="TXU10" s="9"/>
      <c r="TXV10" s="9"/>
      <c r="TXW10" s="9"/>
      <c r="TXX10" s="9"/>
      <c r="TXY10" s="9"/>
      <c r="TXZ10" s="9"/>
      <c r="TYA10" s="9"/>
      <c r="TYB10" s="9"/>
      <c r="TYC10" s="9"/>
      <c r="TYD10" s="9"/>
      <c r="TYE10" s="9"/>
      <c r="TYF10" s="9"/>
      <c r="TYG10" s="9"/>
      <c r="TYH10" s="9"/>
      <c r="TYI10" s="9"/>
      <c r="TYJ10" s="9"/>
      <c r="TYK10" s="9"/>
      <c r="TYL10" s="9"/>
      <c r="TYM10" s="9"/>
      <c r="TYN10" s="9"/>
      <c r="TYO10" s="9"/>
      <c r="TYP10" s="9"/>
      <c r="TYQ10" s="9"/>
      <c r="TYR10" s="9"/>
      <c r="TYS10" s="9"/>
      <c r="TYT10" s="9"/>
      <c r="TYU10" s="9"/>
      <c r="TYV10" s="9"/>
      <c r="TYW10" s="9"/>
      <c r="TYX10" s="9"/>
      <c r="TYY10" s="9"/>
      <c r="TYZ10" s="9"/>
      <c r="TZA10" s="9"/>
      <c r="TZB10" s="9"/>
      <c r="TZC10" s="9"/>
      <c r="TZD10" s="9"/>
      <c r="TZE10" s="9"/>
      <c r="TZF10" s="9"/>
      <c r="TZG10" s="9"/>
      <c r="TZH10" s="9"/>
      <c r="TZI10" s="9"/>
      <c r="TZJ10" s="9"/>
      <c r="TZK10" s="9"/>
      <c r="TZL10" s="9"/>
      <c r="TZM10" s="9"/>
      <c r="TZN10" s="9"/>
      <c r="TZO10" s="9"/>
      <c r="TZP10" s="9"/>
      <c r="TZQ10" s="9"/>
      <c r="TZR10" s="9"/>
      <c r="TZS10" s="9"/>
      <c r="TZT10" s="9"/>
      <c r="TZU10" s="9"/>
      <c r="TZV10" s="9"/>
      <c r="TZW10" s="9"/>
      <c r="TZX10" s="9"/>
      <c r="TZY10" s="9"/>
      <c r="TZZ10" s="9"/>
      <c r="UAA10" s="9"/>
      <c r="UAB10" s="9"/>
      <c r="UAC10" s="9"/>
      <c r="UAD10" s="9"/>
      <c r="UAE10" s="9"/>
      <c r="UAF10" s="9"/>
      <c r="UAG10" s="9"/>
      <c r="UAH10" s="9"/>
      <c r="UAI10" s="9"/>
      <c r="UAJ10" s="9"/>
      <c r="UAK10" s="9"/>
      <c r="UAL10" s="9"/>
      <c r="UAM10" s="9"/>
      <c r="UAN10" s="9"/>
      <c r="UAO10" s="9"/>
      <c r="UAP10" s="9"/>
      <c r="UAQ10" s="9"/>
      <c r="UAR10" s="9"/>
      <c r="UAS10" s="9"/>
      <c r="UAT10" s="9"/>
      <c r="UAU10" s="9"/>
      <c r="UAV10" s="9"/>
      <c r="UAW10" s="9"/>
      <c r="UAX10" s="9"/>
      <c r="UAY10" s="9"/>
      <c r="UAZ10" s="9"/>
      <c r="UBA10" s="9"/>
      <c r="UBB10" s="9"/>
      <c r="UBC10" s="9"/>
      <c r="UBD10" s="9"/>
      <c r="UBE10" s="9"/>
      <c r="UBF10" s="9"/>
      <c r="UBG10" s="9"/>
      <c r="UBH10" s="9"/>
      <c r="UBI10" s="9"/>
      <c r="UBJ10" s="9"/>
      <c r="UBK10" s="9"/>
      <c r="UBL10" s="9"/>
      <c r="UBM10" s="9"/>
      <c r="UBN10" s="9"/>
      <c r="UBO10" s="9"/>
      <c r="UBP10" s="9"/>
      <c r="UBQ10" s="9"/>
      <c r="UBR10" s="9"/>
      <c r="UBS10" s="9"/>
      <c r="UBT10" s="9"/>
      <c r="UBU10" s="9"/>
      <c r="UBV10" s="9"/>
      <c r="UBW10" s="9"/>
      <c r="UBX10" s="9"/>
      <c r="UBY10" s="9"/>
      <c r="UBZ10" s="9"/>
      <c r="UCA10" s="9"/>
      <c r="UCB10" s="9"/>
      <c r="UCC10" s="9"/>
      <c r="UCD10" s="9"/>
      <c r="UCE10" s="9"/>
      <c r="UCF10" s="9"/>
      <c r="UCG10" s="9"/>
      <c r="UCH10" s="9"/>
      <c r="UCI10" s="9"/>
      <c r="UCJ10" s="9"/>
      <c r="UCK10" s="9"/>
      <c r="UCL10" s="9"/>
      <c r="UCM10" s="9"/>
      <c r="UCN10" s="9"/>
      <c r="UCO10" s="9"/>
      <c r="UCP10" s="9"/>
      <c r="UCQ10" s="9"/>
      <c r="UCR10" s="9"/>
      <c r="UCS10" s="9"/>
      <c r="UCT10" s="9"/>
      <c r="UCU10" s="9"/>
      <c r="UCV10" s="9"/>
      <c r="UCW10" s="9"/>
      <c r="UCX10" s="9"/>
      <c r="UCY10" s="9"/>
      <c r="UCZ10" s="9"/>
      <c r="UDA10" s="9"/>
      <c r="UDB10" s="9"/>
      <c r="UDC10" s="9"/>
      <c r="UDD10" s="9"/>
      <c r="UDE10" s="9"/>
      <c r="UDF10" s="9"/>
      <c r="UDG10" s="9"/>
      <c r="UDH10" s="9"/>
      <c r="UDI10" s="9"/>
      <c r="UDJ10" s="9"/>
      <c r="UDK10" s="9"/>
      <c r="UDL10" s="9"/>
      <c r="UDM10" s="9"/>
      <c r="UDN10" s="9"/>
      <c r="UDO10" s="9"/>
      <c r="UDP10" s="9"/>
      <c r="UDQ10" s="9"/>
      <c r="UDR10" s="9"/>
      <c r="UDS10" s="9"/>
      <c r="UDT10" s="9"/>
      <c r="UDU10" s="9"/>
      <c r="UDV10" s="9"/>
      <c r="UDW10" s="9"/>
      <c r="UDX10" s="9"/>
      <c r="UDY10" s="9"/>
      <c r="UDZ10" s="9"/>
      <c r="UEA10" s="9"/>
      <c r="UEB10" s="9"/>
      <c r="UEC10" s="9"/>
      <c r="UED10" s="9"/>
      <c r="UEE10" s="9"/>
      <c r="UEF10" s="9"/>
      <c r="UEG10" s="9"/>
      <c r="UEH10" s="9"/>
      <c r="UEI10" s="9"/>
      <c r="UEJ10" s="9"/>
      <c r="UEK10" s="9"/>
      <c r="UEL10" s="9"/>
      <c r="UEM10" s="9"/>
      <c r="UEN10" s="9"/>
      <c r="UEO10" s="9"/>
      <c r="UEP10" s="9"/>
      <c r="UEQ10" s="9"/>
      <c r="UER10" s="9"/>
      <c r="UES10" s="9"/>
      <c r="UET10" s="9"/>
      <c r="UEU10" s="9"/>
      <c r="UEV10" s="9"/>
      <c r="UEW10" s="9"/>
      <c r="UEX10" s="9"/>
      <c r="UEY10" s="9"/>
      <c r="UEZ10" s="9"/>
      <c r="UFA10" s="9"/>
      <c r="UFB10" s="9"/>
      <c r="UFC10" s="9"/>
      <c r="UFD10" s="9"/>
      <c r="UFE10" s="9"/>
      <c r="UFF10" s="9"/>
      <c r="UFG10" s="9"/>
      <c r="UFH10" s="9"/>
      <c r="UFI10" s="9"/>
      <c r="UFJ10" s="9"/>
      <c r="UFK10" s="9"/>
      <c r="UFL10" s="9"/>
      <c r="UFM10" s="9"/>
      <c r="UFN10" s="9"/>
      <c r="UFO10" s="9"/>
      <c r="UFP10" s="9"/>
      <c r="UFQ10" s="9"/>
      <c r="UFR10" s="9"/>
      <c r="UFS10" s="9"/>
      <c r="UFT10" s="9"/>
      <c r="UFU10" s="9"/>
      <c r="UFV10" s="9"/>
      <c r="UFW10" s="9"/>
      <c r="UFX10" s="9"/>
      <c r="UFY10" s="9"/>
      <c r="UFZ10" s="9"/>
      <c r="UGA10" s="9"/>
      <c r="UGB10" s="9"/>
      <c r="UGC10" s="9"/>
      <c r="UGD10" s="9"/>
      <c r="UGE10" s="9"/>
      <c r="UGF10" s="9"/>
      <c r="UGG10" s="9"/>
      <c r="UGH10" s="9"/>
      <c r="UGI10" s="9"/>
      <c r="UGJ10" s="9"/>
      <c r="UGK10" s="9"/>
      <c r="UGL10" s="9"/>
      <c r="UGM10" s="9"/>
      <c r="UGN10" s="9"/>
      <c r="UGO10" s="9"/>
      <c r="UGP10" s="9"/>
      <c r="UGQ10" s="9"/>
      <c r="UGR10" s="9"/>
      <c r="UGS10" s="9"/>
      <c r="UGT10" s="9"/>
      <c r="UGU10" s="9"/>
      <c r="UGV10" s="9"/>
      <c r="UGW10" s="9"/>
      <c r="UGX10" s="9"/>
      <c r="UGY10" s="9"/>
      <c r="UGZ10" s="9"/>
      <c r="UHA10" s="9"/>
      <c r="UHB10" s="9"/>
      <c r="UHC10" s="9"/>
      <c r="UHD10" s="9"/>
      <c r="UHE10" s="9"/>
      <c r="UHF10" s="9"/>
      <c r="UHG10" s="9"/>
      <c r="UHH10" s="9"/>
      <c r="UHI10" s="9"/>
      <c r="UHJ10" s="9"/>
      <c r="UHK10" s="9"/>
      <c r="UHL10" s="9"/>
      <c r="UHM10" s="9"/>
      <c r="UHN10" s="9"/>
      <c r="UHO10" s="9"/>
      <c r="UHP10" s="9"/>
      <c r="UHQ10" s="9"/>
      <c r="UHR10" s="9"/>
      <c r="UHS10" s="9"/>
      <c r="UHT10" s="9"/>
      <c r="UHU10" s="9"/>
      <c r="UHV10" s="9"/>
      <c r="UHW10" s="9"/>
      <c r="UHX10" s="9"/>
      <c r="UHY10" s="9"/>
      <c r="UHZ10" s="9"/>
      <c r="UIA10" s="9"/>
      <c r="UIB10" s="9"/>
      <c r="UIC10" s="9"/>
      <c r="UID10" s="9"/>
      <c r="UIE10" s="9"/>
      <c r="UIF10" s="9"/>
      <c r="UIG10" s="9"/>
      <c r="UIH10" s="9"/>
      <c r="UII10" s="9"/>
      <c r="UIJ10" s="9"/>
      <c r="UIK10" s="9"/>
      <c r="UIL10" s="9"/>
      <c r="UIM10" s="9"/>
      <c r="UIN10" s="9"/>
      <c r="UIO10" s="9"/>
      <c r="UIP10" s="9"/>
      <c r="UIQ10" s="9"/>
      <c r="UIR10" s="9"/>
      <c r="UIS10" s="9"/>
      <c r="UIT10" s="9"/>
      <c r="UIU10" s="9"/>
      <c r="UIV10" s="9"/>
      <c r="UIW10" s="9"/>
      <c r="UIX10" s="9"/>
      <c r="UIY10" s="9"/>
      <c r="UIZ10" s="9"/>
      <c r="UJA10" s="9"/>
      <c r="UJB10" s="9"/>
      <c r="UJC10" s="9"/>
      <c r="UJD10" s="9"/>
      <c r="UJE10" s="9"/>
      <c r="UJF10" s="9"/>
      <c r="UJG10" s="9"/>
      <c r="UJH10" s="9"/>
      <c r="UJI10" s="9"/>
      <c r="UJJ10" s="9"/>
      <c r="UJK10" s="9"/>
      <c r="UJL10" s="9"/>
      <c r="UJM10" s="9"/>
      <c r="UJN10" s="9"/>
      <c r="UJO10" s="9"/>
      <c r="UJP10" s="9"/>
      <c r="UJQ10" s="9"/>
      <c r="UJR10" s="9"/>
      <c r="UJS10" s="9"/>
      <c r="UJT10" s="9"/>
      <c r="UJU10" s="9"/>
      <c r="UJV10" s="9"/>
      <c r="UJW10" s="9"/>
      <c r="UJX10" s="9"/>
      <c r="UJY10" s="9"/>
      <c r="UJZ10" s="9"/>
      <c r="UKA10" s="9"/>
      <c r="UKB10" s="9"/>
      <c r="UKC10" s="9"/>
      <c r="UKD10" s="9"/>
      <c r="UKE10" s="9"/>
      <c r="UKF10" s="9"/>
      <c r="UKG10" s="9"/>
      <c r="UKH10" s="9"/>
      <c r="UKI10" s="9"/>
      <c r="UKJ10" s="9"/>
      <c r="UKK10" s="9"/>
      <c r="UKL10" s="9"/>
      <c r="UKM10" s="9"/>
      <c r="UKN10" s="9"/>
      <c r="UKO10" s="9"/>
      <c r="UKP10" s="9"/>
      <c r="UKQ10" s="9"/>
      <c r="UKR10" s="9"/>
      <c r="UKS10" s="9"/>
      <c r="UKT10" s="9"/>
      <c r="UKU10" s="9"/>
      <c r="UKV10" s="9"/>
      <c r="UKW10" s="9"/>
      <c r="UKX10" s="9"/>
      <c r="UKY10" s="9"/>
      <c r="UKZ10" s="9"/>
      <c r="ULA10" s="9"/>
      <c r="ULB10" s="9"/>
      <c r="ULC10" s="9"/>
      <c r="ULD10" s="9"/>
      <c r="ULE10" s="9"/>
      <c r="ULF10" s="9"/>
      <c r="ULG10" s="9"/>
      <c r="ULH10" s="9"/>
      <c r="ULI10" s="9"/>
      <c r="ULJ10" s="9"/>
      <c r="ULK10" s="9"/>
      <c r="ULL10" s="9"/>
      <c r="ULM10" s="9"/>
      <c r="ULN10" s="9"/>
      <c r="ULO10" s="9"/>
      <c r="ULP10" s="9"/>
      <c r="ULQ10" s="9"/>
      <c r="ULR10" s="9"/>
      <c r="ULS10" s="9"/>
      <c r="ULT10" s="9"/>
      <c r="ULU10" s="9"/>
      <c r="ULV10" s="9"/>
      <c r="ULW10" s="9"/>
      <c r="ULX10" s="9"/>
      <c r="ULY10" s="9"/>
      <c r="ULZ10" s="9"/>
      <c r="UMA10" s="9"/>
      <c r="UMB10" s="9"/>
      <c r="UMC10" s="9"/>
      <c r="UMD10" s="9"/>
      <c r="UME10" s="9"/>
      <c r="UMF10" s="9"/>
      <c r="UMG10" s="9"/>
      <c r="UMH10" s="9"/>
      <c r="UMI10" s="9"/>
      <c r="UMJ10" s="9"/>
      <c r="UMK10" s="9"/>
      <c r="UML10" s="9"/>
      <c r="UMM10" s="9"/>
      <c r="UMN10" s="9"/>
      <c r="UMO10" s="9"/>
      <c r="UMP10" s="9"/>
      <c r="UMQ10" s="9"/>
      <c r="UMR10" s="9"/>
      <c r="UMS10" s="9"/>
      <c r="UMT10" s="9"/>
      <c r="UMU10" s="9"/>
      <c r="UMV10" s="9"/>
      <c r="UMW10" s="9"/>
      <c r="UMX10" s="9"/>
      <c r="UMY10" s="9"/>
      <c r="UMZ10" s="9"/>
      <c r="UNA10" s="9"/>
      <c r="UNB10" s="9"/>
      <c r="UNC10" s="9"/>
      <c r="UND10" s="9"/>
      <c r="UNE10" s="9"/>
      <c r="UNF10" s="9"/>
      <c r="UNG10" s="9"/>
      <c r="UNH10" s="9"/>
      <c r="UNI10" s="9"/>
      <c r="UNJ10" s="9"/>
      <c r="UNK10" s="9"/>
      <c r="UNL10" s="9"/>
      <c r="UNM10" s="9"/>
      <c r="UNN10" s="9"/>
      <c r="UNO10" s="9"/>
      <c r="UNP10" s="9"/>
      <c r="UNQ10" s="9"/>
      <c r="UNR10" s="9"/>
      <c r="UNS10" s="9"/>
      <c r="UNT10" s="9"/>
      <c r="UNU10" s="9"/>
      <c r="UNV10" s="9"/>
      <c r="UNW10" s="9"/>
      <c r="UNX10" s="9"/>
      <c r="UNY10" s="9"/>
      <c r="UNZ10" s="9"/>
      <c r="UOA10" s="9"/>
      <c r="UOB10" s="9"/>
      <c r="UOC10" s="9"/>
      <c r="UOD10" s="9"/>
      <c r="UOE10" s="9"/>
      <c r="UOF10" s="9"/>
      <c r="UOG10" s="9"/>
      <c r="UOH10" s="9"/>
      <c r="UOI10" s="9"/>
      <c r="UOJ10" s="9"/>
      <c r="UOK10" s="9"/>
      <c r="UOL10" s="9"/>
      <c r="UOM10" s="9"/>
      <c r="UON10" s="9"/>
      <c r="UOO10" s="9"/>
      <c r="UOP10" s="9"/>
      <c r="UOQ10" s="9"/>
      <c r="UOR10" s="9"/>
      <c r="UOS10" s="9"/>
      <c r="UOT10" s="9"/>
      <c r="UOU10" s="9"/>
      <c r="UOV10" s="9"/>
      <c r="UOW10" s="9"/>
      <c r="UOX10" s="9"/>
      <c r="UOY10" s="9"/>
      <c r="UOZ10" s="9"/>
      <c r="UPA10" s="9"/>
      <c r="UPB10" s="9"/>
      <c r="UPC10" s="9"/>
      <c r="UPD10" s="9"/>
      <c r="UPE10" s="9"/>
      <c r="UPF10" s="9"/>
      <c r="UPG10" s="9"/>
      <c r="UPH10" s="9"/>
      <c r="UPI10" s="9"/>
      <c r="UPJ10" s="9"/>
      <c r="UPK10" s="9"/>
      <c r="UPL10" s="9"/>
      <c r="UPM10" s="9"/>
      <c r="UPN10" s="9"/>
      <c r="UPO10" s="9"/>
      <c r="UPP10" s="9"/>
      <c r="UPQ10" s="9"/>
      <c r="UPR10" s="9"/>
      <c r="UPS10" s="9"/>
      <c r="UPT10" s="9"/>
      <c r="UPU10" s="9"/>
      <c r="UPV10" s="9"/>
      <c r="UPW10" s="9"/>
      <c r="UPX10" s="9"/>
      <c r="UPY10" s="9"/>
      <c r="UPZ10" s="9"/>
      <c r="UQA10" s="9"/>
      <c r="UQB10" s="9"/>
      <c r="UQC10" s="9"/>
      <c r="UQD10" s="9"/>
      <c r="UQE10" s="9"/>
      <c r="UQF10" s="9"/>
      <c r="UQG10" s="9"/>
      <c r="UQH10" s="9"/>
      <c r="UQI10" s="9"/>
      <c r="UQJ10" s="9"/>
      <c r="UQK10" s="9"/>
      <c r="UQL10" s="9"/>
      <c r="UQM10" s="9"/>
      <c r="UQN10" s="9"/>
      <c r="UQO10" s="9"/>
      <c r="UQP10" s="9"/>
      <c r="UQQ10" s="9"/>
      <c r="UQR10" s="9"/>
      <c r="UQS10" s="9"/>
      <c r="UQT10" s="9"/>
      <c r="UQU10" s="9"/>
      <c r="UQV10" s="9"/>
      <c r="UQW10" s="9"/>
      <c r="UQX10" s="9"/>
      <c r="UQY10" s="9"/>
      <c r="UQZ10" s="9"/>
      <c r="URA10" s="9"/>
      <c r="URB10" s="9"/>
      <c r="URC10" s="9"/>
      <c r="URD10" s="9"/>
      <c r="URE10" s="9"/>
      <c r="URF10" s="9"/>
      <c r="URG10" s="9"/>
      <c r="URH10" s="9"/>
      <c r="URI10" s="9"/>
      <c r="URJ10" s="9"/>
      <c r="URK10" s="9"/>
      <c r="URL10" s="9"/>
      <c r="URM10" s="9"/>
      <c r="URN10" s="9"/>
      <c r="URO10" s="9"/>
      <c r="URP10" s="9"/>
      <c r="URQ10" s="9"/>
      <c r="URR10" s="9"/>
      <c r="URS10" s="9"/>
      <c r="URT10" s="9"/>
      <c r="URU10" s="9"/>
      <c r="URV10" s="9"/>
      <c r="URW10" s="9"/>
      <c r="URX10" s="9"/>
      <c r="URY10" s="9"/>
      <c r="URZ10" s="9"/>
      <c r="USA10" s="9"/>
      <c r="USB10" s="9"/>
      <c r="USC10" s="9"/>
      <c r="USD10" s="9"/>
      <c r="USE10" s="9"/>
      <c r="USF10" s="9"/>
      <c r="USG10" s="9"/>
      <c r="USH10" s="9"/>
      <c r="USI10" s="9"/>
      <c r="USJ10" s="9"/>
      <c r="USK10" s="9"/>
      <c r="USL10" s="9"/>
      <c r="USM10" s="9"/>
      <c r="USN10" s="9"/>
      <c r="USO10" s="9"/>
      <c r="USP10" s="9"/>
      <c r="USQ10" s="9"/>
      <c r="USR10" s="9"/>
      <c r="USS10" s="9"/>
      <c r="UST10" s="9"/>
      <c r="USU10" s="9"/>
      <c r="USV10" s="9"/>
      <c r="USW10" s="9"/>
      <c r="USX10" s="9"/>
      <c r="USY10" s="9"/>
      <c r="USZ10" s="9"/>
      <c r="UTA10" s="9"/>
      <c r="UTB10" s="9"/>
      <c r="UTC10" s="9"/>
      <c r="UTD10" s="9"/>
      <c r="UTE10" s="9"/>
      <c r="UTF10" s="9"/>
      <c r="UTG10" s="9"/>
      <c r="UTH10" s="9"/>
      <c r="UTI10" s="9"/>
      <c r="UTJ10" s="9"/>
      <c r="UTK10" s="9"/>
      <c r="UTL10" s="9"/>
      <c r="UTM10" s="9"/>
      <c r="UTN10" s="9"/>
      <c r="UTO10" s="9"/>
      <c r="UTP10" s="9"/>
      <c r="UTQ10" s="9"/>
      <c r="UTR10" s="9"/>
      <c r="UTS10" s="9"/>
      <c r="UTT10" s="9"/>
      <c r="UTU10" s="9"/>
      <c r="UTV10" s="9"/>
      <c r="UTW10" s="9"/>
      <c r="UTX10" s="9"/>
      <c r="UTY10" s="9"/>
      <c r="UTZ10" s="9"/>
      <c r="UUA10" s="9"/>
      <c r="UUB10" s="9"/>
      <c r="UUC10" s="9"/>
      <c r="UUD10" s="9"/>
      <c r="UUE10" s="9"/>
      <c r="UUF10" s="9"/>
      <c r="UUG10" s="9"/>
      <c r="UUH10" s="9"/>
      <c r="UUI10" s="9"/>
      <c r="UUJ10" s="9"/>
      <c r="UUK10" s="9"/>
      <c r="UUL10" s="9"/>
      <c r="UUM10" s="9"/>
      <c r="UUN10" s="9"/>
      <c r="UUO10" s="9"/>
      <c r="UUP10" s="9"/>
      <c r="UUQ10" s="9"/>
      <c r="UUR10" s="9"/>
      <c r="UUS10" s="9"/>
      <c r="UUT10" s="9"/>
      <c r="UUU10" s="9"/>
      <c r="UUV10" s="9"/>
      <c r="UUW10" s="9"/>
      <c r="UUX10" s="9"/>
      <c r="UUY10" s="9"/>
      <c r="UUZ10" s="9"/>
      <c r="UVA10" s="9"/>
      <c r="UVB10" s="9"/>
      <c r="UVC10" s="9"/>
      <c r="UVD10" s="9"/>
      <c r="UVE10" s="9"/>
      <c r="UVF10" s="9"/>
      <c r="UVG10" s="9"/>
      <c r="UVH10" s="9"/>
      <c r="UVI10" s="9"/>
      <c r="UVJ10" s="9"/>
      <c r="UVK10" s="9"/>
      <c r="UVL10" s="9"/>
      <c r="UVM10" s="9"/>
      <c r="UVN10" s="9"/>
      <c r="UVO10" s="9"/>
      <c r="UVP10" s="9"/>
      <c r="UVQ10" s="9"/>
      <c r="UVR10" s="9"/>
      <c r="UVS10" s="9"/>
      <c r="UVT10" s="9"/>
      <c r="UVU10" s="9"/>
      <c r="UVV10" s="9"/>
      <c r="UVW10" s="9"/>
      <c r="UVX10" s="9"/>
      <c r="UVY10" s="9"/>
      <c r="UVZ10" s="9"/>
      <c r="UWA10" s="9"/>
      <c r="UWB10" s="9"/>
      <c r="UWC10" s="9"/>
      <c r="UWD10" s="9"/>
      <c r="UWE10" s="9"/>
      <c r="UWF10" s="9"/>
      <c r="UWG10" s="9"/>
      <c r="UWH10" s="9"/>
      <c r="UWI10" s="9"/>
      <c r="UWJ10" s="9"/>
      <c r="UWK10" s="9"/>
      <c r="UWL10" s="9"/>
      <c r="UWM10" s="9"/>
      <c r="UWN10" s="9"/>
      <c r="UWO10" s="9"/>
      <c r="UWP10" s="9"/>
      <c r="UWQ10" s="9"/>
      <c r="UWR10" s="9"/>
      <c r="UWS10" s="9"/>
      <c r="UWT10" s="9"/>
      <c r="UWU10" s="9"/>
      <c r="UWV10" s="9"/>
      <c r="UWW10" s="9"/>
      <c r="UWX10" s="9"/>
      <c r="UWY10" s="9"/>
      <c r="UWZ10" s="9"/>
      <c r="UXA10" s="9"/>
      <c r="UXB10" s="9"/>
      <c r="UXC10" s="9"/>
      <c r="UXD10" s="9"/>
      <c r="UXE10" s="9"/>
      <c r="UXF10" s="9"/>
      <c r="UXG10" s="9"/>
      <c r="UXH10" s="9"/>
      <c r="UXI10" s="9"/>
      <c r="UXJ10" s="9"/>
      <c r="UXK10" s="9"/>
      <c r="UXL10" s="9"/>
      <c r="UXM10" s="9"/>
      <c r="UXN10" s="9"/>
      <c r="UXO10" s="9"/>
      <c r="UXP10" s="9"/>
      <c r="UXQ10" s="9"/>
      <c r="UXR10" s="9"/>
      <c r="UXS10" s="9"/>
      <c r="UXT10" s="9"/>
      <c r="UXU10" s="9"/>
      <c r="UXV10" s="9"/>
      <c r="UXW10" s="9"/>
      <c r="UXX10" s="9"/>
      <c r="UXY10" s="9"/>
      <c r="UXZ10" s="9"/>
      <c r="UYA10" s="9"/>
      <c r="UYB10" s="9"/>
      <c r="UYC10" s="9"/>
      <c r="UYD10" s="9"/>
      <c r="UYE10" s="9"/>
      <c r="UYF10" s="9"/>
      <c r="UYG10" s="9"/>
      <c r="UYH10" s="9"/>
      <c r="UYI10" s="9"/>
      <c r="UYJ10" s="9"/>
      <c r="UYK10" s="9"/>
      <c r="UYL10" s="9"/>
      <c r="UYM10" s="9"/>
      <c r="UYN10" s="9"/>
      <c r="UYO10" s="9"/>
      <c r="UYP10" s="9"/>
      <c r="UYQ10" s="9"/>
      <c r="UYR10" s="9"/>
      <c r="UYS10" s="9"/>
      <c r="UYT10" s="9"/>
      <c r="UYU10" s="9"/>
      <c r="UYV10" s="9"/>
      <c r="UYW10" s="9"/>
      <c r="UYX10" s="9"/>
      <c r="UYY10" s="9"/>
      <c r="UYZ10" s="9"/>
      <c r="UZA10" s="9"/>
      <c r="UZB10" s="9"/>
      <c r="UZC10" s="9"/>
      <c r="UZD10" s="9"/>
      <c r="UZE10" s="9"/>
      <c r="UZF10" s="9"/>
      <c r="UZG10" s="9"/>
      <c r="UZH10" s="9"/>
      <c r="UZI10" s="9"/>
      <c r="UZJ10" s="9"/>
      <c r="UZK10" s="9"/>
      <c r="UZL10" s="9"/>
      <c r="UZM10" s="9"/>
      <c r="UZN10" s="9"/>
      <c r="UZO10" s="9"/>
      <c r="UZP10" s="9"/>
      <c r="UZQ10" s="9"/>
      <c r="UZR10" s="9"/>
      <c r="UZS10" s="9"/>
      <c r="UZT10" s="9"/>
      <c r="UZU10" s="9"/>
      <c r="UZV10" s="9"/>
      <c r="UZW10" s="9"/>
      <c r="UZX10" s="9"/>
      <c r="UZY10" s="9"/>
      <c r="UZZ10" s="9"/>
      <c r="VAA10" s="9"/>
      <c r="VAB10" s="9"/>
      <c r="VAC10" s="9"/>
      <c r="VAD10" s="9"/>
      <c r="VAE10" s="9"/>
      <c r="VAF10" s="9"/>
      <c r="VAG10" s="9"/>
      <c r="VAH10" s="9"/>
      <c r="VAI10" s="9"/>
      <c r="VAJ10" s="9"/>
      <c r="VAK10" s="9"/>
      <c r="VAL10" s="9"/>
      <c r="VAM10" s="9"/>
      <c r="VAN10" s="9"/>
      <c r="VAO10" s="9"/>
      <c r="VAP10" s="9"/>
      <c r="VAQ10" s="9"/>
      <c r="VAR10" s="9"/>
      <c r="VAS10" s="9"/>
      <c r="VAT10" s="9"/>
      <c r="VAU10" s="9"/>
      <c r="VAV10" s="9"/>
      <c r="VAW10" s="9"/>
      <c r="VAX10" s="9"/>
      <c r="VAY10" s="9"/>
      <c r="VAZ10" s="9"/>
      <c r="VBA10" s="9"/>
      <c r="VBB10" s="9"/>
      <c r="VBC10" s="9"/>
      <c r="VBD10" s="9"/>
      <c r="VBE10" s="9"/>
      <c r="VBF10" s="9"/>
      <c r="VBG10" s="9"/>
      <c r="VBH10" s="9"/>
      <c r="VBI10" s="9"/>
      <c r="VBJ10" s="9"/>
      <c r="VBK10" s="9"/>
      <c r="VBL10" s="9"/>
      <c r="VBM10" s="9"/>
      <c r="VBN10" s="9"/>
      <c r="VBO10" s="9"/>
      <c r="VBP10" s="9"/>
      <c r="VBQ10" s="9"/>
      <c r="VBR10" s="9"/>
      <c r="VBS10" s="9"/>
      <c r="VBT10" s="9"/>
      <c r="VBU10" s="9"/>
      <c r="VBV10" s="9"/>
      <c r="VBW10" s="9"/>
      <c r="VBX10" s="9"/>
      <c r="VBY10" s="9"/>
      <c r="VBZ10" s="9"/>
      <c r="VCA10" s="9"/>
      <c r="VCB10" s="9"/>
      <c r="VCC10" s="9"/>
      <c r="VCD10" s="9"/>
      <c r="VCE10" s="9"/>
      <c r="VCF10" s="9"/>
      <c r="VCG10" s="9"/>
      <c r="VCH10" s="9"/>
      <c r="VCI10" s="9"/>
      <c r="VCJ10" s="9"/>
      <c r="VCK10" s="9"/>
      <c r="VCL10" s="9"/>
      <c r="VCM10" s="9"/>
      <c r="VCN10" s="9"/>
      <c r="VCO10" s="9"/>
      <c r="VCP10" s="9"/>
      <c r="VCQ10" s="9"/>
      <c r="VCR10" s="9"/>
      <c r="VCS10" s="9"/>
      <c r="VCT10" s="9"/>
      <c r="VCU10" s="9"/>
      <c r="VCV10" s="9"/>
      <c r="VCW10" s="9"/>
      <c r="VCX10" s="9"/>
      <c r="VCY10" s="9"/>
      <c r="VCZ10" s="9"/>
      <c r="VDA10" s="9"/>
      <c r="VDB10" s="9"/>
      <c r="VDC10" s="9"/>
      <c r="VDD10" s="9"/>
      <c r="VDE10" s="9"/>
      <c r="VDF10" s="9"/>
      <c r="VDG10" s="9"/>
      <c r="VDH10" s="9"/>
      <c r="VDI10" s="9"/>
      <c r="VDJ10" s="9"/>
      <c r="VDK10" s="9"/>
      <c r="VDL10" s="9"/>
      <c r="VDM10" s="9"/>
      <c r="VDN10" s="9"/>
      <c r="VDO10" s="9"/>
      <c r="VDP10" s="9"/>
      <c r="VDQ10" s="9"/>
      <c r="VDR10" s="9"/>
      <c r="VDS10" s="9"/>
      <c r="VDT10" s="9"/>
      <c r="VDU10" s="9"/>
      <c r="VDV10" s="9"/>
      <c r="VDW10" s="9"/>
      <c r="VDX10" s="9"/>
      <c r="VDY10" s="9"/>
      <c r="VDZ10" s="9"/>
      <c r="VEA10" s="9"/>
      <c r="VEB10" s="9"/>
      <c r="VEC10" s="9"/>
      <c r="VED10" s="9"/>
      <c r="VEE10" s="9"/>
      <c r="VEF10" s="9"/>
      <c r="VEG10" s="9"/>
      <c r="VEH10" s="9"/>
      <c r="VEI10" s="9"/>
      <c r="VEJ10" s="9"/>
      <c r="VEK10" s="9"/>
      <c r="VEL10" s="9"/>
      <c r="VEM10" s="9"/>
      <c r="VEN10" s="9"/>
      <c r="VEO10" s="9"/>
      <c r="VEP10" s="9"/>
      <c r="VEQ10" s="9"/>
      <c r="VER10" s="9"/>
      <c r="VES10" s="9"/>
      <c r="VET10" s="9"/>
      <c r="VEU10" s="9"/>
      <c r="VEV10" s="9"/>
      <c r="VEW10" s="9"/>
      <c r="VEX10" s="9"/>
      <c r="VEY10" s="9"/>
      <c r="VEZ10" s="9"/>
      <c r="VFA10" s="9"/>
      <c r="VFB10" s="9"/>
      <c r="VFC10" s="9"/>
      <c r="VFD10" s="9"/>
      <c r="VFE10" s="9"/>
      <c r="VFF10" s="9"/>
      <c r="VFG10" s="9"/>
      <c r="VFH10" s="9"/>
      <c r="VFI10" s="9"/>
      <c r="VFJ10" s="9"/>
      <c r="VFK10" s="9"/>
      <c r="VFL10" s="9"/>
      <c r="VFM10" s="9"/>
      <c r="VFN10" s="9"/>
      <c r="VFO10" s="9"/>
      <c r="VFP10" s="9"/>
      <c r="VFQ10" s="9"/>
      <c r="VFR10" s="9"/>
      <c r="VFS10" s="9"/>
      <c r="VFT10" s="9"/>
      <c r="VFU10" s="9"/>
      <c r="VFV10" s="9"/>
      <c r="VFW10" s="9"/>
      <c r="VFX10" s="9"/>
      <c r="VFY10" s="9"/>
      <c r="VFZ10" s="9"/>
      <c r="VGA10" s="9"/>
      <c r="VGB10" s="9"/>
      <c r="VGC10" s="9"/>
      <c r="VGD10" s="9"/>
      <c r="VGE10" s="9"/>
      <c r="VGF10" s="9"/>
      <c r="VGG10" s="9"/>
      <c r="VGH10" s="9"/>
      <c r="VGI10" s="9"/>
      <c r="VGJ10" s="9"/>
      <c r="VGK10" s="9"/>
      <c r="VGL10" s="9"/>
      <c r="VGM10" s="9"/>
      <c r="VGN10" s="9"/>
      <c r="VGO10" s="9"/>
      <c r="VGP10" s="9"/>
      <c r="VGQ10" s="9"/>
      <c r="VGR10" s="9"/>
      <c r="VGS10" s="9"/>
      <c r="VGT10" s="9"/>
      <c r="VGU10" s="9"/>
      <c r="VGV10" s="9"/>
      <c r="VGW10" s="9"/>
      <c r="VGX10" s="9"/>
      <c r="VGY10" s="9"/>
      <c r="VGZ10" s="9"/>
      <c r="VHA10" s="9"/>
      <c r="VHB10" s="9"/>
      <c r="VHC10" s="9"/>
      <c r="VHD10" s="9"/>
      <c r="VHE10" s="9"/>
      <c r="VHF10" s="9"/>
      <c r="VHG10" s="9"/>
      <c r="VHH10" s="9"/>
      <c r="VHI10" s="9"/>
      <c r="VHJ10" s="9"/>
      <c r="VHK10" s="9"/>
      <c r="VHL10" s="9"/>
      <c r="VHM10" s="9"/>
      <c r="VHN10" s="9"/>
      <c r="VHO10" s="9"/>
      <c r="VHP10" s="9"/>
      <c r="VHQ10" s="9"/>
      <c r="VHR10" s="9"/>
      <c r="VHS10" s="9"/>
      <c r="VHT10" s="9"/>
      <c r="VHU10" s="9"/>
      <c r="VHV10" s="9"/>
      <c r="VHW10" s="9"/>
      <c r="VHX10" s="9"/>
      <c r="VHY10" s="9"/>
      <c r="VHZ10" s="9"/>
      <c r="VIA10" s="9"/>
      <c r="VIB10" s="9"/>
      <c r="VIC10" s="9"/>
      <c r="VID10" s="9"/>
      <c r="VIE10" s="9"/>
      <c r="VIF10" s="9"/>
      <c r="VIG10" s="9"/>
      <c r="VIH10" s="9"/>
      <c r="VII10" s="9"/>
      <c r="VIJ10" s="9"/>
      <c r="VIK10" s="9"/>
      <c r="VIL10" s="9"/>
      <c r="VIM10" s="9"/>
      <c r="VIN10" s="9"/>
      <c r="VIO10" s="9"/>
      <c r="VIP10" s="9"/>
      <c r="VIQ10" s="9"/>
      <c r="VIR10" s="9"/>
      <c r="VIS10" s="9"/>
      <c r="VIT10" s="9"/>
      <c r="VIU10" s="9"/>
      <c r="VIV10" s="9"/>
      <c r="VIW10" s="9"/>
      <c r="VIX10" s="9"/>
      <c r="VIY10" s="9"/>
      <c r="VIZ10" s="9"/>
      <c r="VJA10" s="9"/>
      <c r="VJB10" s="9"/>
      <c r="VJC10" s="9"/>
      <c r="VJD10" s="9"/>
      <c r="VJE10" s="9"/>
      <c r="VJF10" s="9"/>
      <c r="VJG10" s="9"/>
      <c r="VJH10" s="9"/>
      <c r="VJI10" s="9"/>
      <c r="VJJ10" s="9"/>
      <c r="VJK10" s="9"/>
      <c r="VJL10" s="9"/>
      <c r="VJM10" s="9"/>
      <c r="VJN10" s="9"/>
      <c r="VJO10" s="9"/>
      <c r="VJP10" s="9"/>
      <c r="VJQ10" s="9"/>
      <c r="VJR10" s="9"/>
      <c r="VJS10" s="9"/>
      <c r="VJT10" s="9"/>
      <c r="VJU10" s="9"/>
      <c r="VJV10" s="9"/>
      <c r="VJW10" s="9"/>
      <c r="VJX10" s="9"/>
      <c r="VJY10" s="9"/>
      <c r="VJZ10" s="9"/>
      <c r="VKA10" s="9"/>
      <c r="VKB10" s="9"/>
      <c r="VKC10" s="9"/>
      <c r="VKD10" s="9"/>
      <c r="VKE10" s="9"/>
      <c r="VKF10" s="9"/>
      <c r="VKG10" s="9"/>
      <c r="VKH10" s="9"/>
      <c r="VKI10" s="9"/>
      <c r="VKJ10" s="9"/>
      <c r="VKK10" s="9"/>
      <c r="VKL10" s="9"/>
      <c r="VKM10" s="9"/>
      <c r="VKN10" s="9"/>
      <c r="VKO10" s="9"/>
      <c r="VKP10" s="9"/>
      <c r="VKQ10" s="9"/>
      <c r="VKR10" s="9"/>
      <c r="VKS10" s="9"/>
      <c r="VKT10" s="9"/>
      <c r="VKU10" s="9"/>
      <c r="VKV10" s="9"/>
      <c r="VKW10" s="9"/>
      <c r="VKX10" s="9"/>
      <c r="VKY10" s="9"/>
      <c r="VKZ10" s="9"/>
      <c r="VLA10" s="9"/>
      <c r="VLB10" s="9"/>
      <c r="VLC10" s="9"/>
      <c r="VLD10" s="9"/>
      <c r="VLE10" s="9"/>
      <c r="VLF10" s="9"/>
      <c r="VLG10" s="9"/>
      <c r="VLH10" s="9"/>
      <c r="VLI10" s="9"/>
      <c r="VLJ10" s="9"/>
      <c r="VLK10" s="9"/>
      <c r="VLL10" s="9"/>
      <c r="VLM10" s="9"/>
      <c r="VLN10" s="9"/>
      <c r="VLO10" s="9"/>
      <c r="VLP10" s="9"/>
      <c r="VLQ10" s="9"/>
      <c r="VLR10" s="9"/>
      <c r="VLS10" s="9"/>
      <c r="VLT10" s="9"/>
      <c r="VLU10" s="9"/>
      <c r="VLV10" s="9"/>
      <c r="VLW10" s="9"/>
      <c r="VLX10" s="9"/>
      <c r="VLY10" s="9"/>
      <c r="VLZ10" s="9"/>
      <c r="VMA10" s="9"/>
      <c r="VMB10" s="9"/>
      <c r="VMC10" s="9"/>
      <c r="VMD10" s="9"/>
      <c r="VME10" s="9"/>
      <c r="VMF10" s="9"/>
      <c r="VMG10" s="9"/>
      <c r="VMH10" s="9"/>
      <c r="VMI10" s="9"/>
      <c r="VMJ10" s="9"/>
      <c r="VMK10" s="9"/>
      <c r="VML10" s="9"/>
      <c r="VMM10" s="9"/>
      <c r="VMN10" s="9"/>
      <c r="VMO10" s="9"/>
      <c r="VMP10" s="9"/>
      <c r="VMQ10" s="9"/>
      <c r="VMR10" s="9"/>
      <c r="VMS10" s="9"/>
      <c r="VMT10" s="9"/>
      <c r="VMU10" s="9"/>
      <c r="VMV10" s="9"/>
      <c r="VMW10" s="9"/>
      <c r="VMX10" s="9"/>
      <c r="VMY10" s="9"/>
      <c r="VMZ10" s="9"/>
      <c r="VNA10" s="9"/>
      <c r="VNB10" s="9"/>
      <c r="VNC10" s="9"/>
      <c r="VND10" s="9"/>
      <c r="VNE10" s="9"/>
      <c r="VNF10" s="9"/>
      <c r="VNG10" s="9"/>
      <c r="VNH10" s="9"/>
      <c r="VNI10" s="9"/>
      <c r="VNJ10" s="9"/>
      <c r="VNK10" s="9"/>
      <c r="VNL10" s="9"/>
      <c r="VNM10" s="9"/>
      <c r="VNN10" s="9"/>
      <c r="VNO10" s="9"/>
      <c r="VNP10" s="9"/>
      <c r="VNQ10" s="9"/>
      <c r="VNR10" s="9"/>
      <c r="VNS10" s="9"/>
      <c r="VNT10" s="9"/>
      <c r="VNU10" s="9"/>
      <c r="VNV10" s="9"/>
      <c r="VNW10" s="9"/>
      <c r="VNX10" s="9"/>
      <c r="VNY10" s="9"/>
      <c r="VNZ10" s="9"/>
      <c r="VOA10" s="9"/>
      <c r="VOB10" s="9"/>
      <c r="VOC10" s="9"/>
      <c r="VOD10" s="9"/>
      <c r="VOE10" s="9"/>
      <c r="VOF10" s="9"/>
      <c r="VOG10" s="9"/>
      <c r="VOH10" s="9"/>
      <c r="VOI10" s="9"/>
      <c r="VOJ10" s="9"/>
      <c r="VOK10" s="9"/>
      <c r="VOL10" s="9"/>
      <c r="VOM10" s="9"/>
      <c r="VON10" s="9"/>
      <c r="VOO10" s="9"/>
      <c r="VOP10" s="9"/>
      <c r="VOQ10" s="9"/>
      <c r="VOR10" s="9"/>
      <c r="VOS10" s="9"/>
      <c r="VOT10" s="9"/>
      <c r="VOU10" s="9"/>
      <c r="VOV10" s="9"/>
      <c r="VOW10" s="9"/>
      <c r="VOX10" s="9"/>
      <c r="VOY10" s="9"/>
      <c r="VOZ10" s="9"/>
      <c r="VPA10" s="9"/>
      <c r="VPB10" s="9"/>
      <c r="VPC10" s="9"/>
      <c r="VPD10" s="9"/>
      <c r="VPE10" s="9"/>
      <c r="VPF10" s="9"/>
      <c r="VPG10" s="9"/>
      <c r="VPH10" s="9"/>
      <c r="VPI10" s="9"/>
      <c r="VPJ10" s="9"/>
      <c r="VPK10" s="9"/>
      <c r="VPL10" s="9"/>
      <c r="VPM10" s="9"/>
      <c r="VPN10" s="9"/>
      <c r="VPO10" s="9"/>
      <c r="VPP10" s="9"/>
      <c r="VPQ10" s="9"/>
      <c r="VPR10" s="9"/>
      <c r="VPS10" s="9"/>
      <c r="VPT10" s="9"/>
      <c r="VPU10" s="9"/>
      <c r="VPV10" s="9"/>
      <c r="VPW10" s="9"/>
      <c r="VPX10" s="9"/>
      <c r="VPY10" s="9"/>
      <c r="VPZ10" s="9"/>
      <c r="VQA10" s="9"/>
      <c r="VQB10" s="9"/>
      <c r="VQC10" s="9"/>
      <c r="VQD10" s="9"/>
      <c r="VQE10" s="9"/>
      <c r="VQF10" s="9"/>
      <c r="VQG10" s="9"/>
      <c r="VQH10" s="9"/>
      <c r="VQI10" s="9"/>
      <c r="VQJ10" s="9"/>
      <c r="VQK10" s="9"/>
      <c r="VQL10" s="9"/>
      <c r="VQM10" s="9"/>
      <c r="VQN10" s="9"/>
      <c r="VQO10" s="9"/>
      <c r="VQP10" s="9"/>
      <c r="VQQ10" s="9"/>
      <c r="VQR10" s="9"/>
      <c r="VQS10" s="9"/>
      <c r="VQT10" s="9"/>
      <c r="VQU10" s="9"/>
      <c r="VQV10" s="9"/>
      <c r="VQW10" s="9"/>
      <c r="VQX10" s="9"/>
      <c r="VQY10" s="9"/>
      <c r="VQZ10" s="9"/>
      <c r="VRA10" s="9"/>
      <c r="VRB10" s="9"/>
      <c r="VRC10" s="9"/>
      <c r="VRD10" s="9"/>
      <c r="VRE10" s="9"/>
      <c r="VRF10" s="9"/>
      <c r="VRG10" s="9"/>
      <c r="VRH10" s="9"/>
      <c r="VRI10" s="9"/>
      <c r="VRJ10" s="9"/>
      <c r="VRK10" s="9"/>
      <c r="VRL10" s="9"/>
      <c r="VRM10" s="9"/>
      <c r="VRN10" s="9"/>
      <c r="VRO10" s="9"/>
      <c r="VRP10" s="9"/>
      <c r="VRQ10" s="9"/>
      <c r="VRR10" s="9"/>
      <c r="VRS10" s="9"/>
      <c r="VRT10" s="9"/>
      <c r="VRU10" s="9"/>
      <c r="VRV10" s="9"/>
      <c r="VRW10" s="9"/>
      <c r="VRX10" s="9"/>
      <c r="VRY10" s="9"/>
      <c r="VRZ10" s="9"/>
      <c r="VSA10" s="9"/>
      <c r="VSB10" s="9"/>
      <c r="VSC10" s="9"/>
      <c r="VSD10" s="9"/>
      <c r="VSE10" s="9"/>
      <c r="VSF10" s="9"/>
      <c r="VSG10" s="9"/>
      <c r="VSH10" s="9"/>
      <c r="VSI10" s="9"/>
      <c r="VSJ10" s="9"/>
      <c r="VSK10" s="9"/>
      <c r="VSL10" s="9"/>
      <c r="VSM10" s="9"/>
      <c r="VSN10" s="9"/>
      <c r="VSO10" s="9"/>
      <c r="VSP10" s="9"/>
      <c r="VSQ10" s="9"/>
      <c r="VSR10" s="9"/>
      <c r="VSS10" s="9"/>
      <c r="VST10" s="9"/>
      <c r="VSU10" s="9"/>
      <c r="VSV10" s="9"/>
      <c r="VSW10" s="9"/>
      <c r="VSX10" s="9"/>
      <c r="VSY10" s="9"/>
      <c r="VSZ10" s="9"/>
      <c r="VTA10" s="9"/>
      <c r="VTB10" s="9"/>
      <c r="VTC10" s="9"/>
      <c r="VTD10" s="9"/>
      <c r="VTE10" s="9"/>
      <c r="VTF10" s="9"/>
      <c r="VTG10" s="9"/>
      <c r="VTH10" s="9"/>
      <c r="VTI10" s="9"/>
      <c r="VTJ10" s="9"/>
      <c r="VTK10" s="9"/>
      <c r="VTL10" s="9"/>
      <c r="VTM10" s="9"/>
      <c r="VTN10" s="9"/>
      <c r="VTO10" s="9"/>
      <c r="VTP10" s="9"/>
      <c r="VTQ10" s="9"/>
      <c r="VTR10" s="9"/>
      <c r="VTS10" s="9"/>
      <c r="VTT10" s="9"/>
      <c r="VTU10" s="9"/>
      <c r="VTV10" s="9"/>
      <c r="VTW10" s="9"/>
      <c r="VTX10" s="9"/>
      <c r="VTY10" s="9"/>
      <c r="VTZ10" s="9"/>
      <c r="VUA10" s="9"/>
      <c r="VUB10" s="9"/>
      <c r="VUC10" s="9"/>
      <c r="VUD10" s="9"/>
      <c r="VUE10" s="9"/>
      <c r="VUF10" s="9"/>
      <c r="VUG10" s="9"/>
      <c r="VUH10" s="9"/>
      <c r="VUI10" s="9"/>
      <c r="VUJ10" s="9"/>
      <c r="VUK10" s="9"/>
      <c r="VUL10" s="9"/>
      <c r="VUM10" s="9"/>
      <c r="VUN10" s="9"/>
      <c r="VUO10" s="9"/>
      <c r="VUP10" s="9"/>
      <c r="VUQ10" s="9"/>
      <c r="VUR10" s="9"/>
      <c r="VUS10" s="9"/>
      <c r="VUT10" s="9"/>
      <c r="VUU10" s="9"/>
      <c r="VUV10" s="9"/>
      <c r="VUW10" s="9"/>
      <c r="VUX10" s="9"/>
      <c r="VUY10" s="9"/>
      <c r="VUZ10" s="9"/>
      <c r="VVA10" s="9"/>
      <c r="VVB10" s="9"/>
      <c r="VVC10" s="9"/>
      <c r="VVD10" s="9"/>
      <c r="VVE10" s="9"/>
      <c r="VVF10" s="9"/>
      <c r="VVG10" s="9"/>
      <c r="VVH10" s="9"/>
      <c r="VVI10" s="9"/>
      <c r="VVJ10" s="9"/>
      <c r="VVK10" s="9"/>
      <c r="VVL10" s="9"/>
      <c r="VVM10" s="9"/>
      <c r="VVN10" s="9"/>
      <c r="VVO10" s="9"/>
      <c r="VVP10" s="9"/>
      <c r="VVQ10" s="9"/>
      <c r="VVR10" s="9"/>
      <c r="VVS10" s="9"/>
      <c r="VVT10" s="9"/>
      <c r="VVU10" s="9"/>
      <c r="VVV10" s="9"/>
      <c r="VVW10" s="9"/>
      <c r="VVX10" s="9"/>
      <c r="VVY10" s="9"/>
      <c r="VVZ10" s="9"/>
      <c r="VWA10" s="9"/>
      <c r="VWB10" s="9"/>
      <c r="VWC10" s="9"/>
      <c r="VWD10" s="9"/>
      <c r="VWE10" s="9"/>
      <c r="VWF10" s="9"/>
      <c r="VWG10" s="9"/>
      <c r="VWH10" s="9"/>
      <c r="VWI10" s="9"/>
      <c r="VWJ10" s="9"/>
      <c r="VWK10" s="9"/>
      <c r="VWL10" s="9"/>
      <c r="VWM10" s="9"/>
      <c r="VWN10" s="9"/>
      <c r="VWO10" s="9"/>
      <c r="VWP10" s="9"/>
      <c r="VWQ10" s="9"/>
      <c r="VWR10" s="9"/>
      <c r="VWS10" s="9"/>
      <c r="VWT10" s="9"/>
      <c r="VWU10" s="9"/>
      <c r="VWV10" s="9"/>
      <c r="VWW10" s="9"/>
      <c r="VWX10" s="9"/>
      <c r="VWY10" s="9"/>
      <c r="VWZ10" s="9"/>
      <c r="VXA10" s="9"/>
      <c r="VXB10" s="9"/>
      <c r="VXC10" s="9"/>
      <c r="VXD10" s="9"/>
      <c r="VXE10" s="9"/>
      <c r="VXF10" s="9"/>
      <c r="VXG10" s="9"/>
      <c r="VXH10" s="9"/>
      <c r="VXI10" s="9"/>
      <c r="VXJ10" s="9"/>
      <c r="VXK10" s="9"/>
      <c r="VXL10" s="9"/>
      <c r="VXM10" s="9"/>
      <c r="VXN10" s="9"/>
      <c r="VXO10" s="9"/>
      <c r="VXP10" s="9"/>
      <c r="VXQ10" s="9"/>
      <c r="VXR10" s="9"/>
      <c r="VXS10" s="9"/>
      <c r="VXT10" s="9"/>
      <c r="VXU10" s="9"/>
      <c r="VXV10" s="9"/>
      <c r="VXW10" s="9"/>
      <c r="VXX10" s="9"/>
      <c r="VXY10" s="9"/>
      <c r="VXZ10" s="9"/>
      <c r="VYA10" s="9"/>
      <c r="VYB10" s="9"/>
      <c r="VYC10" s="9"/>
      <c r="VYD10" s="9"/>
      <c r="VYE10" s="9"/>
      <c r="VYF10" s="9"/>
      <c r="VYG10" s="9"/>
      <c r="VYH10" s="9"/>
      <c r="VYI10" s="9"/>
      <c r="VYJ10" s="9"/>
      <c r="VYK10" s="9"/>
      <c r="VYL10" s="9"/>
      <c r="VYM10" s="9"/>
      <c r="VYN10" s="9"/>
      <c r="VYO10" s="9"/>
      <c r="VYP10" s="9"/>
      <c r="VYQ10" s="9"/>
      <c r="VYR10" s="9"/>
      <c r="VYS10" s="9"/>
      <c r="VYT10" s="9"/>
      <c r="VYU10" s="9"/>
      <c r="VYV10" s="9"/>
      <c r="VYW10" s="9"/>
      <c r="VYX10" s="9"/>
      <c r="VYY10" s="9"/>
      <c r="VYZ10" s="9"/>
      <c r="VZA10" s="9"/>
      <c r="VZB10" s="9"/>
      <c r="VZC10" s="9"/>
      <c r="VZD10" s="9"/>
      <c r="VZE10" s="9"/>
      <c r="VZF10" s="9"/>
      <c r="VZG10" s="9"/>
      <c r="VZH10" s="9"/>
      <c r="VZI10" s="9"/>
      <c r="VZJ10" s="9"/>
      <c r="VZK10" s="9"/>
      <c r="VZL10" s="9"/>
      <c r="VZM10" s="9"/>
      <c r="VZN10" s="9"/>
      <c r="VZO10" s="9"/>
      <c r="VZP10" s="9"/>
      <c r="VZQ10" s="9"/>
      <c r="VZR10" s="9"/>
      <c r="VZS10" s="9"/>
      <c r="VZT10" s="9"/>
      <c r="VZU10" s="9"/>
      <c r="VZV10" s="9"/>
      <c r="VZW10" s="9"/>
      <c r="VZX10" s="9"/>
      <c r="VZY10" s="9"/>
      <c r="VZZ10" s="9"/>
      <c r="WAA10" s="9"/>
      <c r="WAB10" s="9"/>
      <c r="WAC10" s="9"/>
      <c r="WAD10" s="9"/>
      <c r="WAE10" s="9"/>
      <c r="WAF10" s="9"/>
      <c r="WAG10" s="9"/>
      <c r="WAH10" s="9"/>
      <c r="WAI10" s="9"/>
      <c r="WAJ10" s="9"/>
      <c r="WAK10" s="9"/>
      <c r="WAL10" s="9"/>
      <c r="WAM10" s="9"/>
      <c r="WAN10" s="9"/>
      <c r="WAO10" s="9"/>
      <c r="WAP10" s="9"/>
      <c r="WAQ10" s="9"/>
      <c r="WAR10" s="9"/>
      <c r="WAS10" s="9"/>
      <c r="WAT10" s="9"/>
      <c r="WAU10" s="9"/>
      <c r="WAV10" s="9"/>
      <c r="WAW10" s="9"/>
      <c r="WAX10" s="9"/>
      <c r="WAY10" s="9"/>
      <c r="WAZ10" s="9"/>
      <c r="WBA10" s="9"/>
      <c r="WBB10" s="9"/>
      <c r="WBC10" s="9"/>
      <c r="WBD10" s="9"/>
      <c r="WBE10" s="9"/>
      <c r="WBF10" s="9"/>
      <c r="WBG10" s="9"/>
      <c r="WBH10" s="9"/>
      <c r="WBI10" s="9"/>
      <c r="WBJ10" s="9"/>
      <c r="WBK10" s="9"/>
      <c r="WBL10" s="9"/>
      <c r="WBM10" s="9"/>
      <c r="WBN10" s="9"/>
      <c r="WBO10" s="9"/>
      <c r="WBP10" s="9"/>
      <c r="WBQ10" s="9"/>
      <c r="WBR10" s="9"/>
      <c r="WBS10" s="9"/>
      <c r="WBT10" s="9"/>
      <c r="WBU10" s="9"/>
      <c r="WBV10" s="9"/>
      <c r="WBW10" s="9"/>
      <c r="WBX10" s="9"/>
      <c r="WBY10" s="9"/>
      <c r="WBZ10" s="9"/>
      <c r="WCA10" s="9"/>
      <c r="WCB10" s="9"/>
      <c r="WCC10" s="9"/>
      <c r="WCD10" s="9"/>
      <c r="WCE10" s="9"/>
      <c r="WCF10" s="9"/>
      <c r="WCG10" s="9"/>
      <c r="WCH10" s="9"/>
      <c r="WCI10" s="9"/>
      <c r="WCJ10" s="9"/>
      <c r="WCK10" s="9"/>
      <c r="WCL10" s="9"/>
      <c r="WCM10" s="9"/>
      <c r="WCN10" s="9"/>
      <c r="WCO10" s="9"/>
      <c r="WCP10" s="9"/>
      <c r="WCQ10" s="9"/>
      <c r="WCR10" s="9"/>
      <c r="WCS10" s="9"/>
      <c r="WCT10" s="9"/>
      <c r="WCU10" s="9"/>
      <c r="WCV10" s="9"/>
      <c r="WCW10" s="9"/>
      <c r="WCX10" s="9"/>
      <c r="WCY10" s="9"/>
      <c r="WCZ10" s="9"/>
      <c r="WDA10" s="9"/>
      <c r="WDB10" s="9"/>
      <c r="WDC10" s="9"/>
      <c r="WDD10" s="9"/>
      <c r="WDE10" s="9"/>
      <c r="WDF10" s="9"/>
      <c r="WDG10" s="9"/>
      <c r="WDH10" s="9"/>
      <c r="WDI10" s="9"/>
      <c r="WDJ10" s="9"/>
      <c r="WDK10" s="9"/>
      <c r="WDL10" s="9"/>
      <c r="WDM10" s="9"/>
      <c r="WDN10" s="9"/>
      <c r="WDO10" s="9"/>
      <c r="WDP10" s="9"/>
      <c r="WDQ10" s="9"/>
      <c r="WDR10" s="9"/>
      <c r="WDS10" s="9"/>
      <c r="WDT10" s="9"/>
      <c r="WDU10" s="9"/>
      <c r="WDV10" s="9"/>
      <c r="WDW10" s="9"/>
      <c r="WDX10" s="9"/>
      <c r="WDY10" s="9"/>
      <c r="WDZ10" s="9"/>
      <c r="WEA10" s="9"/>
      <c r="WEB10" s="9"/>
      <c r="WEC10" s="9"/>
      <c r="WED10" s="9"/>
      <c r="WEE10" s="9"/>
      <c r="WEF10" s="9"/>
      <c r="WEG10" s="9"/>
      <c r="WEH10" s="9"/>
      <c r="WEI10" s="9"/>
      <c r="WEJ10" s="9"/>
      <c r="WEK10" s="9"/>
      <c r="WEL10" s="9"/>
      <c r="WEM10" s="9"/>
      <c r="WEN10" s="9"/>
      <c r="WEO10" s="9"/>
      <c r="WEP10" s="9"/>
      <c r="WEQ10" s="9"/>
      <c r="WER10" s="9"/>
      <c r="WES10" s="9"/>
      <c r="WET10" s="9"/>
      <c r="WEU10" s="9"/>
      <c r="WEV10" s="9"/>
      <c r="WEW10" s="9"/>
      <c r="WEX10" s="9"/>
      <c r="WEY10" s="9"/>
      <c r="WEZ10" s="9"/>
      <c r="WFA10" s="9"/>
      <c r="WFB10" s="9"/>
      <c r="WFC10" s="9"/>
      <c r="WFD10" s="9"/>
      <c r="WFE10" s="9"/>
      <c r="WFF10" s="9"/>
      <c r="WFG10" s="9"/>
      <c r="WFH10" s="9"/>
      <c r="WFI10" s="9"/>
      <c r="WFJ10" s="9"/>
      <c r="WFK10" s="9"/>
      <c r="WFL10" s="9"/>
      <c r="WFM10" s="9"/>
      <c r="WFN10" s="9"/>
      <c r="WFO10" s="9"/>
      <c r="WFP10" s="9"/>
      <c r="WFQ10" s="9"/>
      <c r="WFR10" s="9"/>
      <c r="WFS10" s="9"/>
      <c r="WFT10" s="9"/>
      <c r="WFU10" s="9"/>
      <c r="WFV10" s="9"/>
      <c r="WFW10" s="9"/>
      <c r="WFX10" s="9"/>
      <c r="WFY10" s="9"/>
      <c r="WFZ10" s="9"/>
      <c r="WGA10" s="9"/>
      <c r="WGB10" s="9"/>
      <c r="WGC10" s="9"/>
      <c r="WGD10" s="9"/>
      <c r="WGE10" s="9"/>
      <c r="WGF10" s="9"/>
      <c r="WGG10" s="9"/>
      <c r="WGH10" s="9"/>
      <c r="WGI10" s="9"/>
      <c r="WGJ10" s="9"/>
      <c r="WGK10" s="9"/>
      <c r="WGL10" s="9"/>
      <c r="WGM10" s="9"/>
      <c r="WGN10" s="9"/>
      <c r="WGO10" s="9"/>
      <c r="WGP10" s="9"/>
      <c r="WGQ10" s="9"/>
      <c r="WGR10" s="9"/>
      <c r="WGS10" s="9"/>
      <c r="WGT10" s="9"/>
      <c r="WGU10" s="9"/>
      <c r="WGV10" s="9"/>
      <c r="WGW10" s="9"/>
      <c r="WGX10" s="9"/>
      <c r="WGY10" s="9"/>
      <c r="WGZ10" s="9"/>
      <c r="WHA10" s="9"/>
      <c r="WHB10" s="9"/>
      <c r="WHC10" s="9"/>
      <c r="WHD10" s="9"/>
      <c r="WHE10" s="9"/>
      <c r="WHF10" s="9"/>
      <c r="WHG10" s="9"/>
      <c r="WHH10" s="9"/>
      <c r="WHI10" s="9"/>
      <c r="WHJ10" s="9"/>
      <c r="WHK10" s="9"/>
      <c r="WHL10" s="9"/>
      <c r="WHM10" s="9"/>
      <c r="WHN10" s="9"/>
      <c r="WHO10" s="9"/>
      <c r="WHP10" s="9"/>
      <c r="WHQ10" s="9"/>
      <c r="WHR10" s="9"/>
      <c r="WHS10" s="9"/>
      <c r="WHT10" s="9"/>
      <c r="WHU10" s="9"/>
      <c r="WHV10" s="9"/>
      <c r="WHW10" s="9"/>
      <c r="WHX10" s="9"/>
      <c r="WHY10" s="9"/>
      <c r="WHZ10" s="9"/>
      <c r="WIA10" s="9"/>
      <c r="WIB10" s="9"/>
      <c r="WIC10" s="9"/>
      <c r="WID10" s="9"/>
      <c r="WIE10" s="9"/>
      <c r="WIF10" s="9"/>
      <c r="WIG10" s="9"/>
      <c r="WIH10" s="9"/>
      <c r="WII10" s="9"/>
      <c r="WIJ10" s="9"/>
      <c r="WIK10" s="9"/>
      <c r="WIL10" s="9"/>
      <c r="WIM10" s="9"/>
      <c r="WIN10" s="9"/>
      <c r="WIO10" s="9"/>
      <c r="WIP10" s="9"/>
      <c r="WIQ10" s="9"/>
      <c r="WIR10" s="9"/>
      <c r="WIS10" s="9"/>
      <c r="WIT10" s="9"/>
      <c r="WIU10" s="9"/>
      <c r="WIV10" s="9"/>
      <c r="WIW10" s="9"/>
      <c r="WIX10" s="9"/>
      <c r="WIY10" s="9"/>
      <c r="WIZ10" s="9"/>
      <c r="WJA10" s="9"/>
      <c r="WJB10" s="9"/>
      <c r="WJC10" s="9"/>
      <c r="WJD10" s="9"/>
      <c r="WJE10" s="9"/>
      <c r="WJF10" s="9"/>
      <c r="WJG10" s="9"/>
      <c r="WJH10" s="9"/>
      <c r="WJI10" s="9"/>
      <c r="WJJ10" s="9"/>
      <c r="WJK10" s="9"/>
      <c r="WJL10" s="9"/>
      <c r="WJM10" s="9"/>
      <c r="WJN10" s="9"/>
      <c r="WJO10" s="9"/>
      <c r="WJP10" s="9"/>
      <c r="WJQ10" s="9"/>
      <c r="WJR10" s="9"/>
      <c r="WJS10" s="9"/>
      <c r="WJT10" s="9"/>
      <c r="WJU10" s="9"/>
      <c r="WJV10" s="9"/>
      <c r="WJW10" s="9"/>
      <c r="WJX10" s="9"/>
      <c r="WJY10" s="9"/>
      <c r="WJZ10" s="9"/>
      <c r="WKA10" s="9"/>
      <c r="WKB10" s="9"/>
      <c r="WKC10" s="9"/>
      <c r="WKD10" s="9"/>
      <c r="WKE10" s="9"/>
      <c r="WKF10" s="9"/>
      <c r="WKG10" s="9"/>
      <c r="WKH10" s="9"/>
      <c r="WKI10" s="9"/>
      <c r="WKJ10" s="9"/>
      <c r="WKK10" s="9"/>
      <c r="WKL10" s="9"/>
      <c r="WKM10" s="9"/>
      <c r="WKN10" s="9"/>
      <c r="WKO10" s="9"/>
      <c r="WKP10" s="9"/>
      <c r="WKQ10" s="9"/>
      <c r="WKR10" s="9"/>
      <c r="WKS10" s="9"/>
      <c r="WKT10" s="9"/>
      <c r="WKU10" s="9"/>
      <c r="WKV10" s="9"/>
      <c r="WKW10" s="9"/>
      <c r="WKX10" s="9"/>
      <c r="WKY10" s="9"/>
      <c r="WKZ10" s="9"/>
      <c r="WLA10" s="9"/>
      <c r="WLB10" s="9"/>
      <c r="WLC10" s="9"/>
      <c r="WLD10" s="9"/>
      <c r="WLE10" s="9"/>
      <c r="WLF10" s="9"/>
      <c r="WLG10" s="9"/>
      <c r="WLH10" s="9"/>
      <c r="WLI10" s="9"/>
      <c r="WLJ10" s="9"/>
      <c r="WLK10" s="9"/>
      <c r="WLL10" s="9"/>
      <c r="WLM10" s="9"/>
      <c r="WLN10" s="9"/>
      <c r="WLO10" s="9"/>
      <c r="WLP10" s="9"/>
      <c r="WLQ10" s="9"/>
      <c r="WLR10" s="9"/>
      <c r="WLS10" s="9"/>
      <c r="WLT10" s="9"/>
      <c r="WLU10" s="9"/>
      <c r="WLV10" s="9"/>
      <c r="WLW10" s="9"/>
      <c r="WLX10" s="9"/>
      <c r="WLY10" s="9"/>
      <c r="WLZ10" s="9"/>
      <c r="WMA10" s="9"/>
      <c r="WMB10" s="9"/>
      <c r="WMC10" s="9"/>
      <c r="WMD10" s="9"/>
      <c r="WME10" s="9"/>
      <c r="WMF10" s="9"/>
      <c r="WMG10" s="9"/>
      <c r="WMH10" s="9"/>
      <c r="WMI10" s="9"/>
      <c r="WMJ10" s="9"/>
      <c r="WMK10" s="9"/>
      <c r="WML10" s="9"/>
      <c r="WMM10" s="9"/>
      <c r="WMN10" s="9"/>
      <c r="WMO10" s="9"/>
      <c r="WMP10" s="9"/>
      <c r="WMQ10" s="9"/>
      <c r="WMR10" s="9"/>
      <c r="WMS10" s="9"/>
      <c r="WMT10" s="9"/>
      <c r="WMU10" s="9"/>
      <c r="WMV10" s="9"/>
      <c r="WMW10" s="9"/>
      <c r="WMX10" s="9"/>
      <c r="WMY10" s="9"/>
      <c r="WMZ10" s="9"/>
      <c r="WNA10" s="9"/>
      <c r="WNB10" s="9"/>
      <c r="WNC10" s="9"/>
      <c r="WND10" s="9"/>
      <c r="WNE10" s="9"/>
      <c r="WNF10" s="9"/>
      <c r="WNG10" s="9"/>
      <c r="WNH10" s="9"/>
      <c r="WNI10" s="9"/>
      <c r="WNJ10" s="9"/>
      <c r="WNK10" s="9"/>
      <c r="WNL10" s="9"/>
      <c r="WNM10" s="9"/>
      <c r="WNN10" s="9"/>
      <c r="WNO10" s="9"/>
      <c r="WNP10" s="9"/>
      <c r="WNQ10" s="9"/>
      <c r="WNR10" s="9"/>
      <c r="WNS10" s="9"/>
      <c r="WNT10" s="9"/>
      <c r="WNU10" s="9"/>
      <c r="WNV10" s="9"/>
      <c r="WNW10" s="9"/>
      <c r="WNX10" s="9"/>
      <c r="WNY10" s="9"/>
      <c r="WNZ10" s="9"/>
      <c r="WOA10" s="9"/>
      <c r="WOB10" s="9"/>
      <c r="WOC10" s="9"/>
      <c r="WOD10" s="9"/>
      <c r="WOE10" s="9"/>
      <c r="WOF10" s="9"/>
      <c r="WOG10" s="9"/>
      <c r="WOH10" s="9"/>
      <c r="WOI10" s="9"/>
      <c r="WOJ10" s="9"/>
      <c r="WOK10" s="9"/>
      <c r="WOL10" s="9"/>
      <c r="WOM10" s="9"/>
      <c r="WON10" s="9"/>
      <c r="WOO10" s="9"/>
      <c r="WOP10" s="9"/>
      <c r="WOQ10" s="9"/>
      <c r="WOR10" s="9"/>
      <c r="WOS10" s="9"/>
      <c r="WOT10" s="9"/>
      <c r="WOU10" s="9"/>
      <c r="WOV10" s="9"/>
      <c r="WOW10" s="9"/>
      <c r="WOX10" s="9"/>
      <c r="WOY10" s="9"/>
      <c r="WOZ10" s="9"/>
      <c r="WPA10" s="9"/>
      <c r="WPB10" s="9"/>
      <c r="WPC10" s="9"/>
      <c r="WPD10" s="9"/>
      <c r="WPE10" s="9"/>
      <c r="WPF10" s="9"/>
      <c r="WPG10" s="9"/>
      <c r="WPH10" s="9"/>
      <c r="WPI10" s="9"/>
      <c r="WPJ10" s="9"/>
      <c r="WPK10" s="9"/>
      <c r="WPL10" s="9"/>
      <c r="WPM10" s="9"/>
      <c r="WPN10" s="9"/>
      <c r="WPO10" s="9"/>
      <c r="WPP10" s="9"/>
      <c r="WPQ10" s="9"/>
      <c r="WPR10" s="9"/>
      <c r="WPS10" s="9"/>
      <c r="WPT10" s="9"/>
      <c r="WPU10" s="9"/>
      <c r="WPV10" s="9"/>
      <c r="WPW10" s="9"/>
      <c r="WPX10" s="9"/>
      <c r="WPY10" s="9"/>
      <c r="WPZ10" s="9"/>
      <c r="WQA10" s="9"/>
      <c r="WQB10" s="9"/>
      <c r="WQC10" s="9"/>
      <c r="WQD10" s="9"/>
      <c r="WQE10" s="9"/>
      <c r="WQF10" s="9"/>
      <c r="WQG10" s="9"/>
      <c r="WQH10" s="9"/>
      <c r="WQI10" s="9"/>
      <c r="WQJ10" s="9"/>
      <c r="WQK10" s="9"/>
      <c r="WQL10" s="9"/>
      <c r="WQM10" s="9"/>
      <c r="WQN10" s="9"/>
      <c r="WQO10" s="9"/>
      <c r="WQP10" s="9"/>
      <c r="WQQ10" s="9"/>
      <c r="WQR10" s="9"/>
      <c r="WQS10" s="9"/>
      <c r="WQT10" s="9"/>
      <c r="WQU10" s="9"/>
      <c r="WQV10" s="9"/>
      <c r="WQW10" s="9"/>
      <c r="WQX10" s="9"/>
      <c r="WQY10" s="9"/>
      <c r="WQZ10" s="9"/>
      <c r="WRA10" s="9"/>
      <c r="WRB10" s="9"/>
      <c r="WRC10" s="9"/>
      <c r="WRD10" s="9"/>
      <c r="WRE10" s="9"/>
      <c r="WRF10" s="9"/>
      <c r="WRG10" s="9"/>
      <c r="WRH10" s="9"/>
      <c r="WRI10" s="9"/>
      <c r="WRJ10" s="9"/>
      <c r="WRK10" s="9"/>
      <c r="WRL10" s="9"/>
      <c r="WRM10" s="9"/>
      <c r="WRN10" s="9"/>
      <c r="WRO10" s="9"/>
      <c r="WRP10" s="9"/>
      <c r="WRQ10" s="9"/>
      <c r="WRR10" s="9"/>
      <c r="WRS10" s="9"/>
      <c r="WRT10" s="9"/>
      <c r="WRU10" s="9"/>
      <c r="WRV10" s="9"/>
      <c r="WRW10" s="9"/>
      <c r="WRX10" s="9"/>
      <c r="WRY10" s="9"/>
      <c r="WRZ10" s="9"/>
      <c r="WSA10" s="9"/>
      <c r="WSB10" s="9"/>
      <c r="WSC10" s="9"/>
      <c r="WSD10" s="9"/>
      <c r="WSE10" s="9"/>
      <c r="WSF10" s="9"/>
      <c r="WSG10" s="9"/>
      <c r="WSH10" s="9"/>
      <c r="WSI10" s="9"/>
      <c r="WSJ10" s="9"/>
      <c r="WSK10" s="9"/>
      <c r="WSL10" s="9"/>
      <c r="WSM10" s="9"/>
      <c r="WSN10" s="9"/>
      <c r="WSO10" s="9"/>
      <c r="WSP10" s="9"/>
      <c r="WSQ10" s="9"/>
      <c r="WSR10" s="9"/>
      <c r="WSS10" s="9"/>
      <c r="WST10" s="9"/>
      <c r="WSU10" s="9"/>
      <c r="WSV10" s="9"/>
      <c r="WSW10" s="9"/>
      <c r="WSX10" s="9"/>
      <c r="WSY10" s="9"/>
      <c r="WSZ10" s="9"/>
      <c r="WTA10" s="9"/>
      <c r="WTB10" s="9"/>
      <c r="WTC10" s="9"/>
      <c r="WTD10" s="9"/>
      <c r="WTE10" s="9"/>
      <c r="WTF10" s="9"/>
      <c r="WTG10" s="9"/>
      <c r="WTH10" s="9"/>
      <c r="WTI10" s="9"/>
      <c r="WTJ10" s="9"/>
      <c r="WTK10" s="9"/>
      <c r="WTL10" s="9"/>
      <c r="WTM10" s="9"/>
      <c r="WTN10" s="9"/>
      <c r="WTO10" s="9"/>
      <c r="WTP10" s="9"/>
      <c r="WTQ10" s="9"/>
      <c r="WTR10" s="9"/>
      <c r="WTS10" s="9"/>
      <c r="WTT10" s="9"/>
      <c r="WTU10" s="9"/>
      <c r="WTV10" s="9"/>
      <c r="WTW10" s="9"/>
      <c r="WTX10" s="9"/>
      <c r="WTY10" s="9"/>
      <c r="WTZ10" s="9"/>
      <c r="WUA10" s="9"/>
      <c r="WUB10" s="9"/>
      <c r="WUC10" s="9"/>
      <c r="WUD10" s="9"/>
      <c r="WUE10" s="9"/>
      <c r="WUF10" s="9"/>
      <c r="WUG10" s="9"/>
      <c r="WUH10" s="9"/>
      <c r="WUI10" s="9"/>
      <c r="WUJ10" s="9"/>
      <c r="WUK10" s="9"/>
      <c r="WUL10" s="9"/>
      <c r="WUM10" s="9"/>
      <c r="WUN10" s="9"/>
      <c r="WUO10" s="9"/>
      <c r="WUP10" s="9"/>
      <c r="WUQ10" s="9"/>
      <c r="WUR10" s="9"/>
      <c r="WUS10" s="9"/>
      <c r="WUT10" s="9"/>
      <c r="WUU10" s="9"/>
      <c r="WUV10" s="9"/>
      <c r="WUW10" s="9"/>
      <c r="WUX10" s="9"/>
      <c r="WUY10" s="9"/>
      <c r="WUZ10" s="9"/>
      <c r="WVA10" s="9"/>
      <c r="WVB10" s="9"/>
      <c r="WVC10" s="9"/>
      <c r="WVD10" s="9"/>
      <c r="WVE10" s="9"/>
      <c r="WVF10" s="9"/>
      <c r="WVG10" s="9"/>
      <c r="WVH10" s="9"/>
      <c r="WVI10" s="9"/>
      <c r="WVJ10" s="9"/>
      <c r="WVK10" s="9"/>
      <c r="WVL10" s="9"/>
      <c r="WVM10" s="9"/>
      <c r="WVN10" s="9"/>
      <c r="WVO10" s="9"/>
      <c r="WVP10" s="9"/>
      <c r="WVQ10" s="9"/>
      <c r="WVR10" s="9"/>
      <c r="WVS10" s="9"/>
      <c r="WVT10" s="9"/>
      <c r="WVU10" s="9"/>
      <c r="WVV10" s="9"/>
      <c r="WVW10" s="9"/>
      <c r="WVX10" s="9"/>
      <c r="WVY10" s="9"/>
      <c r="WVZ10" s="9"/>
      <c r="WWA10" s="9"/>
      <c r="WWB10" s="9"/>
      <c r="WWC10" s="9"/>
      <c r="WWD10" s="9"/>
      <c r="WWE10" s="9"/>
      <c r="WWF10" s="9"/>
      <c r="WWG10" s="9"/>
      <c r="WWH10" s="9"/>
      <c r="WWI10" s="9"/>
      <c r="WWJ10" s="9"/>
      <c r="WWK10" s="9"/>
      <c r="WWL10" s="9"/>
      <c r="WWM10" s="9"/>
      <c r="WWN10" s="9"/>
      <c r="WWO10" s="9"/>
      <c r="WWP10" s="9"/>
      <c r="WWQ10" s="9"/>
      <c r="WWR10" s="9"/>
      <c r="WWS10" s="9"/>
      <c r="WWT10" s="9"/>
      <c r="WWU10" s="9"/>
      <c r="WWV10" s="9"/>
      <c r="WWW10" s="9"/>
      <c r="WWX10" s="9"/>
      <c r="WWY10" s="9"/>
      <c r="WWZ10" s="9"/>
      <c r="WXA10" s="9"/>
      <c r="WXB10" s="9"/>
      <c r="WXC10" s="9"/>
      <c r="WXD10" s="9"/>
      <c r="WXE10" s="9"/>
      <c r="WXF10" s="9"/>
      <c r="WXG10" s="9"/>
      <c r="WXH10" s="9"/>
      <c r="WXI10" s="9"/>
      <c r="WXJ10" s="9"/>
      <c r="WXK10" s="9"/>
      <c r="WXL10" s="9"/>
      <c r="WXM10" s="9"/>
      <c r="WXN10" s="9"/>
      <c r="WXO10" s="9"/>
      <c r="WXP10" s="9"/>
      <c r="WXQ10" s="9"/>
      <c r="WXR10" s="9"/>
      <c r="WXS10" s="9"/>
      <c r="WXT10" s="9"/>
      <c r="WXU10" s="9"/>
      <c r="WXV10" s="9"/>
      <c r="WXW10" s="9"/>
      <c r="WXX10" s="9"/>
      <c r="WXY10" s="9"/>
      <c r="WXZ10" s="9"/>
      <c r="WYA10" s="9"/>
      <c r="WYB10" s="9"/>
      <c r="WYC10" s="9"/>
      <c r="WYD10" s="9"/>
      <c r="WYE10" s="9"/>
      <c r="WYF10" s="9"/>
      <c r="WYG10" s="9"/>
      <c r="WYH10" s="9"/>
      <c r="WYI10" s="9"/>
      <c r="WYJ10" s="9"/>
      <c r="WYK10" s="9"/>
      <c r="WYL10" s="9"/>
      <c r="WYM10" s="9"/>
      <c r="WYN10" s="9"/>
      <c r="WYO10" s="9"/>
      <c r="WYP10" s="9"/>
      <c r="WYQ10" s="9"/>
      <c r="WYR10" s="9"/>
      <c r="WYS10" s="9"/>
      <c r="WYT10" s="9"/>
      <c r="WYU10" s="9"/>
      <c r="WYV10" s="9"/>
      <c r="WYW10" s="9"/>
      <c r="WYX10" s="9"/>
      <c r="WYY10" s="9"/>
      <c r="WYZ10" s="9"/>
      <c r="WZA10" s="9"/>
      <c r="WZB10" s="9"/>
      <c r="WZC10" s="9"/>
      <c r="WZD10" s="9"/>
      <c r="WZE10" s="9"/>
      <c r="WZF10" s="9"/>
      <c r="WZG10" s="9"/>
      <c r="WZH10" s="9"/>
      <c r="WZI10" s="9"/>
      <c r="WZJ10" s="9"/>
      <c r="WZK10" s="9"/>
      <c r="WZL10" s="9"/>
      <c r="WZM10" s="9"/>
      <c r="WZN10" s="9"/>
      <c r="WZO10" s="9"/>
      <c r="WZP10" s="9"/>
      <c r="WZQ10" s="9"/>
      <c r="WZR10" s="9"/>
      <c r="WZS10" s="9"/>
      <c r="WZT10" s="9"/>
      <c r="WZU10" s="9"/>
      <c r="WZV10" s="9"/>
      <c r="WZW10" s="9"/>
      <c r="WZX10" s="9"/>
      <c r="WZY10" s="9"/>
      <c r="WZZ10" s="9"/>
      <c r="XAA10" s="9"/>
      <c r="XAB10" s="9"/>
      <c r="XAC10" s="9"/>
      <c r="XAD10" s="9"/>
      <c r="XAE10" s="9"/>
      <c r="XAF10" s="9"/>
      <c r="XAG10" s="9"/>
      <c r="XAH10" s="9"/>
      <c r="XAI10" s="9"/>
      <c r="XAJ10" s="9"/>
      <c r="XAK10" s="9"/>
      <c r="XAL10" s="9"/>
      <c r="XAM10" s="9"/>
      <c r="XAN10" s="9"/>
      <c r="XAO10" s="9"/>
      <c r="XAP10" s="9"/>
      <c r="XAQ10" s="9"/>
      <c r="XAR10" s="9"/>
      <c r="XAS10" s="9"/>
      <c r="XAT10" s="9"/>
      <c r="XAU10" s="9"/>
      <c r="XAV10" s="9"/>
      <c r="XAW10" s="9"/>
      <c r="XAX10" s="9"/>
      <c r="XAY10" s="9"/>
      <c r="XAZ10" s="9"/>
      <c r="XBA10" s="9"/>
      <c r="XBB10" s="9"/>
      <c r="XBC10" s="9"/>
      <c r="XBD10" s="9"/>
      <c r="XBE10" s="9"/>
      <c r="XBF10" s="9"/>
      <c r="XBG10" s="9"/>
      <c r="XBH10" s="9"/>
      <c r="XBI10" s="9"/>
      <c r="XBJ10" s="9"/>
      <c r="XBK10" s="9"/>
      <c r="XBL10" s="9"/>
      <c r="XBM10" s="9"/>
      <c r="XBN10" s="9"/>
      <c r="XBO10" s="9"/>
      <c r="XBP10" s="9"/>
      <c r="XBQ10" s="9"/>
      <c r="XBR10" s="9"/>
      <c r="XBS10" s="9"/>
      <c r="XBT10" s="9"/>
      <c r="XBU10" s="9"/>
      <c r="XBV10" s="9"/>
      <c r="XBW10" s="9"/>
      <c r="XBX10" s="9"/>
      <c r="XBY10" s="9"/>
      <c r="XBZ10" s="9"/>
      <c r="XCA10" s="9"/>
      <c r="XCB10" s="9"/>
      <c r="XCC10" s="9"/>
      <c r="XCD10" s="9"/>
      <c r="XCE10" s="9"/>
      <c r="XCF10" s="9"/>
      <c r="XCG10" s="9"/>
      <c r="XCH10" s="9"/>
      <c r="XCI10" s="9"/>
      <c r="XCJ10" s="9"/>
      <c r="XCK10" s="9"/>
      <c r="XCL10" s="9"/>
      <c r="XCM10" s="9"/>
      <c r="XCN10" s="9"/>
      <c r="XCO10" s="9"/>
      <c r="XCP10" s="9"/>
      <c r="XCQ10" s="9"/>
      <c r="XCR10" s="9"/>
      <c r="XCS10" s="9"/>
      <c r="XCT10" s="9"/>
      <c r="XCU10" s="9"/>
      <c r="XCV10" s="9"/>
      <c r="XCW10" s="9"/>
      <c r="XCX10" s="9"/>
      <c r="XCY10" s="9"/>
      <c r="XCZ10" s="9"/>
      <c r="XDA10" s="9"/>
      <c r="XDB10" s="9"/>
      <c r="XDC10" s="9"/>
      <c r="XDD10" s="9"/>
      <c r="XDE10" s="9"/>
      <c r="XDF10" s="9"/>
      <c r="XDG10" s="9"/>
      <c r="XDH10" s="9"/>
      <c r="XDI10" s="9"/>
      <c r="XDJ10" s="9"/>
      <c r="XDK10" s="9"/>
      <c r="XDL10" s="9"/>
      <c r="XDM10" s="9"/>
      <c r="XDN10" s="9"/>
      <c r="XDO10" s="9"/>
      <c r="XDP10" s="9"/>
      <c r="XDQ10" s="9"/>
      <c r="XDR10" s="9"/>
      <c r="XDS10" s="9"/>
      <c r="XDT10" s="9"/>
      <c r="XDU10" s="9"/>
      <c r="XDV10" s="9"/>
      <c r="XDW10" s="9"/>
      <c r="XDX10" s="9"/>
      <c r="XDY10" s="9"/>
      <c r="XDZ10" s="9"/>
      <c r="XEA10" s="9"/>
      <c r="XEB10" s="9"/>
      <c r="XEC10" s="9"/>
      <c r="XED10" s="9"/>
      <c r="XEE10" s="9"/>
      <c r="XEF10" s="9"/>
      <c r="XEG10" s="9"/>
      <c r="XEH10" s="9"/>
      <c r="XEI10" s="9"/>
      <c r="XEJ10" s="9"/>
      <c r="XEK10" s="9"/>
      <c r="XEL10" s="9"/>
      <c r="XEM10" s="9"/>
      <c r="XEN10" s="9"/>
      <c r="XEO10" s="9"/>
      <c r="XEP10" s="9"/>
      <c r="XEQ10" s="9"/>
      <c r="XER10" s="9"/>
      <c r="XES10" s="9"/>
      <c r="XET10" s="9"/>
      <c r="XEU10" s="9"/>
      <c r="XEV10" s="9"/>
      <c r="XEW10" s="9"/>
      <c r="XEX10" s="9"/>
      <c r="XEY10" s="9"/>
    </row>
    <row r="11" spans="1:16379" s="45" customFormat="1">
      <c r="A11" s="37"/>
      <c r="B11" s="94"/>
      <c r="C11" s="57"/>
      <c r="D11" s="58"/>
      <c r="E11" s="39"/>
      <c r="F11" s="39"/>
      <c r="H11" s="8"/>
      <c r="I11" s="8"/>
      <c r="J11" s="8"/>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c r="AMK11" s="9"/>
      <c r="AML11" s="9"/>
      <c r="AMM11" s="9"/>
      <c r="AMN11" s="9"/>
      <c r="AMO11" s="9"/>
      <c r="AMP11" s="9"/>
      <c r="AMQ11" s="9"/>
      <c r="AMR11" s="9"/>
      <c r="AMS11" s="9"/>
      <c r="AMT11" s="9"/>
      <c r="AMU11" s="9"/>
      <c r="AMV11" s="9"/>
      <c r="AMW11" s="9"/>
      <c r="AMX11" s="9"/>
      <c r="AMY11" s="9"/>
      <c r="AMZ11" s="9"/>
      <c r="ANA11" s="9"/>
      <c r="ANB11" s="9"/>
      <c r="ANC11" s="9"/>
      <c r="AND11" s="9"/>
      <c r="ANE11" s="9"/>
      <c r="ANF11" s="9"/>
      <c r="ANG11" s="9"/>
      <c r="ANH11" s="9"/>
      <c r="ANI11" s="9"/>
      <c r="ANJ11" s="9"/>
      <c r="ANK11" s="9"/>
      <c r="ANL11" s="9"/>
      <c r="ANM11" s="9"/>
      <c r="ANN11" s="9"/>
      <c r="ANO11" s="9"/>
      <c r="ANP11" s="9"/>
      <c r="ANQ11" s="9"/>
      <c r="ANR11" s="9"/>
      <c r="ANS11" s="9"/>
      <c r="ANT11" s="9"/>
      <c r="ANU11" s="9"/>
      <c r="ANV11" s="9"/>
      <c r="ANW11" s="9"/>
      <c r="ANX11" s="9"/>
      <c r="ANY11" s="9"/>
      <c r="ANZ11" s="9"/>
      <c r="AOA11" s="9"/>
      <c r="AOB11" s="9"/>
      <c r="AOC11" s="9"/>
      <c r="AOD11" s="9"/>
      <c r="AOE11" s="9"/>
      <c r="AOF11" s="9"/>
      <c r="AOG11" s="9"/>
      <c r="AOH11" s="9"/>
      <c r="AOI11" s="9"/>
      <c r="AOJ11" s="9"/>
      <c r="AOK11" s="9"/>
      <c r="AOL11" s="9"/>
      <c r="AOM11" s="9"/>
      <c r="AON11" s="9"/>
      <c r="AOO11" s="9"/>
      <c r="AOP11" s="9"/>
      <c r="AOQ11" s="9"/>
      <c r="AOR11" s="9"/>
      <c r="AOS11" s="9"/>
      <c r="AOT11" s="9"/>
      <c r="AOU11" s="9"/>
      <c r="AOV11" s="9"/>
      <c r="AOW11" s="9"/>
      <c r="AOX11" s="9"/>
      <c r="AOY11" s="9"/>
      <c r="AOZ11" s="9"/>
      <c r="APA11" s="9"/>
      <c r="APB11" s="9"/>
      <c r="APC11" s="9"/>
      <c r="APD11" s="9"/>
      <c r="APE11" s="9"/>
      <c r="APF11" s="9"/>
      <c r="APG11" s="9"/>
      <c r="APH11" s="9"/>
      <c r="API11" s="9"/>
      <c r="APJ11" s="9"/>
      <c r="APK11" s="9"/>
      <c r="APL11" s="9"/>
      <c r="APM11" s="9"/>
      <c r="APN11" s="9"/>
      <c r="APO11" s="9"/>
      <c r="APP11" s="9"/>
      <c r="APQ11" s="9"/>
      <c r="APR11" s="9"/>
      <c r="APS11" s="9"/>
      <c r="APT11" s="9"/>
      <c r="APU11" s="9"/>
      <c r="APV11" s="9"/>
      <c r="APW11" s="9"/>
      <c r="APX11" s="9"/>
      <c r="APY11" s="9"/>
      <c r="APZ11" s="9"/>
      <c r="AQA11" s="9"/>
      <c r="AQB11" s="9"/>
      <c r="AQC11" s="9"/>
      <c r="AQD11" s="9"/>
      <c r="AQE11" s="9"/>
      <c r="AQF11" s="9"/>
      <c r="AQG11" s="9"/>
      <c r="AQH11" s="9"/>
      <c r="AQI11" s="9"/>
      <c r="AQJ11" s="9"/>
      <c r="AQK11" s="9"/>
      <c r="AQL11" s="9"/>
      <c r="AQM11" s="9"/>
      <c r="AQN11" s="9"/>
      <c r="AQO11" s="9"/>
      <c r="AQP11" s="9"/>
      <c r="AQQ11" s="9"/>
      <c r="AQR11" s="9"/>
      <c r="AQS11" s="9"/>
      <c r="AQT11" s="9"/>
      <c r="AQU11" s="9"/>
      <c r="AQV11" s="9"/>
      <c r="AQW11" s="9"/>
      <c r="AQX11" s="9"/>
      <c r="AQY11" s="9"/>
      <c r="AQZ11" s="9"/>
      <c r="ARA11" s="9"/>
      <c r="ARB11" s="9"/>
      <c r="ARC11" s="9"/>
      <c r="ARD11" s="9"/>
      <c r="ARE11" s="9"/>
      <c r="ARF11" s="9"/>
      <c r="ARG11" s="9"/>
      <c r="ARH11" s="9"/>
      <c r="ARI11" s="9"/>
      <c r="ARJ11" s="9"/>
      <c r="ARK11" s="9"/>
      <c r="ARL11" s="9"/>
      <c r="ARM11" s="9"/>
      <c r="ARN11" s="9"/>
      <c r="ARO11" s="9"/>
      <c r="ARP11" s="9"/>
      <c r="ARQ11" s="9"/>
      <c r="ARR11" s="9"/>
      <c r="ARS11" s="9"/>
      <c r="ART11" s="9"/>
      <c r="ARU11" s="9"/>
      <c r="ARV11" s="9"/>
      <c r="ARW11" s="9"/>
      <c r="ARX11" s="9"/>
      <c r="ARY11" s="9"/>
      <c r="ARZ11" s="9"/>
      <c r="ASA11" s="9"/>
      <c r="ASB11" s="9"/>
      <c r="ASC11" s="9"/>
      <c r="ASD11" s="9"/>
      <c r="ASE11" s="9"/>
      <c r="ASF11" s="9"/>
      <c r="ASG11" s="9"/>
      <c r="ASH11" s="9"/>
      <c r="ASI11" s="9"/>
      <c r="ASJ11" s="9"/>
      <c r="ASK11" s="9"/>
      <c r="ASL11" s="9"/>
      <c r="ASM11" s="9"/>
      <c r="ASN11" s="9"/>
      <c r="ASO11" s="9"/>
      <c r="ASP11" s="9"/>
      <c r="ASQ11" s="9"/>
      <c r="ASR11" s="9"/>
      <c r="ASS11" s="9"/>
      <c r="AST11" s="9"/>
      <c r="ASU11" s="9"/>
      <c r="ASV11" s="9"/>
      <c r="ASW11" s="9"/>
      <c r="ASX11" s="9"/>
      <c r="ASY11" s="9"/>
      <c r="ASZ11" s="9"/>
      <c r="ATA11" s="9"/>
      <c r="ATB11" s="9"/>
      <c r="ATC11" s="9"/>
      <c r="ATD11" s="9"/>
      <c r="ATE11" s="9"/>
      <c r="ATF11" s="9"/>
      <c r="ATG11" s="9"/>
      <c r="ATH11" s="9"/>
      <c r="ATI11" s="9"/>
      <c r="ATJ11" s="9"/>
      <c r="ATK11" s="9"/>
      <c r="ATL11" s="9"/>
      <c r="ATM11" s="9"/>
      <c r="ATN11" s="9"/>
      <c r="ATO11" s="9"/>
      <c r="ATP11" s="9"/>
      <c r="ATQ11" s="9"/>
      <c r="ATR11" s="9"/>
      <c r="ATS11" s="9"/>
      <c r="ATT11" s="9"/>
      <c r="ATU11" s="9"/>
      <c r="ATV11" s="9"/>
      <c r="ATW11" s="9"/>
      <c r="ATX11" s="9"/>
      <c r="ATY11" s="9"/>
      <c r="ATZ11" s="9"/>
      <c r="AUA11" s="9"/>
      <c r="AUB11" s="9"/>
      <c r="AUC11" s="9"/>
      <c r="AUD11" s="9"/>
      <c r="AUE11" s="9"/>
      <c r="AUF11" s="9"/>
      <c r="AUG11" s="9"/>
      <c r="AUH11" s="9"/>
      <c r="AUI11" s="9"/>
      <c r="AUJ11" s="9"/>
      <c r="AUK11" s="9"/>
      <c r="AUL11" s="9"/>
      <c r="AUM11" s="9"/>
      <c r="AUN11" s="9"/>
      <c r="AUO11" s="9"/>
      <c r="AUP11" s="9"/>
      <c r="AUQ11" s="9"/>
      <c r="AUR11" s="9"/>
      <c r="AUS11" s="9"/>
      <c r="AUT11" s="9"/>
      <c r="AUU11" s="9"/>
      <c r="AUV11" s="9"/>
      <c r="AUW11" s="9"/>
      <c r="AUX11" s="9"/>
      <c r="AUY11" s="9"/>
      <c r="AUZ11" s="9"/>
      <c r="AVA11" s="9"/>
      <c r="AVB11" s="9"/>
      <c r="AVC11" s="9"/>
      <c r="AVD11" s="9"/>
      <c r="AVE11" s="9"/>
      <c r="AVF11" s="9"/>
      <c r="AVG11" s="9"/>
      <c r="AVH11" s="9"/>
      <c r="AVI11" s="9"/>
      <c r="AVJ11" s="9"/>
      <c r="AVK11" s="9"/>
      <c r="AVL11" s="9"/>
      <c r="AVM11" s="9"/>
      <c r="AVN11" s="9"/>
      <c r="AVO11" s="9"/>
      <c r="AVP11" s="9"/>
      <c r="AVQ11" s="9"/>
      <c r="AVR11" s="9"/>
      <c r="AVS11" s="9"/>
      <c r="AVT11" s="9"/>
      <c r="AVU11" s="9"/>
      <c r="AVV11" s="9"/>
      <c r="AVW11" s="9"/>
      <c r="AVX11" s="9"/>
      <c r="AVY11" s="9"/>
      <c r="AVZ11" s="9"/>
      <c r="AWA11" s="9"/>
      <c r="AWB11" s="9"/>
      <c r="AWC11" s="9"/>
      <c r="AWD11" s="9"/>
      <c r="AWE11" s="9"/>
      <c r="AWF11" s="9"/>
      <c r="AWG11" s="9"/>
      <c r="AWH11" s="9"/>
      <c r="AWI11" s="9"/>
      <c r="AWJ11" s="9"/>
      <c r="AWK11" s="9"/>
      <c r="AWL11" s="9"/>
      <c r="AWM11" s="9"/>
      <c r="AWN11" s="9"/>
      <c r="AWO11" s="9"/>
      <c r="AWP11" s="9"/>
      <c r="AWQ11" s="9"/>
      <c r="AWR11" s="9"/>
      <c r="AWS11" s="9"/>
      <c r="AWT11" s="9"/>
      <c r="AWU11" s="9"/>
      <c r="AWV11" s="9"/>
      <c r="AWW11" s="9"/>
      <c r="AWX11" s="9"/>
      <c r="AWY11" s="9"/>
      <c r="AWZ11" s="9"/>
      <c r="AXA11" s="9"/>
      <c r="AXB11" s="9"/>
      <c r="AXC11" s="9"/>
      <c r="AXD11" s="9"/>
      <c r="AXE11" s="9"/>
      <c r="AXF11" s="9"/>
      <c r="AXG11" s="9"/>
      <c r="AXH11" s="9"/>
      <c r="AXI11" s="9"/>
      <c r="AXJ11" s="9"/>
      <c r="AXK11" s="9"/>
      <c r="AXL11" s="9"/>
      <c r="AXM11" s="9"/>
      <c r="AXN11" s="9"/>
      <c r="AXO11" s="9"/>
      <c r="AXP11" s="9"/>
      <c r="AXQ11" s="9"/>
      <c r="AXR11" s="9"/>
      <c r="AXS11" s="9"/>
      <c r="AXT11" s="9"/>
      <c r="AXU11" s="9"/>
      <c r="AXV11" s="9"/>
      <c r="AXW11" s="9"/>
      <c r="AXX11" s="9"/>
      <c r="AXY11" s="9"/>
      <c r="AXZ11" s="9"/>
      <c r="AYA11" s="9"/>
      <c r="AYB11" s="9"/>
      <c r="AYC11" s="9"/>
      <c r="AYD11" s="9"/>
      <c r="AYE11" s="9"/>
      <c r="AYF11" s="9"/>
      <c r="AYG11" s="9"/>
      <c r="AYH11" s="9"/>
      <c r="AYI11" s="9"/>
      <c r="AYJ11" s="9"/>
      <c r="AYK11" s="9"/>
      <c r="AYL11" s="9"/>
      <c r="AYM11" s="9"/>
      <c r="AYN11" s="9"/>
      <c r="AYO11" s="9"/>
      <c r="AYP11" s="9"/>
      <c r="AYQ11" s="9"/>
      <c r="AYR11" s="9"/>
      <c r="AYS11" s="9"/>
      <c r="AYT11" s="9"/>
      <c r="AYU11" s="9"/>
      <c r="AYV11" s="9"/>
      <c r="AYW11" s="9"/>
      <c r="AYX11" s="9"/>
      <c r="AYY11" s="9"/>
      <c r="AYZ11" s="9"/>
      <c r="AZA11" s="9"/>
      <c r="AZB11" s="9"/>
      <c r="AZC11" s="9"/>
      <c r="AZD11" s="9"/>
      <c r="AZE11" s="9"/>
      <c r="AZF11" s="9"/>
      <c r="AZG11" s="9"/>
      <c r="AZH11" s="9"/>
      <c r="AZI11" s="9"/>
      <c r="AZJ11" s="9"/>
      <c r="AZK11" s="9"/>
      <c r="AZL11" s="9"/>
      <c r="AZM11" s="9"/>
      <c r="AZN11" s="9"/>
      <c r="AZO11" s="9"/>
      <c r="AZP11" s="9"/>
      <c r="AZQ11" s="9"/>
      <c r="AZR11" s="9"/>
      <c r="AZS11" s="9"/>
      <c r="AZT11" s="9"/>
      <c r="AZU11" s="9"/>
      <c r="AZV11" s="9"/>
      <c r="AZW11" s="9"/>
      <c r="AZX11" s="9"/>
      <c r="AZY11" s="9"/>
      <c r="AZZ11" s="9"/>
      <c r="BAA11" s="9"/>
      <c r="BAB11" s="9"/>
      <c r="BAC11" s="9"/>
      <c r="BAD11" s="9"/>
      <c r="BAE11" s="9"/>
      <c r="BAF11" s="9"/>
      <c r="BAG11" s="9"/>
      <c r="BAH11" s="9"/>
      <c r="BAI11" s="9"/>
      <c r="BAJ11" s="9"/>
      <c r="BAK11" s="9"/>
      <c r="BAL11" s="9"/>
      <c r="BAM11" s="9"/>
      <c r="BAN11" s="9"/>
      <c r="BAO11" s="9"/>
      <c r="BAP11" s="9"/>
      <c r="BAQ11" s="9"/>
      <c r="BAR11" s="9"/>
      <c r="BAS11" s="9"/>
      <c r="BAT11" s="9"/>
      <c r="BAU11" s="9"/>
      <c r="BAV11" s="9"/>
      <c r="BAW11" s="9"/>
      <c r="BAX11" s="9"/>
      <c r="BAY11" s="9"/>
      <c r="BAZ11" s="9"/>
      <c r="BBA11" s="9"/>
      <c r="BBB11" s="9"/>
      <c r="BBC11" s="9"/>
      <c r="BBD11" s="9"/>
      <c r="BBE11" s="9"/>
      <c r="BBF11" s="9"/>
      <c r="BBG11" s="9"/>
      <c r="BBH11" s="9"/>
      <c r="BBI11" s="9"/>
      <c r="BBJ11" s="9"/>
      <c r="BBK11" s="9"/>
      <c r="BBL11" s="9"/>
      <c r="BBM11" s="9"/>
      <c r="BBN11" s="9"/>
      <c r="BBO11" s="9"/>
      <c r="BBP11" s="9"/>
      <c r="BBQ11" s="9"/>
      <c r="BBR11" s="9"/>
      <c r="BBS11" s="9"/>
      <c r="BBT11" s="9"/>
      <c r="BBU11" s="9"/>
      <c r="BBV11" s="9"/>
      <c r="BBW11" s="9"/>
      <c r="BBX11" s="9"/>
      <c r="BBY11" s="9"/>
      <c r="BBZ11" s="9"/>
      <c r="BCA11" s="9"/>
      <c r="BCB11" s="9"/>
      <c r="BCC11" s="9"/>
      <c r="BCD11" s="9"/>
      <c r="BCE11" s="9"/>
      <c r="BCF11" s="9"/>
      <c r="BCG11" s="9"/>
      <c r="BCH11" s="9"/>
      <c r="BCI11" s="9"/>
      <c r="BCJ11" s="9"/>
      <c r="BCK11" s="9"/>
      <c r="BCL11" s="9"/>
      <c r="BCM11" s="9"/>
      <c r="BCN11" s="9"/>
      <c r="BCO11" s="9"/>
      <c r="BCP11" s="9"/>
      <c r="BCQ11" s="9"/>
      <c r="BCR11" s="9"/>
      <c r="BCS11" s="9"/>
      <c r="BCT11" s="9"/>
      <c r="BCU11" s="9"/>
      <c r="BCV11" s="9"/>
      <c r="BCW11" s="9"/>
      <c r="BCX11" s="9"/>
      <c r="BCY11" s="9"/>
      <c r="BCZ11" s="9"/>
      <c r="BDA11" s="9"/>
      <c r="BDB11" s="9"/>
      <c r="BDC11" s="9"/>
      <c r="BDD11" s="9"/>
      <c r="BDE11" s="9"/>
      <c r="BDF11" s="9"/>
      <c r="BDG11" s="9"/>
      <c r="BDH11" s="9"/>
      <c r="BDI11" s="9"/>
      <c r="BDJ11" s="9"/>
      <c r="BDK11" s="9"/>
      <c r="BDL11" s="9"/>
      <c r="BDM11" s="9"/>
      <c r="BDN11" s="9"/>
      <c r="BDO11" s="9"/>
      <c r="BDP11" s="9"/>
      <c r="BDQ11" s="9"/>
      <c r="BDR11" s="9"/>
      <c r="BDS11" s="9"/>
      <c r="BDT11" s="9"/>
      <c r="BDU11" s="9"/>
      <c r="BDV11" s="9"/>
      <c r="BDW11" s="9"/>
      <c r="BDX11" s="9"/>
      <c r="BDY11" s="9"/>
      <c r="BDZ11" s="9"/>
      <c r="BEA11" s="9"/>
      <c r="BEB11" s="9"/>
      <c r="BEC11" s="9"/>
      <c r="BED11" s="9"/>
      <c r="BEE11" s="9"/>
      <c r="BEF11" s="9"/>
      <c r="BEG11" s="9"/>
      <c r="BEH11" s="9"/>
      <c r="BEI11" s="9"/>
      <c r="BEJ11" s="9"/>
      <c r="BEK11" s="9"/>
      <c r="BEL11" s="9"/>
      <c r="BEM11" s="9"/>
      <c r="BEN11" s="9"/>
      <c r="BEO11" s="9"/>
      <c r="BEP11" s="9"/>
      <c r="BEQ11" s="9"/>
      <c r="BER11" s="9"/>
      <c r="BES11" s="9"/>
      <c r="BET11" s="9"/>
      <c r="BEU11" s="9"/>
      <c r="BEV11" s="9"/>
      <c r="BEW11" s="9"/>
      <c r="BEX11" s="9"/>
      <c r="BEY11" s="9"/>
      <c r="BEZ11" s="9"/>
      <c r="BFA11" s="9"/>
      <c r="BFB11" s="9"/>
      <c r="BFC11" s="9"/>
      <c r="BFD11" s="9"/>
      <c r="BFE11" s="9"/>
      <c r="BFF11" s="9"/>
      <c r="BFG11" s="9"/>
      <c r="BFH11" s="9"/>
      <c r="BFI11" s="9"/>
      <c r="BFJ11" s="9"/>
      <c r="BFK11" s="9"/>
      <c r="BFL11" s="9"/>
      <c r="BFM11" s="9"/>
      <c r="BFN11" s="9"/>
      <c r="BFO11" s="9"/>
      <c r="BFP11" s="9"/>
      <c r="BFQ11" s="9"/>
      <c r="BFR11" s="9"/>
      <c r="BFS11" s="9"/>
      <c r="BFT11" s="9"/>
      <c r="BFU11" s="9"/>
      <c r="BFV11" s="9"/>
      <c r="BFW11" s="9"/>
      <c r="BFX11" s="9"/>
      <c r="BFY11" s="9"/>
      <c r="BFZ11" s="9"/>
      <c r="BGA11" s="9"/>
      <c r="BGB11" s="9"/>
      <c r="BGC11" s="9"/>
      <c r="BGD11" s="9"/>
      <c r="BGE11" s="9"/>
      <c r="BGF11" s="9"/>
      <c r="BGG11" s="9"/>
      <c r="BGH11" s="9"/>
      <c r="BGI11" s="9"/>
      <c r="BGJ11" s="9"/>
      <c r="BGK11" s="9"/>
      <c r="BGL11" s="9"/>
      <c r="BGM11" s="9"/>
      <c r="BGN11" s="9"/>
      <c r="BGO11" s="9"/>
      <c r="BGP11" s="9"/>
      <c r="BGQ11" s="9"/>
      <c r="BGR11" s="9"/>
      <c r="BGS11" s="9"/>
      <c r="BGT11" s="9"/>
      <c r="BGU11" s="9"/>
      <c r="BGV11" s="9"/>
      <c r="BGW11" s="9"/>
      <c r="BGX11" s="9"/>
      <c r="BGY11" s="9"/>
      <c r="BGZ11" s="9"/>
      <c r="BHA11" s="9"/>
      <c r="BHB11" s="9"/>
      <c r="BHC11" s="9"/>
      <c r="BHD11" s="9"/>
      <c r="BHE11" s="9"/>
      <c r="BHF11" s="9"/>
      <c r="BHG11" s="9"/>
      <c r="BHH11" s="9"/>
      <c r="BHI11" s="9"/>
      <c r="BHJ11" s="9"/>
      <c r="BHK11" s="9"/>
      <c r="BHL11" s="9"/>
      <c r="BHM11" s="9"/>
      <c r="BHN11" s="9"/>
      <c r="BHO11" s="9"/>
      <c r="BHP11" s="9"/>
      <c r="BHQ11" s="9"/>
      <c r="BHR11" s="9"/>
      <c r="BHS11" s="9"/>
      <c r="BHT11" s="9"/>
      <c r="BHU11" s="9"/>
      <c r="BHV11" s="9"/>
      <c r="BHW11" s="9"/>
      <c r="BHX11" s="9"/>
      <c r="BHY11" s="9"/>
      <c r="BHZ11" s="9"/>
      <c r="BIA11" s="9"/>
      <c r="BIB11" s="9"/>
      <c r="BIC11" s="9"/>
      <c r="BID11" s="9"/>
      <c r="BIE11" s="9"/>
      <c r="BIF11" s="9"/>
      <c r="BIG11" s="9"/>
      <c r="BIH11" s="9"/>
      <c r="BII11" s="9"/>
      <c r="BIJ11" s="9"/>
      <c r="BIK11" s="9"/>
      <c r="BIL11" s="9"/>
      <c r="BIM11" s="9"/>
      <c r="BIN11" s="9"/>
      <c r="BIO11" s="9"/>
      <c r="BIP11" s="9"/>
      <c r="BIQ11" s="9"/>
      <c r="BIR11" s="9"/>
      <c r="BIS11" s="9"/>
      <c r="BIT11" s="9"/>
      <c r="BIU11" s="9"/>
      <c r="BIV11" s="9"/>
      <c r="BIW11" s="9"/>
      <c r="BIX11" s="9"/>
      <c r="BIY11" s="9"/>
      <c r="BIZ11" s="9"/>
      <c r="BJA11" s="9"/>
      <c r="BJB11" s="9"/>
      <c r="BJC11" s="9"/>
      <c r="BJD11" s="9"/>
      <c r="BJE11" s="9"/>
      <c r="BJF11" s="9"/>
      <c r="BJG11" s="9"/>
      <c r="BJH11" s="9"/>
      <c r="BJI11" s="9"/>
      <c r="BJJ11" s="9"/>
      <c r="BJK11" s="9"/>
      <c r="BJL11" s="9"/>
      <c r="BJM11" s="9"/>
      <c r="BJN11" s="9"/>
      <c r="BJO11" s="9"/>
      <c r="BJP11" s="9"/>
      <c r="BJQ11" s="9"/>
      <c r="BJR11" s="9"/>
      <c r="BJS11" s="9"/>
      <c r="BJT11" s="9"/>
      <c r="BJU11" s="9"/>
      <c r="BJV11" s="9"/>
      <c r="BJW11" s="9"/>
      <c r="BJX11" s="9"/>
      <c r="BJY11" s="9"/>
      <c r="BJZ11" s="9"/>
      <c r="BKA11" s="9"/>
      <c r="BKB11" s="9"/>
      <c r="BKC11" s="9"/>
      <c r="BKD11" s="9"/>
      <c r="BKE11" s="9"/>
      <c r="BKF11" s="9"/>
      <c r="BKG11" s="9"/>
      <c r="BKH11" s="9"/>
      <c r="BKI11" s="9"/>
      <c r="BKJ11" s="9"/>
      <c r="BKK11" s="9"/>
      <c r="BKL11" s="9"/>
      <c r="BKM11" s="9"/>
      <c r="BKN11" s="9"/>
      <c r="BKO11" s="9"/>
      <c r="BKP11" s="9"/>
      <c r="BKQ11" s="9"/>
      <c r="BKR11" s="9"/>
      <c r="BKS11" s="9"/>
      <c r="BKT11" s="9"/>
      <c r="BKU11" s="9"/>
      <c r="BKV11" s="9"/>
      <c r="BKW11" s="9"/>
      <c r="BKX11" s="9"/>
      <c r="BKY11" s="9"/>
      <c r="BKZ11" s="9"/>
      <c r="BLA11" s="9"/>
      <c r="BLB11" s="9"/>
      <c r="BLC11" s="9"/>
      <c r="BLD11" s="9"/>
      <c r="BLE11" s="9"/>
      <c r="BLF11" s="9"/>
      <c r="BLG11" s="9"/>
      <c r="BLH11" s="9"/>
      <c r="BLI11" s="9"/>
      <c r="BLJ11" s="9"/>
      <c r="BLK11" s="9"/>
      <c r="BLL11" s="9"/>
      <c r="BLM11" s="9"/>
      <c r="BLN11" s="9"/>
      <c r="BLO11" s="9"/>
      <c r="BLP11" s="9"/>
      <c r="BLQ11" s="9"/>
      <c r="BLR11" s="9"/>
      <c r="BLS11" s="9"/>
      <c r="BLT11" s="9"/>
      <c r="BLU11" s="9"/>
      <c r="BLV11" s="9"/>
      <c r="BLW11" s="9"/>
      <c r="BLX11" s="9"/>
      <c r="BLY11" s="9"/>
      <c r="BLZ11" s="9"/>
      <c r="BMA11" s="9"/>
      <c r="BMB11" s="9"/>
      <c r="BMC11" s="9"/>
      <c r="BMD11" s="9"/>
      <c r="BME11" s="9"/>
      <c r="BMF11" s="9"/>
      <c r="BMG11" s="9"/>
      <c r="BMH11" s="9"/>
      <c r="BMI11" s="9"/>
      <c r="BMJ11" s="9"/>
      <c r="BMK11" s="9"/>
      <c r="BML11" s="9"/>
      <c r="BMM11" s="9"/>
      <c r="BMN11" s="9"/>
      <c r="BMO11" s="9"/>
      <c r="BMP11" s="9"/>
      <c r="BMQ11" s="9"/>
      <c r="BMR11" s="9"/>
      <c r="BMS11" s="9"/>
      <c r="BMT11" s="9"/>
      <c r="BMU11" s="9"/>
      <c r="BMV11" s="9"/>
      <c r="BMW11" s="9"/>
      <c r="BMX11" s="9"/>
      <c r="BMY11" s="9"/>
      <c r="BMZ11" s="9"/>
      <c r="BNA11" s="9"/>
      <c r="BNB11" s="9"/>
      <c r="BNC11" s="9"/>
      <c r="BND11" s="9"/>
      <c r="BNE11" s="9"/>
      <c r="BNF11" s="9"/>
      <c r="BNG11" s="9"/>
      <c r="BNH11" s="9"/>
      <c r="BNI11" s="9"/>
      <c r="BNJ11" s="9"/>
      <c r="BNK11" s="9"/>
      <c r="BNL11" s="9"/>
      <c r="BNM11" s="9"/>
      <c r="BNN11" s="9"/>
      <c r="BNO11" s="9"/>
      <c r="BNP11" s="9"/>
      <c r="BNQ11" s="9"/>
      <c r="BNR11" s="9"/>
      <c r="BNS11" s="9"/>
      <c r="BNT11" s="9"/>
      <c r="BNU11" s="9"/>
      <c r="BNV11" s="9"/>
      <c r="BNW11" s="9"/>
      <c r="BNX11" s="9"/>
      <c r="BNY11" s="9"/>
      <c r="BNZ11" s="9"/>
      <c r="BOA11" s="9"/>
      <c r="BOB11" s="9"/>
      <c r="BOC11" s="9"/>
      <c r="BOD11" s="9"/>
      <c r="BOE11" s="9"/>
      <c r="BOF11" s="9"/>
      <c r="BOG11" s="9"/>
      <c r="BOH11" s="9"/>
      <c r="BOI11" s="9"/>
      <c r="BOJ11" s="9"/>
      <c r="BOK11" s="9"/>
      <c r="BOL11" s="9"/>
      <c r="BOM11" s="9"/>
      <c r="BON11" s="9"/>
      <c r="BOO11" s="9"/>
      <c r="BOP11" s="9"/>
      <c r="BOQ11" s="9"/>
      <c r="BOR11" s="9"/>
      <c r="BOS11" s="9"/>
      <c r="BOT11" s="9"/>
      <c r="BOU11" s="9"/>
      <c r="BOV11" s="9"/>
      <c r="BOW11" s="9"/>
      <c r="BOX11" s="9"/>
      <c r="BOY11" s="9"/>
      <c r="BOZ11" s="9"/>
      <c r="BPA11" s="9"/>
      <c r="BPB11" s="9"/>
      <c r="BPC11" s="9"/>
      <c r="BPD11" s="9"/>
      <c r="BPE11" s="9"/>
      <c r="BPF11" s="9"/>
      <c r="BPG11" s="9"/>
      <c r="BPH11" s="9"/>
      <c r="BPI11" s="9"/>
      <c r="BPJ11" s="9"/>
      <c r="BPK11" s="9"/>
      <c r="BPL11" s="9"/>
      <c r="BPM11" s="9"/>
      <c r="BPN11" s="9"/>
      <c r="BPO11" s="9"/>
      <c r="BPP11" s="9"/>
      <c r="BPQ11" s="9"/>
      <c r="BPR11" s="9"/>
      <c r="BPS11" s="9"/>
      <c r="BPT11" s="9"/>
      <c r="BPU11" s="9"/>
      <c r="BPV11" s="9"/>
      <c r="BPW11" s="9"/>
      <c r="BPX11" s="9"/>
      <c r="BPY11" s="9"/>
      <c r="BPZ11" s="9"/>
      <c r="BQA11" s="9"/>
      <c r="BQB11" s="9"/>
      <c r="BQC11" s="9"/>
      <c r="BQD11" s="9"/>
      <c r="BQE11" s="9"/>
      <c r="BQF11" s="9"/>
      <c r="BQG11" s="9"/>
      <c r="BQH11" s="9"/>
      <c r="BQI11" s="9"/>
      <c r="BQJ11" s="9"/>
      <c r="BQK11" s="9"/>
      <c r="BQL11" s="9"/>
      <c r="BQM11" s="9"/>
      <c r="BQN11" s="9"/>
      <c r="BQO11" s="9"/>
      <c r="BQP11" s="9"/>
      <c r="BQQ11" s="9"/>
      <c r="BQR11" s="9"/>
      <c r="BQS11" s="9"/>
      <c r="BQT11" s="9"/>
      <c r="BQU11" s="9"/>
      <c r="BQV11" s="9"/>
      <c r="BQW11" s="9"/>
      <c r="BQX11" s="9"/>
      <c r="BQY11" s="9"/>
      <c r="BQZ11" s="9"/>
      <c r="BRA11" s="9"/>
      <c r="BRB11" s="9"/>
      <c r="BRC11" s="9"/>
      <c r="BRD11" s="9"/>
      <c r="BRE11" s="9"/>
      <c r="BRF11" s="9"/>
      <c r="BRG11" s="9"/>
      <c r="BRH11" s="9"/>
      <c r="BRI11" s="9"/>
      <c r="BRJ11" s="9"/>
      <c r="BRK11" s="9"/>
      <c r="BRL11" s="9"/>
      <c r="BRM11" s="9"/>
      <c r="BRN11" s="9"/>
      <c r="BRO11" s="9"/>
      <c r="BRP11" s="9"/>
      <c r="BRQ11" s="9"/>
      <c r="BRR11" s="9"/>
      <c r="BRS11" s="9"/>
      <c r="BRT11" s="9"/>
      <c r="BRU11" s="9"/>
      <c r="BRV11" s="9"/>
      <c r="BRW11" s="9"/>
      <c r="BRX11" s="9"/>
      <c r="BRY11" s="9"/>
      <c r="BRZ11" s="9"/>
      <c r="BSA11" s="9"/>
      <c r="BSB11" s="9"/>
      <c r="BSC11" s="9"/>
      <c r="BSD11" s="9"/>
      <c r="BSE11" s="9"/>
      <c r="BSF11" s="9"/>
      <c r="BSG11" s="9"/>
      <c r="BSH11" s="9"/>
      <c r="BSI11" s="9"/>
      <c r="BSJ11" s="9"/>
      <c r="BSK11" s="9"/>
      <c r="BSL11" s="9"/>
      <c r="BSM11" s="9"/>
      <c r="BSN11" s="9"/>
      <c r="BSO11" s="9"/>
      <c r="BSP11" s="9"/>
      <c r="BSQ11" s="9"/>
      <c r="BSR11" s="9"/>
      <c r="BSS11" s="9"/>
      <c r="BST11" s="9"/>
      <c r="BSU11" s="9"/>
      <c r="BSV11" s="9"/>
      <c r="BSW11" s="9"/>
      <c r="BSX11" s="9"/>
      <c r="BSY11" s="9"/>
      <c r="BSZ11" s="9"/>
      <c r="BTA11" s="9"/>
      <c r="BTB11" s="9"/>
      <c r="BTC11" s="9"/>
      <c r="BTD11" s="9"/>
      <c r="BTE11" s="9"/>
      <c r="BTF11" s="9"/>
      <c r="BTG11" s="9"/>
      <c r="BTH11" s="9"/>
      <c r="BTI11" s="9"/>
      <c r="BTJ11" s="9"/>
      <c r="BTK11" s="9"/>
      <c r="BTL11" s="9"/>
      <c r="BTM11" s="9"/>
      <c r="BTN11" s="9"/>
      <c r="BTO11" s="9"/>
      <c r="BTP11" s="9"/>
      <c r="BTQ11" s="9"/>
      <c r="BTR11" s="9"/>
      <c r="BTS11" s="9"/>
      <c r="BTT11" s="9"/>
      <c r="BTU11" s="9"/>
      <c r="BTV11" s="9"/>
      <c r="BTW11" s="9"/>
      <c r="BTX11" s="9"/>
      <c r="BTY11" s="9"/>
      <c r="BTZ11" s="9"/>
      <c r="BUA11" s="9"/>
      <c r="BUB11" s="9"/>
      <c r="BUC11" s="9"/>
      <c r="BUD11" s="9"/>
      <c r="BUE11" s="9"/>
      <c r="BUF11" s="9"/>
      <c r="BUG11" s="9"/>
      <c r="BUH11" s="9"/>
      <c r="BUI11" s="9"/>
      <c r="BUJ11" s="9"/>
      <c r="BUK11" s="9"/>
      <c r="BUL11" s="9"/>
      <c r="BUM11" s="9"/>
      <c r="BUN11" s="9"/>
      <c r="BUO11" s="9"/>
      <c r="BUP11" s="9"/>
      <c r="BUQ11" s="9"/>
      <c r="BUR11" s="9"/>
      <c r="BUS11" s="9"/>
      <c r="BUT11" s="9"/>
      <c r="BUU11" s="9"/>
      <c r="BUV11" s="9"/>
      <c r="BUW11" s="9"/>
      <c r="BUX11" s="9"/>
      <c r="BUY11" s="9"/>
      <c r="BUZ11" s="9"/>
      <c r="BVA11" s="9"/>
      <c r="BVB11" s="9"/>
      <c r="BVC11" s="9"/>
      <c r="BVD11" s="9"/>
      <c r="BVE11" s="9"/>
      <c r="BVF11" s="9"/>
      <c r="BVG11" s="9"/>
      <c r="BVH11" s="9"/>
      <c r="BVI11" s="9"/>
      <c r="BVJ11" s="9"/>
      <c r="BVK11" s="9"/>
      <c r="BVL11" s="9"/>
      <c r="BVM11" s="9"/>
      <c r="BVN11" s="9"/>
      <c r="BVO11" s="9"/>
      <c r="BVP11" s="9"/>
      <c r="BVQ11" s="9"/>
      <c r="BVR11" s="9"/>
      <c r="BVS11" s="9"/>
      <c r="BVT11" s="9"/>
      <c r="BVU11" s="9"/>
      <c r="BVV11" s="9"/>
      <c r="BVW11" s="9"/>
      <c r="BVX11" s="9"/>
      <c r="BVY11" s="9"/>
      <c r="BVZ11" s="9"/>
      <c r="BWA11" s="9"/>
      <c r="BWB11" s="9"/>
      <c r="BWC11" s="9"/>
      <c r="BWD11" s="9"/>
      <c r="BWE11" s="9"/>
      <c r="BWF11" s="9"/>
      <c r="BWG11" s="9"/>
      <c r="BWH11" s="9"/>
      <c r="BWI11" s="9"/>
      <c r="BWJ11" s="9"/>
      <c r="BWK11" s="9"/>
      <c r="BWL11" s="9"/>
      <c r="BWM11" s="9"/>
      <c r="BWN11" s="9"/>
      <c r="BWO11" s="9"/>
      <c r="BWP11" s="9"/>
      <c r="BWQ11" s="9"/>
      <c r="BWR11" s="9"/>
      <c r="BWS11" s="9"/>
      <c r="BWT11" s="9"/>
      <c r="BWU11" s="9"/>
      <c r="BWV11" s="9"/>
      <c r="BWW11" s="9"/>
      <c r="BWX11" s="9"/>
      <c r="BWY11" s="9"/>
      <c r="BWZ11" s="9"/>
      <c r="BXA11" s="9"/>
      <c r="BXB11" s="9"/>
      <c r="BXC11" s="9"/>
      <c r="BXD11" s="9"/>
      <c r="BXE11" s="9"/>
      <c r="BXF11" s="9"/>
      <c r="BXG11" s="9"/>
      <c r="BXH11" s="9"/>
      <c r="BXI11" s="9"/>
      <c r="BXJ11" s="9"/>
      <c r="BXK11" s="9"/>
      <c r="BXL11" s="9"/>
      <c r="BXM11" s="9"/>
      <c r="BXN11" s="9"/>
      <c r="BXO11" s="9"/>
      <c r="BXP11" s="9"/>
      <c r="BXQ11" s="9"/>
      <c r="BXR11" s="9"/>
      <c r="BXS11" s="9"/>
      <c r="BXT11" s="9"/>
      <c r="BXU11" s="9"/>
      <c r="BXV11" s="9"/>
      <c r="BXW11" s="9"/>
      <c r="BXX11" s="9"/>
      <c r="BXY11" s="9"/>
      <c r="BXZ11" s="9"/>
      <c r="BYA11" s="9"/>
      <c r="BYB11" s="9"/>
      <c r="BYC11" s="9"/>
      <c r="BYD11" s="9"/>
      <c r="BYE11" s="9"/>
      <c r="BYF11" s="9"/>
      <c r="BYG11" s="9"/>
      <c r="BYH11" s="9"/>
      <c r="BYI11" s="9"/>
      <c r="BYJ11" s="9"/>
      <c r="BYK11" s="9"/>
      <c r="BYL11" s="9"/>
      <c r="BYM11" s="9"/>
      <c r="BYN11" s="9"/>
      <c r="BYO11" s="9"/>
      <c r="BYP11" s="9"/>
      <c r="BYQ11" s="9"/>
      <c r="BYR11" s="9"/>
      <c r="BYS11" s="9"/>
      <c r="BYT11" s="9"/>
      <c r="BYU11" s="9"/>
      <c r="BYV11" s="9"/>
      <c r="BYW11" s="9"/>
      <c r="BYX11" s="9"/>
      <c r="BYY11" s="9"/>
      <c r="BYZ11" s="9"/>
      <c r="BZA11" s="9"/>
      <c r="BZB11" s="9"/>
      <c r="BZC11" s="9"/>
      <c r="BZD11" s="9"/>
      <c r="BZE11" s="9"/>
      <c r="BZF11" s="9"/>
      <c r="BZG11" s="9"/>
      <c r="BZH11" s="9"/>
      <c r="BZI11" s="9"/>
      <c r="BZJ11" s="9"/>
      <c r="BZK11" s="9"/>
      <c r="BZL11" s="9"/>
      <c r="BZM11" s="9"/>
      <c r="BZN11" s="9"/>
      <c r="BZO11" s="9"/>
      <c r="BZP11" s="9"/>
      <c r="BZQ11" s="9"/>
      <c r="BZR11" s="9"/>
      <c r="BZS11" s="9"/>
      <c r="BZT11" s="9"/>
      <c r="BZU11" s="9"/>
      <c r="BZV11" s="9"/>
      <c r="BZW11" s="9"/>
      <c r="BZX11" s="9"/>
      <c r="BZY11" s="9"/>
      <c r="BZZ11" s="9"/>
      <c r="CAA11" s="9"/>
      <c r="CAB11" s="9"/>
      <c r="CAC11" s="9"/>
      <c r="CAD11" s="9"/>
      <c r="CAE11" s="9"/>
      <c r="CAF11" s="9"/>
      <c r="CAG11" s="9"/>
      <c r="CAH11" s="9"/>
      <c r="CAI11" s="9"/>
      <c r="CAJ11" s="9"/>
      <c r="CAK11" s="9"/>
      <c r="CAL11" s="9"/>
      <c r="CAM11" s="9"/>
      <c r="CAN11" s="9"/>
      <c r="CAO11" s="9"/>
      <c r="CAP11" s="9"/>
      <c r="CAQ11" s="9"/>
      <c r="CAR11" s="9"/>
      <c r="CAS11" s="9"/>
      <c r="CAT11" s="9"/>
      <c r="CAU11" s="9"/>
      <c r="CAV11" s="9"/>
      <c r="CAW11" s="9"/>
      <c r="CAX11" s="9"/>
      <c r="CAY11" s="9"/>
      <c r="CAZ11" s="9"/>
      <c r="CBA11" s="9"/>
      <c r="CBB11" s="9"/>
      <c r="CBC11" s="9"/>
      <c r="CBD11" s="9"/>
      <c r="CBE11" s="9"/>
      <c r="CBF11" s="9"/>
      <c r="CBG11" s="9"/>
      <c r="CBH11" s="9"/>
      <c r="CBI11" s="9"/>
      <c r="CBJ11" s="9"/>
      <c r="CBK11" s="9"/>
      <c r="CBL11" s="9"/>
      <c r="CBM11" s="9"/>
      <c r="CBN11" s="9"/>
      <c r="CBO11" s="9"/>
      <c r="CBP11" s="9"/>
      <c r="CBQ11" s="9"/>
      <c r="CBR11" s="9"/>
      <c r="CBS11" s="9"/>
      <c r="CBT11" s="9"/>
      <c r="CBU11" s="9"/>
      <c r="CBV11" s="9"/>
      <c r="CBW11" s="9"/>
      <c r="CBX11" s="9"/>
      <c r="CBY11" s="9"/>
      <c r="CBZ11" s="9"/>
      <c r="CCA11" s="9"/>
      <c r="CCB11" s="9"/>
      <c r="CCC11" s="9"/>
      <c r="CCD11" s="9"/>
      <c r="CCE11" s="9"/>
      <c r="CCF11" s="9"/>
      <c r="CCG11" s="9"/>
      <c r="CCH11" s="9"/>
      <c r="CCI11" s="9"/>
      <c r="CCJ11" s="9"/>
      <c r="CCK11" s="9"/>
      <c r="CCL11" s="9"/>
      <c r="CCM11" s="9"/>
      <c r="CCN11" s="9"/>
      <c r="CCO11" s="9"/>
      <c r="CCP11" s="9"/>
      <c r="CCQ11" s="9"/>
      <c r="CCR11" s="9"/>
      <c r="CCS11" s="9"/>
      <c r="CCT11" s="9"/>
      <c r="CCU11" s="9"/>
      <c r="CCV11" s="9"/>
      <c r="CCW11" s="9"/>
      <c r="CCX11" s="9"/>
      <c r="CCY11" s="9"/>
      <c r="CCZ11" s="9"/>
      <c r="CDA11" s="9"/>
      <c r="CDB11" s="9"/>
      <c r="CDC11" s="9"/>
      <c r="CDD11" s="9"/>
      <c r="CDE11" s="9"/>
      <c r="CDF11" s="9"/>
      <c r="CDG11" s="9"/>
      <c r="CDH11" s="9"/>
      <c r="CDI11" s="9"/>
      <c r="CDJ11" s="9"/>
      <c r="CDK11" s="9"/>
      <c r="CDL11" s="9"/>
      <c r="CDM11" s="9"/>
      <c r="CDN11" s="9"/>
      <c r="CDO11" s="9"/>
      <c r="CDP11" s="9"/>
      <c r="CDQ11" s="9"/>
      <c r="CDR11" s="9"/>
      <c r="CDS11" s="9"/>
      <c r="CDT11" s="9"/>
      <c r="CDU11" s="9"/>
      <c r="CDV11" s="9"/>
      <c r="CDW11" s="9"/>
      <c r="CDX11" s="9"/>
      <c r="CDY11" s="9"/>
      <c r="CDZ11" s="9"/>
      <c r="CEA11" s="9"/>
      <c r="CEB11" s="9"/>
      <c r="CEC11" s="9"/>
      <c r="CED11" s="9"/>
      <c r="CEE11" s="9"/>
      <c r="CEF11" s="9"/>
      <c r="CEG11" s="9"/>
      <c r="CEH11" s="9"/>
      <c r="CEI11" s="9"/>
      <c r="CEJ11" s="9"/>
      <c r="CEK11" s="9"/>
      <c r="CEL11" s="9"/>
      <c r="CEM11" s="9"/>
      <c r="CEN11" s="9"/>
      <c r="CEO11" s="9"/>
      <c r="CEP11" s="9"/>
      <c r="CEQ11" s="9"/>
      <c r="CER11" s="9"/>
      <c r="CES11" s="9"/>
      <c r="CET11" s="9"/>
      <c r="CEU11" s="9"/>
      <c r="CEV11" s="9"/>
      <c r="CEW11" s="9"/>
      <c r="CEX11" s="9"/>
      <c r="CEY11" s="9"/>
      <c r="CEZ11" s="9"/>
      <c r="CFA11" s="9"/>
      <c r="CFB11" s="9"/>
      <c r="CFC11" s="9"/>
      <c r="CFD11" s="9"/>
      <c r="CFE11" s="9"/>
      <c r="CFF11" s="9"/>
      <c r="CFG11" s="9"/>
      <c r="CFH11" s="9"/>
      <c r="CFI11" s="9"/>
      <c r="CFJ11" s="9"/>
      <c r="CFK11" s="9"/>
      <c r="CFL11" s="9"/>
      <c r="CFM11" s="9"/>
      <c r="CFN11" s="9"/>
      <c r="CFO11" s="9"/>
      <c r="CFP11" s="9"/>
      <c r="CFQ11" s="9"/>
      <c r="CFR11" s="9"/>
      <c r="CFS11" s="9"/>
      <c r="CFT11" s="9"/>
      <c r="CFU11" s="9"/>
      <c r="CFV11" s="9"/>
      <c r="CFW11" s="9"/>
      <c r="CFX11" s="9"/>
      <c r="CFY11" s="9"/>
      <c r="CFZ11" s="9"/>
      <c r="CGA11" s="9"/>
      <c r="CGB11" s="9"/>
      <c r="CGC11" s="9"/>
      <c r="CGD11" s="9"/>
      <c r="CGE11" s="9"/>
      <c r="CGF11" s="9"/>
      <c r="CGG11" s="9"/>
      <c r="CGH11" s="9"/>
      <c r="CGI11" s="9"/>
      <c r="CGJ11" s="9"/>
      <c r="CGK11" s="9"/>
      <c r="CGL11" s="9"/>
      <c r="CGM11" s="9"/>
      <c r="CGN11" s="9"/>
      <c r="CGO11" s="9"/>
      <c r="CGP11" s="9"/>
      <c r="CGQ11" s="9"/>
      <c r="CGR11" s="9"/>
      <c r="CGS11" s="9"/>
      <c r="CGT11" s="9"/>
      <c r="CGU11" s="9"/>
      <c r="CGV11" s="9"/>
      <c r="CGW11" s="9"/>
      <c r="CGX11" s="9"/>
      <c r="CGY11" s="9"/>
      <c r="CGZ11" s="9"/>
      <c r="CHA11" s="9"/>
      <c r="CHB11" s="9"/>
      <c r="CHC11" s="9"/>
      <c r="CHD11" s="9"/>
      <c r="CHE11" s="9"/>
      <c r="CHF11" s="9"/>
      <c r="CHG11" s="9"/>
      <c r="CHH11" s="9"/>
      <c r="CHI11" s="9"/>
      <c r="CHJ11" s="9"/>
      <c r="CHK11" s="9"/>
      <c r="CHL11" s="9"/>
      <c r="CHM11" s="9"/>
      <c r="CHN11" s="9"/>
      <c r="CHO11" s="9"/>
      <c r="CHP11" s="9"/>
      <c r="CHQ11" s="9"/>
      <c r="CHR11" s="9"/>
      <c r="CHS11" s="9"/>
      <c r="CHT11" s="9"/>
      <c r="CHU11" s="9"/>
      <c r="CHV11" s="9"/>
      <c r="CHW11" s="9"/>
      <c r="CHX11" s="9"/>
      <c r="CHY11" s="9"/>
      <c r="CHZ11" s="9"/>
      <c r="CIA11" s="9"/>
      <c r="CIB11" s="9"/>
      <c r="CIC11" s="9"/>
      <c r="CID11" s="9"/>
      <c r="CIE11" s="9"/>
      <c r="CIF11" s="9"/>
      <c r="CIG11" s="9"/>
      <c r="CIH11" s="9"/>
      <c r="CII11" s="9"/>
      <c r="CIJ11" s="9"/>
      <c r="CIK11" s="9"/>
      <c r="CIL11" s="9"/>
      <c r="CIM11" s="9"/>
      <c r="CIN11" s="9"/>
      <c r="CIO11" s="9"/>
      <c r="CIP11" s="9"/>
      <c r="CIQ11" s="9"/>
      <c r="CIR11" s="9"/>
      <c r="CIS11" s="9"/>
      <c r="CIT11" s="9"/>
      <c r="CIU11" s="9"/>
      <c r="CIV11" s="9"/>
      <c r="CIW11" s="9"/>
      <c r="CIX11" s="9"/>
      <c r="CIY11" s="9"/>
      <c r="CIZ11" s="9"/>
      <c r="CJA11" s="9"/>
      <c r="CJB11" s="9"/>
      <c r="CJC11" s="9"/>
      <c r="CJD11" s="9"/>
      <c r="CJE11" s="9"/>
      <c r="CJF11" s="9"/>
      <c r="CJG11" s="9"/>
      <c r="CJH11" s="9"/>
      <c r="CJI11" s="9"/>
      <c r="CJJ11" s="9"/>
      <c r="CJK11" s="9"/>
      <c r="CJL11" s="9"/>
      <c r="CJM11" s="9"/>
      <c r="CJN11" s="9"/>
      <c r="CJO11" s="9"/>
      <c r="CJP11" s="9"/>
      <c r="CJQ11" s="9"/>
      <c r="CJR11" s="9"/>
      <c r="CJS11" s="9"/>
      <c r="CJT11" s="9"/>
      <c r="CJU11" s="9"/>
      <c r="CJV11" s="9"/>
      <c r="CJW11" s="9"/>
      <c r="CJX11" s="9"/>
      <c r="CJY11" s="9"/>
      <c r="CJZ11" s="9"/>
      <c r="CKA11" s="9"/>
      <c r="CKB11" s="9"/>
      <c r="CKC11" s="9"/>
      <c r="CKD11" s="9"/>
      <c r="CKE11" s="9"/>
      <c r="CKF11" s="9"/>
      <c r="CKG11" s="9"/>
      <c r="CKH11" s="9"/>
      <c r="CKI11" s="9"/>
      <c r="CKJ11" s="9"/>
      <c r="CKK11" s="9"/>
      <c r="CKL11" s="9"/>
      <c r="CKM11" s="9"/>
      <c r="CKN11" s="9"/>
      <c r="CKO11" s="9"/>
      <c r="CKP11" s="9"/>
      <c r="CKQ11" s="9"/>
      <c r="CKR11" s="9"/>
      <c r="CKS11" s="9"/>
      <c r="CKT11" s="9"/>
      <c r="CKU11" s="9"/>
      <c r="CKV11" s="9"/>
      <c r="CKW11" s="9"/>
      <c r="CKX11" s="9"/>
      <c r="CKY11" s="9"/>
      <c r="CKZ11" s="9"/>
      <c r="CLA11" s="9"/>
      <c r="CLB11" s="9"/>
      <c r="CLC11" s="9"/>
      <c r="CLD11" s="9"/>
      <c r="CLE11" s="9"/>
      <c r="CLF11" s="9"/>
      <c r="CLG11" s="9"/>
      <c r="CLH11" s="9"/>
      <c r="CLI11" s="9"/>
      <c r="CLJ11" s="9"/>
      <c r="CLK11" s="9"/>
      <c r="CLL11" s="9"/>
      <c r="CLM11" s="9"/>
      <c r="CLN11" s="9"/>
      <c r="CLO11" s="9"/>
      <c r="CLP11" s="9"/>
      <c r="CLQ11" s="9"/>
      <c r="CLR11" s="9"/>
      <c r="CLS11" s="9"/>
      <c r="CLT11" s="9"/>
      <c r="CLU11" s="9"/>
      <c r="CLV11" s="9"/>
      <c r="CLW11" s="9"/>
      <c r="CLX11" s="9"/>
      <c r="CLY11" s="9"/>
      <c r="CLZ11" s="9"/>
      <c r="CMA11" s="9"/>
      <c r="CMB11" s="9"/>
      <c r="CMC11" s="9"/>
      <c r="CMD11" s="9"/>
      <c r="CME11" s="9"/>
      <c r="CMF11" s="9"/>
      <c r="CMG11" s="9"/>
      <c r="CMH11" s="9"/>
      <c r="CMI11" s="9"/>
      <c r="CMJ11" s="9"/>
      <c r="CMK11" s="9"/>
      <c r="CML11" s="9"/>
      <c r="CMM11" s="9"/>
      <c r="CMN11" s="9"/>
      <c r="CMO11" s="9"/>
      <c r="CMP11" s="9"/>
      <c r="CMQ11" s="9"/>
      <c r="CMR11" s="9"/>
      <c r="CMS11" s="9"/>
      <c r="CMT11" s="9"/>
      <c r="CMU11" s="9"/>
      <c r="CMV11" s="9"/>
      <c r="CMW11" s="9"/>
      <c r="CMX11" s="9"/>
      <c r="CMY11" s="9"/>
      <c r="CMZ11" s="9"/>
      <c r="CNA11" s="9"/>
      <c r="CNB11" s="9"/>
      <c r="CNC11" s="9"/>
      <c r="CND11" s="9"/>
      <c r="CNE11" s="9"/>
      <c r="CNF11" s="9"/>
      <c r="CNG11" s="9"/>
      <c r="CNH11" s="9"/>
      <c r="CNI11" s="9"/>
      <c r="CNJ11" s="9"/>
      <c r="CNK11" s="9"/>
      <c r="CNL11" s="9"/>
      <c r="CNM11" s="9"/>
      <c r="CNN11" s="9"/>
      <c r="CNO11" s="9"/>
      <c r="CNP11" s="9"/>
      <c r="CNQ11" s="9"/>
      <c r="CNR11" s="9"/>
      <c r="CNS11" s="9"/>
      <c r="CNT11" s="9"/>
      <c r="CNU11" s="9"/>
      <c r="CNV11" s="9"/>
      <c r="CNW11" s="9"/>
      <c r="CNX11" s="9"/>
      <c r="CNY11" s="9"/>
      <c r="CNZ11" s="9"/>
      <c r="COA11" s="9"/>
      <c r="COB11" s="9"/>
      <c r="COC11" s="9"/>
      <c r="COD11" s="9"/>
      <c r="COE11" s="9"/>
      <c r="COF11" s="9"/>
      <c r="COG11" s="9"/>
      <c r="COH11" s="9"/>
      <c r="COI11" s="9"/>
      <c r="COJ11" s="9"/>
      <c r="COK11" s="9"/>
      <c r="COL11" s="9"/>
      <c r="COM11" s="9"/>
      <c r="CON11" s="9"/>
      <c r="COO11" s="9"/>
      <c r="COP11" s="9"/>
      <c r="COQ11" s="9"/>
      <c r="COR11" s="9"/>
      <c r="COS11" s="9"/>
      <c r="COT11" s="9"/>
      <c r="COU11" s="9"/>
      <c r="COV11" s="9"/>
      <c r="COW11" s="9"/>
      <c r="COX11" s="9"/>
      <c r="COY11" s="9"/>
      <c r="COZ11" s="9"/>
      <c r="CPA11" s="9"/>
      <c r="CPB11" s="9"/>
      <c r="CPC11" s="9"/>
      <c r="CPD11" s="9"/>
      <c r="CPE11" s="9"/>
      <c r="CPF11" s="9"/>
      <c r="CPG11" s="9"/>
      <c r="CPH11" s="9"/>
      <c r="CPI11" s="9"/>
      <c r="CPJ11" s="9"/>
      <c r="CPK11" s="9"/>
      <c r="CPL11" s="9"/>
      <c r="CPM11" s="9"/>
      <c r="CPN11" s="9"/>
      <c r="CPO11" s="9"/>
      <c r="CPP11" s="9"/>
      <c r="CPQ11" s="9"/>
      <c r="CPR11" s="9"/>
      <c r="CPS11" s="9"/>
      <c r="CPT11" s="9"/>
      <c r="CPU11" s="9"/>
      <c r="CPV11" s="9"/>
      <c r="CPW11" s="9"/>
      <c r="CPX11" s="9"/>
      <c r="CPY11" s="9"/>
      <c r="CPZ11" s="9"/>
      <c r="CQA11" s="9"/>
      <c r="CQB11" s="9"/>
      <c r="CQC11" s="9"/>
      <c r="CQD11" s="9"/>
      <c r="CQE11" s="9"/>
      <c r="CQF11" s="9"/>
      <c r="CQG11" s="9"/>
      <c r="CQH11" s="9"/>
      <c r="CQI11" s="9"/>
      <c r="CQJ11" s="9"/>
      <c r="CQK11" s="9"/>
      <c r="CQL11" s="9"/>
      <c r="CQM11" s="9"/>
      <c r="CQN11" s="9"/>
      <c r="CQO11" s="9"/>
      <c r="CQP11" s="9"/>
      <c r="CQQ11" s="9"/>
      <c r="CQR11" s="9"/>
      <c r="CQS11" s="9"/>
      <c r="CQT11" s="9"/>
      <c r="CQU11" s="9"/>
      <c r="CQV11" s="9"/>
      <c r="CQW11" s="9"/>
      <c r="CQX11" s="9"/>
      <c r="CQY11" s="9"/>
      <c r="CQZ11" s="9"/>
      <c r="CRA11" s="9"/>
      <c r="CRB11" s="9"/>
      <c r="CRC11" s="9"/>
      <c r="CRD11" s="9"/>
      <c r="CRE11" s="9"/>
      <c r="CRF11" s="9"/>
      <c r="CRG11" s="9"/>
      <c r="CRH11" s="9"/>
      <c r="CRI11" s="9"/>
      <c r="CRJ11" s="9"/>
      <c r="CRK11" s="9"/>
      <c r="CRL11" s="9"/>
      <c r="CRM11" s="9"/>
      <c r="CRN11" s="9"/>
      <c r="CRO11" s="9"/>
      <c r="CRP11" s="9"/>
      <c r="CRQ11" s="9"/>
      <c r="CRR11" s="9"/>
      <c r="CRS11" s="9"/>
      <c r="CRT11" s="9"/>
      <c r="CRU11" s="9"/>
      <c r="CRV11" s="9"/>
      <c r="CRW11" s="9"/>
      <c r="CRX11" s="9"/>
      <c r="CRY11" s="9"/>
      <c r="CRZ11" s="9"/>
      <c r="CSA11" s="9"/>
      <c r="CSB11" s="9"/>
      <c r="CSC11" s="9"/>
      <c r="CSD11" s="9"/>
      <c r="CSE11" s="9"/>
      <c r="CSF11" s="9"/>
      <c r="CSG11" s="9"/>
      <c r="CSH11" s="9"/>
      <c r="CSI11" s="9"/>
      <c r="CSJ11" s="9"/>
      <c r="CSK11" s="9"/>
      <c r="CSL11" s="9"/>
      <c r="CSM11" s="9"/>
      <c r="CSN11" s="9"/>
      <c r="CSO11" s="9"/>
      <c r="CSP11" s="9"/>
      <c r="CSQ11" s="9"/>
      <c r="CSR11" s="9"/>
      <c r="CSS11" s="9"/>
      <c r="CST11" s="9"/>
      <c r="CSU11" s="9"/>
      <c r="CSV11" s="9"/>
      <c r="CSW11" s="9"/>
      <c r="CSX11" s="9"/>
      <c r="CSY11" s="9"/>
      <c r="CSZ11" s="9"/>
      <c r="CTA11" s="9"/>
      <c r="CTB11" s="9"/>
      <c r="CTC11" s="9"/>
      <c r="CTD11" s="9"/>
      <c r="CTE11" s="9"/>
      <c r="CTF11" s="9"/>
      <c r="CTG11" s="9"/>
      <c r="CTH11" s="9"/>
      <c r="CTI11" s="9"/>
      <c r="CTJ11" s="9"/>
      <c r="CTK11" s="9"/>
      <c r="CTL11" s="9"/>
      <c r="CTM11" s="9"/>
      <c r="CTN11" s="9"/>
      <c r="CTO11" s="9"/>
      <c r="CTP11" s="9"/>
      <c r="CTQ11" s="9"/>
      <c r="CTR11" s="9"/>
      <c r="CTS11" s="9"/>
      <c r="CTT11" s="9"/>
      <c r="CTU11" s="9"/>
      <c r="CTV11" s="9"/>
      <c r="CTW11" s="9"/>
      <c r="CTX11" s="9"/>
      <c r="CTY11" s="9"/>
      <c r="CTZ11" s="9"/>
      <c r="CUA11" s="9"/>
      <c r="CUB11" s="9"/>
      <c r="CUC11" s="9"/>
      <c r="CUD11" s="9"/>
      <c r="CUE11" s="9"/>
      <c r="CUF11" s="9"/>
      <c r="CUG11" s="9"/>
      <c r="CUH11" s="9"/>
      <c r="CUI11" s="9"/>
      <c r="CUJ11" s="9"/>
      <c r="CUK11" s="9"/>
      <c r="CUL11" s="9"/>
      <c r="CUM11" s="9"/>
      <c r="CUN11" s="9"/>
      <c r="CUO11" s="9"/>
      <c r="CUP11" s="9"/>
      <c r="CUQ11" s="9"/>
      <c r="CUR11" s="9"/>
      <c r="CUS11" s="9"/>
      <c r="CUT11" s="9"/>
      <c r="CUU11" s="9"/>
      <c r="CUV11" s="9"/>
      <c r="CUW11" s="9"/>
      <c r="CUX11" s="9"/>
      <c r="CUY11" s="9"/>
      <c r="CUZ11" s="9"/>
      <c r="CVA11" s="9"/>
      <c r="CVB11" s="9"/>
      <c r="CVC11" s="9"/>
      <c r="CVD11" s="9"/>
      <c r="CVE11" s="9"/>
      <c r="CVF11" s="9"/>
      <c r="CVG11" s="9"/>
      <c r="CVH11" s="9"/>
      <c r="CVI11" s="9"/>
      <c r="CVJ11" s="9"/>
      <c r="CVK11" s="9"/>
      <c r="CVL11" s="9"/>
      <c r="CVM11" s="9"/>
      <c r="CVN11" s="9"/>
      <c r="CVO11" s="9"/>
      <c r="CVP11" s="9"/>
      <c r="CVQ11" s="9"/>
      <c r="CVR11" s="9"/>
      <c r="CVS11" s="9"/>
      <c r="CVT11" s="9"/>
      <c r="CVU11" s="9"/>
      <c r="CVV11" s="9"/>
      <c r="CVW11" s="9"/>
      <c r="CVX11" s="9"/>
      <c r="CVY11" s="9"/>
      <c r="CVZ11" s="9"/>
      <c r="CWA11" s="9"/>
      <c r="CWB11" s="9"/>
      <c r="CWC11" s="9"/>
      <c r="CWD11" s="9"/>
      <c r="CWE11" s="9"/>
      <c r="CWF11" s="9"/>
      <c r="CWG11" s="9"/>
      <c r="CWH11" s="9"/>
      <c r="CWI11" s="9"/>
      <c r="CWJ11" s="9"/>
      <c r="CWK11" s="9"/>
      <c r="CWL11" s="9"/>
      <c r="CWM11" s="9"/>
      <c r="CWN11" s="9"/>
      <c r="CWO11" s="9"/>
      <c r="CWP11" s="9"/>
      <c r="CWQ11" s="9"/>
      <c r="CWR11" s="9"/>
      <c r="CWS11" s="9"/>
      <c r="CWT11" s="9"/>
      <c r="CWU11" s="9"/>
      <c r="CWV11" s="9"/>
      <c r="CWW11" s="9"/>
      <c r="CWX11" s="9"/>
      <c r="CWY11" s="9"/>
      <c r="CWZ11" s="9"/>
      <c r="CXA11" s="9"/>
      <c r="CXB11" s="9"/>
      <c r="CXC11" s="9"/>
      <c r="CXD11" s="9"/>
      <c r="CXE11" s="9"/>
      <c r="CXF11" s="9"/>
      <c r="CXG11" s="9"/>
      <c r="CXH11" s="9"/>
      <c r="CXI11" s="9"/>
      <c r="CXJ11" s="9"/>
      <c r="CXK11" s="9"/>
      <c r="CXL11" s="9"/>
      <c r="CXM11" s="9"/>
      <c r="CXN11" s="9"/>
      <c r="CXO11" s="9"/>
      <c r="CXP11" s="9"/>
      <c r="CXQ11" s="9"/>
      <c r="CXR11" s="9"/>
      <c r="CXS11" s="9"/>
      <c r="CXT11" s="9"/>
      <c r="CXU11" s="9"/>
      <c r="CXV11" s="9"/>
      <c r="CXW11" s="9"/>
      <c r="CXX11" s="9"/>
      <c r="CXY11" s="9"/>
      <c r="CXZ11" s="9"/>
      <c r="CYA11" s="9"/>
      <c r="CYB11" s="9"/>
      <c r="CYC11" s="9"/>
      <c r="CYD11" s="9"/>
      <c r="CYE11" s="9"/>
      <c r="CYF11" s="9"/>
      <c r="CYG11" s="9"/>
      <c r="CYH11" s="9"/>
      <c r="CYI11" s="9"/>
      <c r="CYJ11" s="9"/>
      <c r="CYK11" s="9"/>
      <c r="CYL11" s="9"/>
      <c r="CYM11" s="9"/>
      <c r="CYN11" s="9"/>
      <c r="CYO11" s="9"/>
      <c r="CYP11" s="9"/>
      <c r="CYQ11" s="9"/>
      <c r="CYR11" s="9"/>
      <c r="CYS11" s="9"/>
      <c r="CYT11" s="9"/>
      <c r="CYU11" s="9"/>
      <c r="CYV11" s="9"/>
      <c r="CYW11" s="9"/>
      <c r="CYX11" s="9"/>
      <c r="CYY11" s="9"/>
      <c r="CYZ11" s="9"/>
      <c r="CZA11" s="9"/>
      <c r="CZB11" s="9"/>
      <c r="CZC11" s="9"/>
      <c r="CZD11" s="9"/>
      <c r="CZE11" s="9"/>
      <c r="CZF11" s="9"/>
      <c r="CZG11" s="9"/>
      <c r="CZH11" s="9"/>
      <c r="CZI11" s="9"/>
      <c r="CZJ11" s="9"/>
      <c r="CZK11" s="9"/>
      <c r="CZL11" s="9"/>
      <c r="CZM11" s="9"/>
      <c r="CZN11" s="9"/>
      <c r="CZO11" s="9"/>
      <c r="CZP11" s="9"/>
      <c r="CZQ11" s="9"/>
      <c r="CZR11" s="9"/>
      <c r="CZS11" s="9"/>
      <c r="CZT11" s="9"/>
      <c r="CZU11" s="9"/>
      <c r="CZV11" s="9"/>
      <c r="CZW11" s="9"/>
      <c r="CZX11" s="9"/>
      <c r="CZY11" s="9"/>
      <c r="CZZ11" s="9"/>
      <c r="DAA11" s="9"/>
      <c r="DAB11" s="9"/>
      <c r="DAC11" s="9"/>
      <c r="DAD11" s="9"/>
      <c r="DAE11" s="9"/>
      <c r="DAF11" s="9"/>
      <c r="DAG11" s="9"/>
      <c r="DAH11" s="9"/>
      <c r="DAI11" s="9"/>
      <c r="DAJ11" s="9"/>
      <c r="DAK11" s="9"/>
      <c r="DAL11" s="9"/>
      <c r="DAM11" s="9"/>
      <c r="DAN11" s="9"/>
      <c r="DAO11" s="9"/>
      <c r="DAP11" s="9"/>
      <c r="DAQ11" s="9"/>
      <c r="DAR11" s="9"/>
      <c r="DAS11" s="9"/>
      <c r="DAT11" s="9"/>
      <c r="DAU11" s="9"/>
      <c r="DAV11" s="9"/>
      <c r="DAW11" s="9"/>
      <c r="DAX11" s="9"/>
      <c r="DAY11" s="9"/>
      <c r="DAZ11" s="9"/>
      <c r="DBA11" s="9"/>
      <c r="DBB11" s="9"/>
      <c r="DBC11" s="9"/>
      <c r="DBD11" s="9"/>
      <c r="DBE11" s="9"/>
      <c r="DBF11" s="9"/>
      <c r="DBG11" s="9"/>
      <c r="DBH11" s="9"/>
      <c r="DBI11" s="9"/>
      <c r="DBJ11" s="9"/>
      <c r="DBK11" s="9"/>
      <c r="DBL11" s="9"/>
      <c r="DBM11" s="9"/>
      <c r="DBN11" s="9"/>
      <c r="DBO11" s="9"/>
      <c r="DBP11" s="9"/>
      <c r="DBQ11" s="9"/>
      <c r="DBR11" s="9"/>
      <c r="DBS11" s="9"/>
      <c r="DBT11" s="9"/>
      <c r="DBU11" s="9"/>
      <c r="DBV11" s="9"/>
      <c r="DBW11" s="9"/>
      <c r="DBX11" s="9"/>
      <c r="DBY11" s="9"/>
      <c r="DBZ11" s="9"/>
      <c r="DCA11" s="9"/>
      <c r="DCB11" s="9"/>
      <c r="DCC11" s="9"/>
      <c r="DCD11" s="9"/>
      <c r="DCE11" s="9"/>
      <c r="DCF11" s="9"/>
      <c r="DCG11" s="9"/>
      <c r="DCH11" s="9"/>
      <c r="DCI11" s="9"/>
      <c r="DCJ11" s="9"/>
      <c r="DCK11" s="9"/>
      <c r="DCL11" s="9"/>
      <c r="DCM11" s="9"/>
      <c r="DCN11" s="9"/>
      <c r="DCO11" s="9"/>
      <c r="DCP11" s="9"/>
      <c r="DCQ11" s="9"/>
      <c r="DCR11" s="9"/>
      <c r="DCS11" s="9"/>
      <c r="DCT11" s="9"/>
      <c r="DCU11" s="9"/>
      <c r="DCV11" s="9"/>
      <c r="DCW11" s="9"/>
      <c r="DCX11" s="9"/>
      <c r="DCY11" s="9"/>
      <c r="DCZ11" s="9"/>
      <c r="DDA11" s="9"/>
      <c r="DDB11" s="9"/>
      <c r="DDC11" s="9"/>
      <c r="DDD11" s="9"/>
      <c r="DDE11" s="9"/>
      <c r="DDF11" s="9"/>
      <c r="DDG11" s="9"/>
      <c r="DDH11" s="9"/>
      <c r="DDI11" s="9"/>
      <c r="DDJ11" s="9"/>
      <c r="DDK11" s="9"/>
      <c r="DDL11" s="9"/>
      <c r="DDM11" s="9"/>
      <c r="DDN11" s="9"/>
      <c r="DDO11" s="9"/>
      <c r="DDP11" s="9"/>
      <c r="DDQ11" s="9"/>
      <c r="DDR11" s="9"/>
      <c r="DDS11" s="9"/>
      <c r="DDT11" s="9"/>
      <c r="DDU11" s="9"/>
      <c r="DDV11" s="9"/>
      <c r="DDW11" s="9"/>
      <c r="DDX11" s="9"/>
      <c r="DDY11" s="9"/>
      <c r="DDZ11" s="9"/>
      <c r="DEA11" s="9"/>
      <c r="DEB11" s="9"/>
      <c r="DEC11" s="9"/>
      <c r="DED11" s="9"/>
      <c r="DEE11" s="9"/>
      <c r="DEF11" s="9"/>
      <c r="DEG11" s="9"/>
      <c r="DEH11" s="9"/>
      <c r="DEI11" s="9"/>
      <c r="DEJ11" s="9"/>
      <c r="DEK11" s="9"/>
      <c r="DEL11" s="9"/>
      <c r="DEM11" s="9"/>
      <c r="DEN11" s="9"/>
      <c r="DEO11" s="9"/>
      <c r="DEP11" s="9"/>
      <c r="DEQ11" s="9"/>
      <c r="DER11" s="9"/>
      <c r="DES11" s="9"/>
      <c r="DET11" s="9"/>
      <c r="DEU11" s="9"/>
      <c r="DEV11" s="9"/>
      <c r="DEW11" s="9"/>
      <c r="DEX11" s="9"/>
      <c r="DEY11" s="9"/>
      <c r="DEZ11" s="9"/>
      <c r="DFA11" s="9"/>
      <c r="DFB11" s="9"/>
      <c r="DFC11" s="9"/>
      <c r="DFD11" s="9"/>
      <c r="DFE11" s="9"/>
      <c r="DFF11" s="9"/>
      <c r="DFG11" s="9"/>
      <c r="DFH11" s="9"/>
      <c r="DFI11" s="9"/>
      <c r="DFJ11" s="9"/>
      <c r="DFK11" s="9"/>
      <c r="DFL11" s="9"/>
      <c r="DFM11" s="9"/>
      <c r="DFN11" s="9"/>
      <c r="DFO11" s="9"/>
      <c r="DFP11" s="9"/>
      <c r="DFQ11" s="9"/>
      <c r="DFR11" s="9"/>
      <c r="DFS11" s="9"/>
      <c r="DFT11" s="9"/>
      <c r="DFU11" s="9"/>
      <c r="DFV11" s="9"/>
      <c r="DFW11" s="9"/>
      <c r="DFX11" s="9"/>
      <c r="DFY11" s="9"/>
      <c r="DFZ11" s="9"/>
      <c r="DGA11" s="9"/>
      <c r="DGB11" s="9"/>
      <c r="DGC11" s="9"/>
      <c r="DGD11" s="9"/>
      <c r="DGE11" s="9"/>
      <c r="DGF11" s="9"/>
      <c r="DGG11" s="9"/>
      <c r="DGH11" s="9"/>
      <c r="DGI11" s="9"/>
      <c r="DGJ11" s="9"/>
      <c r="DGK11" s="9"/>
      <c r="DGL11" s="9"/>
      <c r="DGM11" s="9"/>
      <c r="DGN11" s="9"/>
      <c r="DGO11" s="9"/>
      <c r="DGP11" s="9"/>
      <c r="DGQ11" s="9"/>
      <c r="DGR11" s="9"/>
      <c r="DGS11" s="9"/>
      <c r="DGT11" s="9"/>
      <c r="DGU11" s="9"/>
      <c r="DGV11" s="9"/>
      <c r="DGW11" s="9"/>
      <c r="DGX11" s="9"/>
      <c r="DGY11" s="9"/>
      <c r="DGZ11" s="9"/>
      <c r="DHA11" s="9"/>
      <c r="DHB11" s="9"/>
      <c r="DHC11" s="9"/>
      <c r="DHD11" s="9"/>
      <c r="DHE11" s="9"/>
      <c r="DHF11" s="9"/>
      <c r="DHG11" s="9"/>
      <c r="DHH11" s="9"/>
      <c r="DHI11" s="9"/>
      <c r="DHJ11" s="9"/>
      <c r="DHK11" s="9"/>
      <c r="DHL11" s="9"/>
      <c r="DHM11" s="9"/>
      <c r="DHN11" s="9"/>
      <c r="DHO11" s="9"/>
      <c r="DHP11" s="9"/>
      <c r="DHQ11" s="9"/>
      <c r="DHR11" s="9"/>
      <c r="DHS11" s="9"/>
      <c r="DHT11" s="9"/>
      <c r="DHU11" s="9"/>
      <c r="DHV11" s="9"/>
      <c r="DHW11" s="9"/>
      <c r="DHX11" s="9"/>
      <c r="DHY11" s="9"/>
      <c r="DHZ11" s="9"/>
      <c r="DIA11" s="9"/>
      <c r="DIB11" s="9"/>
      <c r="DIC11" s="9"/>
      <c r="DID11" s="9"/>
      <c r="DIE11" s="9"/>
      <c r="DIF11" s="9"/>
      <c r="DIG11" s="9"/>
      <c r="DIH11" s="9"/>
      <c r="DII11" s="9"/>
      <c r="DIJ11" s="9"/>
      <c r="DIK11" s="9"/>
      <c r="DIL11" s="9"/>
      <c r="DIM11" s="9"/>
      <c r="DIN11" s="9"/>
      <c r="DIO11" s="9"/>
      <c r="DIP11" s="9"/>
      <c r="DIQ11" s="9"/>
      <c r="DIR11" s="9"/>
      <c r="DIS11" s="9"/>
      <c r="DIT11" s="9"/>
      <c r="DIU11" s="9"/>
      <c r="DIV11" s="9"/>
      <c r="DIW11" s="9"/>
      <c r="DIX11" s="9"/>
      <c r="DIY11" s="9"/>
      <c r="DIZ11" s="9"/>
      <c r="DJA11" s="9"/>
      <c r="DJB11" s="9"/>
      <c r="DJC11" s="9"/>
      <c r="DJD11" s="9"/>
      <c r="DJE11" s="9"/>
      <c r="DJF11" s="9"/>
      <c r="DJG11" s="9"/>
      <c r="DJH11" s="9"/>
      <c r="DJI11" s="9"/>
      <c r="DJJ11" s="9"/>
      <c r="DJK11" s="9"/>
      <c r="DJL11" s="9"/>
      <c r="DJM11" s="9"/>
      <c r="DJN11" s="9"/>
      <c r="DJO11" s="9"/>
      <c r="DJP11" s="9"/>
      <c r="DJQ11" s="9"/>
      <c r="DJR11" s="9"/>
      <c r="DJS11" s="9"/>
      <c r="DJT11" s="9"/>
      <c r="DJU11" s="9"/>
      <c r="DJV11" s="9"/>
      <c r="DJW11" s="9"/>
      <c r="DJX11" s="9"/>
      <c r="DJY11" s="9"/>
      <c r="DJZ11" s="9"/>
      <c r="DKA11" s="9"/>
      <c r="DKB11" s="9"/>
      <c r="DKC11" s="9"/>
      <c r="DKD11" s="9"/>
      <c r="DKE11" s="9"/>
      <c r="DKF11" s="9"/>
      <c r="DKG11" s="9"/>
      <c r="DKH11" s="9"/>
      <c r="DKI11" s="9"/>
      <c r="DKJ11" s="9"/>
      <c r="DKK11" s="9"/>
      <c r="DKL11" s="9"/>
      <c r="DKM11" s="9"/>
      <c r="DKN11" s="9"/>
      <c r="DKO11" s="9"/>
      <c r="DKP11" s="9"/>
      <c r="DKQ11" s="9"/>
      <c r="DKR11" s="9"/>
      <c r="DKS11" s="9"/>
      <c r="DKT11" s="9"/>
      <c r="DKU11" s="9"/>
      <c r="DKV11" s="9"/>
      <c r="DKW11" s="9"/>
      <c r="DKX11" s="9"/>
      <c r="DKY11" s="9"/>
      <c r="DKZ11" s="9"/>
      <c r="DLA11" s="9"/>
      <c r="DLB11" s="9"/>
      <c r="DLC11" s="9"/>
      <c r="DLD11" s="9"/>
      <c r="DLE11" s="9"/>
      <c r="DLF11" s="9"/>
      <c r="DLG11" s="9"/>
      <c r="DLH11" s="9"/>
      <c r="DLI11" s="9"/>
      <c r="DLJ11" s="9"/>
      <c r="DLK11" s="9"/>
      <c r="DLL11" s="9"/>
      <c r="DLM11" s="9"/>
      <c r="DLN11" s="9"/>
      <c r="DLO11" s="9"/>
      <c r="DLP11" s="9"/>
      <c r="DLQ11" s="9"/>
      <c r="DLR11" s="9"/>
      <c r="DLS11" s="9"/>
      <c r="DLT11" s="9"/>
      <c r="DLU11" s="9"/>
      <c r="DLV11" s="9"/>
      <c r="DLW11" s="9"/>
      <c r="DLX11" s="9"/>
      <c r="DLY11" s="9"/>
      <c r="DLZ11" s="9"/>
      <c r="DMA11" s="9"/>
      <c r="DMB11" s="9"/>
      <c r="DMC11" s="9"/>
      <c r="DMD11" s="9"/>
      <c r="DME11" s="9"/>
      <c r="DMF11" s="9"/>
      <c r="DMG11" s="9"/>
      <c r="DMH11" s="9"/>
      <c r="DMI11" s="9"/>
      <c r="DMJ11" s="9"/>
      <c r="DMK11" s="9"/>
      <c r="DML11" s="9"/>
      <c r="DMM11" s="9"/>
      <c r="DMN11" s="9"/>
      <c r="DMO11" s="9"/>
      <c r="DMP11" s="9"/>
      <c r="DMQ11" s="9"/>
      <c r="DMR11" s="9"/>
      <c r="DMS11" s="9"/>
      <c r="DMT11" s="9"/>
      <c r="DMU11" s="9"/>
      <c r="DMV11" s="9"/>
      <c r="DMW11" s="9"/>
      <c r="DMX11" s="9"/>
      <c r="DMY11" s="9"/>
      <c r="DMZ11" s="9"/>
      <c r="DNA11" s="9"/>
      <c r="DNB11" s="9"/>
      <c r="DNC11" s="9"/>
      <c r="DND11" s="9"/>
      <c r="DNE11" s="9"/>
      <c r="DNF11" s="9"/>
      <c r="DNG11" s="9"/>
      <c r="DNH11" s="9"/>
      <c r="DNI11" s="9"/>
      <c r="DNJ11" s="9"/>
      <c r="DNK11" s="9"/>
      <c r="DNL11" s="9"/>
      <c r="DNM11" s="9"/>
      <c r="DNN11" s="9"/>
      <c r="DNO11" s="9"/>
      <c r="DNP11" s="9"/>
      <c r="DNQ11" s="9"/>
      <c r="DNR11" s="9"/>
      <c r="DNS11" s="9"/>
      <c r="DNT11" s="9"/>
      <c r="DNU11" s="9"/>
      <c r="DNV11" s="9"/>
      <c r="DNW11" s="9"/>
      <c r="DNX11" s="9"/>
      <c r="DNY11" s="9"/>
      <c r="DNZ11" s="9"/>
      <c r="DOA11" s="9"/>
      <c r="DOB11" s="9"/>
      <c r="DOC11" s="9"/>
      <c r="DOD11" s="9"/>
      <c r="DOE11" s="9"/>
      <c r="DOF11" s="9"/>
      <c r="DOG11" s="9"/>
      <c r="DOH11" s="9"/>
      <c r="DOI11" s="9"/>
      <c r="DOJ11" s="9"/>
      <c r="DOK11" s="9"/>
      <c r="DOL11" s="9"/>
      <c r="DOM11" s="9"/>
      <c r="DON11" s="9"/>
      <c r="DOO11" s="9"/>
      <c r="DOP11" s="9"/>
      <c r="DOQ11" s="9"/>
      <c r="DOR11" s="9"/>
      <c r="DOS11" s="9"/>
      <c r="DOT11" s="9"/>
      <c r="DOU11" s="9"/>
      <c r="DOV11" s="9"/>
      <c r="DOW11" s="9"/>
      <c r="DOX11" s="9"/>
      <c r="DOY11" s="9"/>
      <c r="DOZ11" s="9"/>
      <c r="DPA11" s="9"/>
      <c r="DPB11" s="9"/>
      <c r="DPC11" s="9"/>
      <c r="DPD11" s="9"/>
      <c r="DPE11" s="9"/>
      <c r="DPF11" s="9"/>
      <c r="DPG11" s="9"/>
      <c r="DPH11" s="9"/>
      <c r="DPI11" s="9"/>
      <c r="DPJ11" s="9"/>
      <c r="DPK11" s="9"/>
      <c r="DPL11" s="9"/>
      <c r="DPM11" s="9"/>
      <c r="DPN11" s="9"/>
      <c r="DPO11" s="9"/>
      <c r="DPP11" s="9"/>
      <c r="DPQ11" s="9"/>
      <c r="DPR11" s="9"/>
      <c r="DPS11" s="9"/>
      <c r="DPT11" s="9"/>
      <c r="DPU11" s="9"/>
      <c r="DPV11" s="9"/>
      <c r="DPW11" s="9"/>
      <c r="DPX11" s="9"/>
      <c r="DPY11" s="9"/>
      <c r="DPZ11" s="9"/>
      <c r="DQA11" s="9"/>
      <c r="DQB11" s="9"/>
      <c r="DQC11" s="9"/>
      <c r="DQD11" s="9"/>
      <c r="DQE11" s="9"/>
      <c r="DQF11" s="9"/>
      <c r="DQG11" s="9"/>
      <c r="DQH11" s="9"/>
      <c r="DQI11" s="9"/>
      <c r="DQJ11" s="9"/>
      <c r="DQK11" s="9"/>
      <c r="DQL11" s="9"/>
      <c r="DQM11" s="9"/>
      <c r="DQN11" s="9"/>
      <c r="DQO11" s="9"/>
      <c r="DQP11" s="9"/>
      <c r="DQQ11" s="9"/>
      <c r="DQR11" s="9"/>
      <c r="DQS11" s="9"/>
      <c r="DQT11" s="9"/>
      <c r="DQU11" s="9"/>
      <c r="DQV11" s="9"/>
      <c r="DQW11" s="9"/>
      <c r="DQX11" s="9"/>
      <c r="DQY11" s="9"/>
      <c r="DQZ11" s="9"/>
      <c r="DRA11" s="9"/>
      <c r="DRB11" s="9"/>
      <c r="DRC11" s="9"/>
      <c r="DRD11" s="9"/>
      <c r="DRE11" s="9"/>
      <c r="DRF11" s="9"/>
      <c r="DRG11" s="9"/>
      <c r="DRH11" s="9"/>
      <c r="DRI11" s="9"/>
      <c r="DRJ11" s="9"/>
      <c r="DRK11" s="9"/>
      <c r="DRL11" s="9"/>
      <c r="DRM11" s="9"/>
      <c r="DRN11" s="9"/>
      <c r="DRO11" s="9"/>
      <c r="DRP11" s="9"/>
      <c r="DRQ11" s="9"/>
      <c r="DRR11" s="9"/>
      <c r="DRS11" s="9"/>
      <c r="DRT11" s="9"/>
      <c r="DRU11" s="9"/>
      <c r="DRV11" s="9"/>
      <c r="DRW11" s="9"/>
      <c r="DRX11" s="9"/>
      <c r="DRY11" s="9"/>
      <c r="DRZ11" s="9"/>
      <c r="DSA11" s="9"/>
      <c r="DSB11" s="9"/>
      <c r="DSC11" s="9"/>
      <c r="DSD11" s="9"/>
      <c r="DSE11" s="9"/>
      <c r="DSF11" s="9"/>
      <c r="DSG11" s="9"/>
      <c r="DSH11" s="9"/>
      <c r="DSI11" s="9"/>
      <c r="DSJ11" s="9"/>
      <c r="DSK11" s="9"/>
      <c r="DSL11" s="9"/>
      <c r="DSM11" s="9"/>
      <c r="DSN11" s="9"/>
      <c r="DSO11" s="9"/>
      <c r="DSP11" s="9"/>
      <c r="DSQ11" s="9"/>
      <c r="DSR11" s="9"/>
      <c r="DSS11" s="9"/>
      <c r="DST11" s="9"/>
      <c r="DSU11" s="9"/>
      <c r="DSV11" s="9"/>
      <c r="DSW11" s="9"/>
      <c r="DSX11" s="9"/>
      <c r="DSY11" s="9"/>
      <c r="DSZ11" s="9"/>
      <c r="DTA11" s="9"/>
      <c r="DTB11" s="9"/>
      <c r="DTC11" s="9"/>
      <c r="DTD11" s="9"/>
      <c r="DTE11" s="9"/>
      <c r="DTF11" s="9"/>
      <c r="DTG11" s="9"/>
      <c r="DTH11" s="9"/>
      <c r="DTI11" s="9"/>
      <c r="DTJ11" s="9"/>
      <c r="DTK11" s="9"/>
      <c r="DTL11" s="9"/>
      <c r="DTM11" s="9"/>
      <c r="DTN11" s="9"/>
      <c r="DTO11" s="9"/>
      <c r="DTP11" s="9"/>
      <c r="DTQ11" s="9"/>
      <c r="DTR11" s="9"/>
      <c r="DTS11" s="9"/>
      <c r="DTT11" s="9"/>
      <c r="DTU11" s="9"/>
      <c r="DTV11" s="9"/>
      <c r="DTW11" s="9"/>
      <c r="DTX11" s="9"/>
      <c r="DTY11" s="9"/>
      <c r="DTZ11" s="9"/>
      <c r="DUA11" s="9"/>
      <c r="DUB11" s="9"/>
      <c r="DUC11" s="9"/>
      <c r="DUD11" s="9"/>
      <c r="DUE11" s="9"/>
      <c r="DUF11" s="9"/>
      <c r="DUG11" s="9"/>
      <c r="DUH11" s="9"/>
      <c r="DUI11" s="9"/>
      <c r="DUJ11" s="9"/>
      <c r="DUK11" s="9"/>
      <c r="DUL11" s="9"/>
      <c r="DUM11" s="9"/>
      <c r="DUN11" s="9"/>
      <c r="DUO11" s="9"/>
      <c r="DUP11" s="9"/>
      <c r="DUQ11" s="9"/>
      <c r="DUR11" s="9"/>
      <c r="DUS11" s="9"/>
      <c r="DUT11" s="9"/>
      <c r="DUU11" s="9"/>
      <c r="DUV11" s="9"/>
      <c r="DUW11" s="9"/>
      <c r="DUX11" s="9"/>
      <c r="DUY11" s="9"/>
      <c r="DUZ11" s="9"/>
      <c r="DVA11" s="9"/>
      <c r="DVB11" s="9"/>
      <c r="DVC11" s="9"/>
      <c r="DVD11" s="9"/>
      <c r="DVE11" s="9"/>
      <c r="DVF11" s="9"/>
      <c r="DVG11" s="9"/>
      <c r="DVH11" s="9"/>
      <c r="DVI11" s="9"/>
      <c r="DVJ11" s="9"/>
      <c r="DVK11" s="9"/>
      <c r="DVL11" s="9"/>
      <c r="DVM11" s="9"/>
      <c r="DVN11" s="9"/>
      <c r="DVO11" s="9"/>
      <c r="DVP11" s="9"/>
      <c r="DVQ11" s="9"/>
      <c r="DVR11" s="9"/>
      <c r="DVS11" s="9"/>
      <c r="DVT11" s="9"/>
      <c r="DVU11" s="9"/>
      <c r="DVV11" s="9"/>
      <c r="DVW11" s="9"/>
      <c r="DVX11" s="9"/>
      <c r="DVY11" s="9"/>
      <c r="DVZ11" s="9"/>
      <c r="DWA11" s="9"/>
      <c r="DWB11" s="9"/>
      <c r="DWC11" s="9"/>
      <c r="DWD11" s="9"/>
      <c r="DWE11" s="9"/>
      <c r="DWF11" s="9"/>
      <c r="DWG11" s="9"/>
      <c r="DWH11" s="9"/>
      <c r="DWI11" s="9"/>
      <c r="DWJ11" s="9"/>
      <c r="DWK11" s="9"/>
      <c r="DWL11" s="9"/>
      <c r="DWM11" s="9"/>
      <c r="DWN11" s="9"/>
      <c r="DWO11" s="9"/>
      <c r="DWP11" s="9"/>
      <c r="DWQ11" s="9"/>
      <c r="DWR11" s="9"/>
      <c r="DWS11" s="9"/>
      <c r="DWT11" s="9"/>
      <c r="DWU11" s="9"/>
      <c r="DWV11" s="9"/>
      <c r="DWW11" s="9"/>
      <c r="DWX11" s="9"/>
      <c r="DWY11" s="9"/>
      <c r="DWZ11" s="9"/>
      <c r="DXA11" s="9"/>
      <c r="DXB11" s="9"/>
      <c r="DXC11" s="9"/>
      <c r="DXD11" s="9"/>
      <c r="DXE11" s="9"/>
      <c r="DXF11" s="9"/>
      <c r="DXG11" s="9"/>
      <c r="DXH11" s="9"/>
      <c r="DXI11" s="9"/>
      <c r="DXJ11" s="9"/>
      <c r="DXK11" s="9"/>
      <c r="DXL11" s="9"/>
      <c r="DXM11" s="9"/>
      <c r="DXN11" s="9"/>
      <c r="DXO11" s="9"/>
      <c r="DXP11" s="9"/>
      <c r="DXQ11" s="9"/>
      <c r="DXR11" s="9"/>
      <c r="DXS11" s="9"/>
      <c r="DXT11" s="9"/>
      <c r="DXU11" s="9"/>
      <c r="DXV11" s="9"/>
      <c r="DXW11" s="9"/>
      <c r="DXX11" s="9"/>
      <c r="DXY11" s="9"/>
      <c r="DXZ11" s="9"/>
      <c r="DYA11" s="9"/>
      <c r="DYB11" s="9"/>
      <c r="DYC11" s="9"/>
      <c r="DYD11" s="9"/>
      <c r="DYE11" s="9"/>
      <c r="DYF11" s="9"/>
      <c r="DYG11" s="9"/>
      <c r="DYH11" s="9"/>
      <c r="DYI11" s="9"/>
      <c r="DYJ11" s="9"/>
      <c r="DYK11" s="9"/>
      <c r="DYL11" s="9"/>
      <c r="DYM11" s="9"/>
      <c r="DYN11" s="9"/>
      <c r="DYO11" s="9"/>
      <c r="DYP11" s="9"/>
      <c r="DYQ11" s="9"/>
      <c r="DYR11" s="9"/>
      <c r="DYS11" s="9"/>
      <c r="DYT11" s="9"/>
      <c r="DYU11" s="9"/>
      <c r="DYV11" s="9"/>
      <c r="DYW11" s="9"/>
      <c r="DYX11" s="9"/>
      <c r="DYY11" s="9"/>
      <c r="DYZ11" s="9"/>
      <c r="DZA11" s="9"/>
      <c r="DZB11" s="9"/>
      <c r="DZC11" s="9"/>
      <c r="DZD11" s="9"/>
      <c r="DZE11" s="9"/>
      <c r="DZF11" s="9"/>
      <c r="DZG11" s="9"/>
      <c r="DZH11" s="9"/>
      <c r="DZI11" s="9"/>
      <c r="DZJ11" s="9"/>
      <c r="DZK11" s="9"/>
      <c r="DZL11" s="9"/>
      <c r="DZM11" s="9"/>
      <c r="DZN11" s="9"/>
      <c r="DZO11" s="9"/>
      <c r="DZP11" s="9"/>
      <c r="DZQ11" s="9"/>
      <c r="DZR11" s="9"/>
      <c r="DZS11" s="9"/>
      <c r="DZT11" s="9"/>
      <c r="DZU11" s="9"/>
      <c r="DZV11" s="9"/>
      <c r="DZW11" s="9"/>
      <c r="DZX11" s="9"/>
      <c r="DZY11" s="9"/>
      <c r="DZZ11" s="9"/>
      <c r="EAA11" s="9"/>
      <c r="EAB11" s="9"/>
      <c r="EAC11" s="9"/>
      <c r="EAD11" s="9"/>
      <c r="EAE11" s="9"/>
      <c r="EAF11" s="9"/>
      <c r="EAG11" s="9"/>
      <c r="EAH11" s="9"/>
      <c r="EAI11" s="9"/>
      <c r="EAJ11" s="9"/>
      <c r="EAK11" s="9"/>
      <c r="EAL11" s="9"/>
      <c r="EAM11" s="9"/>
      <c r="EAN11" s="9"/>
      <c r="EAO11" s="9"/>
      <c r="EAP11" s="9"/>
      <c r="EAQ11" s="9"/>
      <c r="EAR11" s="9"/>
      <c r="EAS11" s="9"/>
      <c r="EAT11" s="9"/>
      <c r="EAU11" s="9"/>
      <c r="EAV11" s="9"/>
      <c r="EAW11" s="9"/>
      <c r="EAX11" s="9"/>
      <c r="EAY11" s="9"/>
      <c r="EAZ11" s="9"/>
      <c r="EBA11" s="9"/>
      <c r="EBB11" s="9"/>
      <c r="EBC11" s="9"/>
      <c r="EBD11" s="9"/>
      <c r="EBE11" s="9"/>
      <c r="EBF11" s="9"/>
      <c r="EBG11" s="9"/>
      <c r="EBH11" s="9"/>
      <c r="EBI11" s="9"/>
      <c r="EBJ11" s="9"/>
      <c r="EBK11" s="9"/>
      <c r="EBL11" s="9"/>
      <c r="EBM11" s="9"/>
      <c r="EBN11" s="9"/>
      <c r="EBO11" s="9"/>
      <c r="EBP11" s="9"/>
      <c r="EBQ11" s="9"/>
      <c r="EBR11" s="9"/>
      <c r="EBS11" s="9"/>
      <c r="EBT11" s="9"/>
      <c r="EBU11" s="9"/>
      <c r="EBV11" s="9"/>
      <c r="EBW11" s="9"/>
      <c r="EBX11" s="9"/>
      <c r="EBY11" s="9"/>
      <c r="EBZ11" s="9"/>
      <c r="ECA11" s="9"/>
      <c r="ECB11" s="9"/>
      <c r="ECC11" s="9"/>
      <c r="ECD11" s="9"/>
      <c r="ECE11" s="9"/>
      <c r="ECF11" s="9"/>
      <c r="ECG11" s="9"/>
      <c r="ECH11" s="9"/>
      <c r="ECI11" s="9"/>
      <c r="ECJ11" s="9"/>
      <c r="ECK11" s="9"/>
      <c r="ECL11" s="9"/>
      <c r="ECM11" s="9"/>
      <c r="ECN11" s="9"/>
      <c r="ECO11" s="9"/>
      <c r="ECP11" s="9"/>
      <c r="ECQ11" s="9"/>
      <c r="ECR11" s="9"/>
      <c r="ECS11" s="9"/>
      <c r="ECT11" s="9"/>
      <c r="ECU11" s="9"/>
      <c r="ECV11" s="9"/>
      <c r="ECW11" s="9"/>
      <c r="ECX11" s="9"/>
      <c r="ECY11" s="9"/>
      <c r="ECZ11" s="9"/>
      <c r="EDA11" s="9"/>
      <c r="EDB11" s="9"/>
      <c r="EDC11" s="9"/>
      <c r="EDD11" s="9"/>
      <c r="EDE11" s="9"/>
      <c r="EDF11" s="9"/>
      <c r="EDG11" s="9"/>
      <c r="EDH11" s="9"/>
      <c r="EDI11" s="9"/>
      <c r="EDJ11" s="9"/>
      <c r="EDK11" s="9"/>
      <c r="EDL11" s="9"/>
      <c r="EDM11" s="9"/>
      <c r="EDN11" s="9"/>
      <c r="EDO11" s="9"/>
      <c r="EDP11" s="9"/>
      <c r="EDQ11" s="9"/>
      <c r="EDR11" s="9"/>
      <c r="EDS11" s="9"/>
      <c r="EDT11" s="9"/>
      <c r="EDU11" s="9"/>
      <c r="EDV11" s="9"/>
      <c r="EDW11" s="9"/>
      <c r="EDX11" s="9"/>
      <c r="EDY11" s="9"/>
      <c r="EDZ11" s="9"/>
      <c r="EEA11" s="9"/>
      <c r="EEB11" s="9"/>
      <c r="EEC11" s="9"/>
      <c r="EED11" s="9"/>
      <c r="EEE11" s="9"/>
      <c r="EEF11" s="9"/>
      <c r="EEG11" s="9"/>
      <c r="EEH11" s="9"/>
      <c r="EEI11" s="9"/>
      <c r="EEJ11" s="9"/>
      <c r="EEK11" s="9"/>
      <c r="EEL11" s="9"/>
      <c r="EEM11" s="9"/>
      <c r="EEN11" s="9"/>
      <c r="EEO11" s="9"/>
      <c r="EEP11" s="9"/>
      <c r="EEQ11" s="9"/>
      <c r="EER11" s="9"/>
      <c r="EES11" s="9"/>
      <c r="EET11" s="9"/>
      <c r="EEU11" s="9"/>
      <c r="EEV11" s="9"/>
      <c r="EEW11" s="9"/>
      <c r="EEX11" s="9"/>
      <c r="EEY11" s="9"/>
      <c r="EEZ11" s="9"/>
      <c r="EFA11" s="9"/>
      <c r="EFB11" s="9"/>
      <c r="EFC11" s="9"/>
      <c r="EFD11" s="9"/>
      <c r="EFE11" s="9"/>
      <c r="EFF11" s="9"/>
      <c r="EFG11" s="9"/>
      <c r="EFH11" s="9"/>
      <c r="EFI11" s="9"/>
      <c r="EFJ11" s="9"/>
      <c r="EFK11" s="9"/>
      <c r="EFL11" s="9"/>
      <c r="EFM11" s="9"/>
      <c r="EFN11" s="9"/>
      <c r="EFO11" s="9"/>
      <c r="EFP11" s="9"/>
      <c r="EFQ11" s="9"/>
      <c r="EFR11" s="9"/>
      <c r="EFS11" s="9"/>
      <c r="EFT11" s="9"/>
      <c r="EFU11" s="9"/>
      <c r="EFV11" s="9"/>
      <c r="EFW11" s="9"/>
      <c r="EFX11" s="9"/>
      <c r="EFY11" s="9"/>
      <c r="EFZ11" s="9"/>
      <c r="EGA11" s="9"/>
      <c r="EGB11" s="9"/>
      <c r="EGC11" s="9"/>
      <c r="EGD11" s="9"/>
      <c r="EGE11" s="9"/>
      <c r="EGF11" s="9"/>
      <c r="EGG11" s="9"/>
      <c r="EGH11" s="9"/>
      <c r="EGI11" s="9"/>
      <c r="EGJ11" s="9"/>
      <c r="EGK11" s="9"/>
      <c r="EGL11" s="9"/>
      <c r="EGM11" s="9"/>
      <c r="EGN11" s="9"/>
      <c r="EGO11" s="9"/>
      <c r="EGP11" s="9"/>
      <c r="EGQ11" s="9"/>
      <c r="EGR11" s="9"/>
      <c r="EGS11" s="9"/>
      <c r="EGT11" s="9"/>
      <c r="EGU11" s="9"/>
      <c r="EGV11" s="9"/>
      <c r="EGW11" s="9"/>
      <c r="EGX11" s="9"/>
      <c r="EGY11" s="9"/>
      <c r="EGZ11" s="9"/>
      <c r="EHA11" s="9"/>
      <c r="EHB11" s="9"/>
      <c r="EHC11" s="9"/>
      <c r="EHD11" s="9"/>
      <c r="EHE11" s="9"/>
      <c r="EHF11" s="9"/>
      <c r="EHG11" s="9"/>
      <c r="EHH11" s="9"/>
      <c r="EHI11" s="9"/>
      <c r="EHJ11" s="9"/>
      <c r="EHK11" s="9"/>
      <c r="EHL11" s="9"/>
      <c r="EHM11" s="9"/>
      <c r="EHN11" s="9"/>
      <c r="EHO11" s="9"/>
      <c r="EHP11" s="9"/>
      <c r="EHQ11" s="9"/>
      <c r="EHR11" s="9"/>
      <c r="EHS11" s="9"/>
      <c r="EHT11" s="9"/>
      <c r="EHU11" s="9"/>
      <c r="EHV11" s="9"/>
      <c r="EHW11" s="9"/>
      <c r="EHX11" s="9"/>
      <c r="EHY11" s="9"/>
      <c r="EHZ11" s="9"/>
      <c r="EIA11" s="9"/>
      <c r="EIB11" s="9"/>
      <c r="EIC11" s="9"/>
      <c r="EID11" s="9"/>
      <c r="EIE11" s="9"/>
      <c r="EIF11" s="9"/>
      <c r="EIG11" s="9"/>
      <c r="EIH11" s="9"/>
      <c r="EII11" s="9"/>
      <c r="EIJ11" s="9"/>
      <c r="EIK11" s="9"/>
      <c r="EIL11" s="9"/>
      <c r="EIM11" s="9"/>
      <c r="EIN11" s="9"/>
      <c r="EIO11" s="9"/>
      <c r="EIP11" s="9"/>
      <c r="EIQ11" s="9"/>
      <c r="EIR11" s="9"/>
      <c r="EIS11" s="9"/>
      <c r="EIT11" s="9"/>
      <c r="EIU11" s="9"/>
      <c r="EIV11" s="9"/>
      <c r="EIW11" s="9"/>
      <c r="EIX11" s="9"/>
      <c r="EIY11" s="9"/>
      <c r="EIZ11" s="9"/>
      <c r="EJA11" s="9"/>
      <c r="EJB11" s="9"/>
      <c r="EJC11" s="9"/>
      <c r="EJD11" s="9"/>
      <c r="EJE11" s="9"/>
      <c r="EJF11" s="9"/>
      <c r="EJG11" s="9"/>
      <c r="EJH11" s="9"/>
      <c r="EJI11" s="9"/>
      <c r="EJJ11" s="9"/>
      <c r="EJK11" s="9"/>
      <c r="EJL11" s="9"/>
      <c r="EJM11" s="9"/>
      <c r="EJN11" s="9"/>
      <c r="EJO11" s="9"/>
      <c r="EJP11" s="9"/>
      <c r="EJQ11" s="9"/>
      <c r="EJR11" s="9"/>
      <c r="EJS11" s="9"/>
      <c r="EJT11" s="9"/>
      <c r="EJU11" s="9"/>
      <c r="EJV11" s="9"/>
      <c r="EJW11" s="9"/>
      <c r="EJX11" s="9"/>
      <c r="EJY11" s="9"/>
      <c r="EJZ11" s="9"/>
      <c r="EKA11" s="9"/>
      <c r="EKB11" s="9"/>
      <c r="EKC11" s="9"/>
      <c r="EKD11" s="9"/>
      <c r="EKE11" s="9"/>
      <c r="EKF11" s="9"/>
      <c r="EKG11" s="9"/>
      <c r="EKH11" s="9"/>
      <c r="EKI11" s="9"/>
      <c r="EKJ11" s="9"/>
      <c r="EKK11" s="9"/>
      <c r="EKL11" s="9"/>
      <c r="EKM11" s="9"/>
      <c r="EKN11" s="9"/>
      <c r="EKO11" s="9"/>
      <c r="EKP11" s="9"/>
      <c r="EKQ11" s="9"/>
      <c r="EKR11" s="9"/>
      <c r="EKS11" s="9"/>
      <c r="EKT11" s="9"/>
      <c r="EKU11" s="9"/>
      <c r="EKV11" s="9"/>
      <c r="EKW11" s="9"/>
      <c r="EKX11" s="9"/>
      <c r="EKY11" s="9"/>
      <c r="EKZ11" s="9"/>
      <c r="ELA11" s="9"/>
      <c r="ELB11" s="9"/>
      <c r="ELC11" s="9"/>
      <c r="ELD11" s="9"/>
      <c r="ELE11" s="9"/>
      <c r="ELF11" s="9"/>
      <c r="ELG11" s="9"/>
      <c r="ELH11" s="9"/>
      <c r="ELI11" s="9"/>
      <c r="ELJ11" s="9"/>
      <c r="ELK11" s="9"/>
      <c r="ELL11" s="9"/>
      <c r="ELM11" s="9"/>
      <c r="ELN11" s="9"/>
      <c r="ELO11" s="9"/>
      <c r="ELP11" s="9"/>
      <c r="ELQ11" s="9"/>
      <c r="ELR11" s="9"/>
      <c r="ELS11" s="9"/>
      <c r="ELT11" s="9"/>
      <c r="ELU11" s="9"/>
      <c r="ELV11" s="9"/>
      <c r="ELW11" s="9"/>
      <c r="ELX11" s="9"/>
      <c r="ELY11" s="9"/>
      <c r="ELZ11" s="9"/>
      <c r="EMA11" s="9"/>
      <c r="EMB11" s="9"/>
      <c r="EMC11" s="9"/>
      <c r="EMD11" s="9"/>
      <c r="EME11" s="9"/>
      <c r="EMF11" s="9"/>
      <c r="EMG11" s="9"/>
      <c r="EMH11" s="9"/>
      <c r="EMI11" s="9"/>
      <c r="EMJ11" s="9"/>
      <c r="EMK11" s="9"/>
      <c r="EML11" s="9"/>
      <c r="EMM11" s="9"/>
      <c r="EMN11" s="9"/>
      <c r="EMO11" s="9"/>
      <c r="EMP11" s="9"/>
      <c r="EMQ11" s="9"/>
      <c r="EMR11" s="9"/>
      <c r="EMS11" s="9"/>
      <c r="EMT11" s="9"/>
      <c r="EMU11" s="9"/>
      <c r="EMV11" s="9"/>
      <c r="EMW11" s="9"/>
      <c r="EMX11" s="9"/>
      <c r="EMY11" s="9"/>
      <c r="EMZ11" s="9"/>
      <c r="ENA11" s="9"/>
      <c r="ENB11" s="9"/>
      <c r="ENC11" s="9"/>
      <c r="END11" s="9"/>
      <c r="ENE11" s="9"/>
      <c r="ENF11" s="9"/>
      <c r="ENG11" s="9"/>
      <c r="ENH11" s="9"/>
      <c r="ENI11" s="9"/>
      <c r="ENJ11" s="9"/>
      <c r="ENK11" s="9"/>
      <c r="ENL11" s="9"/>
      <c r="ENM11" s="9"/>
      <c r="ENN11" s="9"/>
      <c r="ENO11" s="9"/>
      <c r="ENP11" s="9"/>
      <c r="ENQ11" s="9"/>
      <c r="ENR11" s="9"/>
      <c r="ENS11" s="9"/>
      <c r="ENT11" s="9"/>
      <c r="ENU11" s="9"/>
      <c r="ENV11" s="9"/>
      <c r="ENW11" s="9"/>
      <c r="ENX11" s="9"/>
      <c r="ENY11" s="9"/>
      <c r="ENZ11" s="9"/>
      <c r="EOA11" s="9"/>
      <c r="EOB11" s="9"/>
      <c r="EOC11" s="9"/>
      <c r="EOD11" s="9"/>
      <c r="EOE11" s="9"/>
      <c r="EOF11" s="9"/>
      <c r="EOG11" s="9"/>
      <c r="EOH11" s="9"/>
      <c r="EOI11" s="9"/>
      <c r="EOJ11" s="9"/>
      <c r="EOK11" s="9"/>
      <c r="EOL11" s="9"/>
      <c r="EOM11" s="9"/>
      <c r="EON11" s="9"/>
      <c r="EOO11" s="9"/>
      <c r="EOP11" s="9"/>
      <c r="EOQ11" s="9"/>
      <c r="EOR11" s="9"/>
      <c r="EOS11" s="9"/>
      <c r="EOT11" s="9"/>
      <c r="EOU11" s="9"/>
      <c r="EOV11" s="9"/>
      <c r="EOW11" s="9"/>
      <c r="EOX11" s="9"/>
      <c r="EOY11" s="9"/>
      <c r="EOZ11" s="9"/>
      <c r="EPA11" s="9"/>
      <c r="EPB11" s="9"/>
      <c r="EPC11" s="9"/>
      <c r="EPD11" s="9"/>
      <c r="EPE11" s="9"/>
      <c r="EPF11" s="9"/>
      <c r="EPG11" s="9"/>
      <c r="EPH11" s="9"/>
      <c r="EPI11" s="9"/>
      <c r="EPJ11" s="9"/>
      <c r="EPK11" s="9"/>
      <c r="EPL11" s="9"/>
      <c r="EPM11" s="9"/>
      <c r="EPN11" s="9"/>
      <c r="EPO11" s="9"/>
      <c r="EPP11" s="9"/>
      <c r="EPQ11" s="9"/>
      <c r="EPR11" s="9"/>
      <c r="EPS11" s="9"/>
      <c r="EPT11" s="9"/>
      <c r="EPU11" s="9"/>
      <c r="EPV11" s="9"/>
      <c r="EPW11" s="9"/>
      <c r="EPX11" s="9"/>
      <c r="EPY11" s="9"/>
      <c r="EPZ11" s="9"/>
      <c r="EQA11" s="9"/>
      <c r="EQB11" s="9"/>
      <c r="EQC11" s="9"/>
      <c r="EQD11" s="9"/>
      <c r="EQE11" s="9"/>
      <c r="EQF11" s="9"/>
      <c r="EQG11" s="9"/>
      <c r="EQH11" s="9"/>
      <c r="EQI11" s="9"/>
      <c r="EQJ11" s="9"/>
      <c r="EQK11" s="9"/>
      <c r="EQL11" s="9"/>
      <c r="EQM11" s="9"/>
      <c r="EQN11" s="9"/>
      <c r="EQO11" s="9"/>
      <c r="EQP11" s="9"/>
      <c r="EQQ11" s="9"/>
      <c r="EQR11" s="9"/>
      <c r="EQS11" s="9"/>
      <c r="EQT11" s="9"/>
      <c r="EQU11" s="9"/>
      <c r="EQV11" s="9"/>
      <c r="EQW11" s="9"/>
      <c r="EQX11" s="9"/>
      <c r="EQY11" s="9"/>
      <c r="EQZ11" s="9"/>
      <c r="ERA11" s="9"/>
      <c r="ERB11" s="9"/>
      <c r="ERC11" s="9"/>
      <c r="ERD11" s="9"/>
      <c r="ERE11" s="9"/>
      <c r="ERF11" s="9"/>
      <c r="ERG11" s="9"/>
      <c r="ERH11" s="9"/>
      <c r="ERI11" s="9"/>
      <c r="ERJ11" s="9"/>
      <c r="ERK11" s="9"/>
      <c r="ERL11" s="9"/>
      <c r="ERM11" s="9"/>
      <c r="ERN11" s="9"/>
      <c r="ERO11" s="9"/>
      <c r="ERP11" s="9"/>
      <c r="ERQ11" s="9"/>
      <c r="ERR11" s="9"/>
      <c r="ERS11" s="9"/>
      <c r="ERT11" s="9"/>
      <c r="ERU11" s="9"/>
      <c r="ERV11" s="9"/>
      <c r="ERW11" s="9"/>
      <c r="ERX11" s="9"/>
      <c r="ERY11" s="9"/>
      <c r="ERZ11" s="9"/>
      <c r="ESA11" s="9"/>
      <c r="ESB11" s="9"/>
      <c r="ESC11" s="9"/>
      <c r="ESD11" s="9"/>
      <c r="ESE11" s="9"/>
      <c r="ESF11" s="9"/>
      <c r="ESG11" s="9"/>
      <c r="ESH11" s="9"/>
      <c r="ESI11" s="9"/>
      <c r="ESJ11" s="9"/>
      <c r="ESK11" s="9"/>
      <c r="ESL11" s="9"/>
      <c r="ESM11" s="9"/>
      <c r="ESN11" s="9"/>
      <c r="ESO11" s="9"/>
      <c r="ESP11" s="9"/>
      <c r="ESQ11" s="9"/>
      <c r="ESR11" s="9"/>
      <c r="ESS11" s="9"/>
      <c r="EST11" s="9"/>
      <c r="ESU11" s="9"/>
      <c r="ESV11" s="9"/>
      <c r="ESW11" s="9"/>
      <c r="ESX11" s="9"/>
      <c r="ESY11" s="9"/>
      <c r="ESZ11" s="9"/>
      <c r="ETA11" s="9"/>
      <c r="ETB11" s="9"/>
      <c r="ETC11" s="9"/>
      <c r="ETD11" s="9"/>
      <c r="ETE11" s="9"/>
      <c r="ETF11" s="9"/>
      <c r="ETG11" s="9"/>
      <c r="ETH11" s="9"/>
      <c r="ETI11" s="9"/>
      <c r="ETJ11" s="9"/>
      <c r="ETK11" s="9"/>
      <c r="ETL11" s="9"/>
      <c r="ETM11" s="9"/>
      <c r="ETN11" s="9"/>
      <c r="ETO11" s="9"/>
      <c r="ETP11" s="9"/>
      <c r="ETQ11" s="9"/>
      <c r="ETR11" s="9"/>
      <c r="ETS11" s="9"/>
      <c r="ETT11" s="9"/>
      <c r="ETU11" s="9"/>
      <c r="ETV11" s="9"/>
      <c r="ETW11" s="9"/>
      <c r="ETX11" s="9"/>
      <c r="ETY11" s="9"/>
      <c r="ETZ11" s="9"/>
      <c r="EUA11" s="9"/>
      <c r="EUB11" s="9"/>
      <c r="EUC11" s="9"/>
      <c r="EUD11" s="9"/>
      <c r="EUE11" s="9"/>
      <c r="EUF11" s="9"/>
      <c r="EUG11" s="9"/>
      <c r="EUH11" s="9"/>
      <c r="EUI11" s="9"/>
      <c r="EUJ11" s="9"/>
      <c r="EUK11" s="9"/>
      <c r="EUL11" s="9"/>
      <c r="EUM11" s="9"/>
      <c r="EUN11" s="9"/>
      <c r="EUO11" s="9"/>
      <c r="EUP11" s="9"/>
      <c r="EUQ11" s="9"/>
      <c r="EUR11" s="9"/>
      <c r="EUS11" s="9"/>
      <c r="EUT11" s="9"/>
      <c r="EUU11" s="9"/>
      <c r="EUV11" s="9"/>
      <c r="EUW11" s="9"/>
      <c r="EUX11" s="9"/>
      <c r="EUY11" s="9"/>
      <c r="EUZ11" s="9"/>
      <c r="EVA11" s="9"/>
      <c r="EVB11" s="9"/>
      <c r="EVC11" s="9"/>
      <c r="EVD11" s="9"/>
      <c r="EVE11" s="9"/>
      <c r="EVF11" s="9"/>
      <c r="EVG11" s="9"/>
      <c r="EVH11" s="9"/>
      <c r="EVI11" s="9"/>
      <c r="EVJ11" s="9"/>
      <c r="EVK11" s="9"/>
      <c r="EVL11" s="9"/>
      <c r="EVM11" s="9"/>
      <c r="EVN11" s="9"/>
      <c r="EVO11" s="9"/>
      <c r="EVP11" s="9"/>
      <c r="EVQ11" s="9"/>
      <c r="EVR11" s="9"/>
      <c r="EVS11" s="9"/>
      <c r="EVT11" s="9"/>
      <c r="EVU11" s="9"/>
      <c r="EVV11" s="9"/>
      <c r="EVW11" s="9"/>
      <c r="EVX11" s="9"/>
      <c r="EVY11" s="9"/>
      <c r="EVZ11" s="9"/>
      <c r="EWA11" s="9"/>
      <c r="EWB11" s="9"/>
      <c r="EWC11" s="9"/>
      <c r="EWD11" s="9"/>
      <c r="EWE11" s="9"/>
      <c r="EWF11" s="9"/>
      <c r="EWG11" s="9"/>
      <c r="EWH11" s="9"/>
      <c r="EWI11" s="9"/>
      <c r="EWJ11" s="9"/>
      <c r="EWK11" s="9"/>
      <c r="EWL11" s="9"/>
      <c r="EWM11" s="9"/>
      <c r="EWN11" s="9"/>
      <c r="EWO11" s="9"/>
      <c r="EWP11" s="9"/>
      <c r="EWQ11" s="9"/>
      <c r="EWR11" s="9"/>
      <c r="EWS11" s="9"/>
      <c r="EWT11" s="9"/>
      <c r="EWU11" s="9"/>
      <c r="EWV11" s="9"/>
      <c r="EWW11" s="9"/>
      <c r="EWX11" s="9"/>
      <c r="EWY11" s="9"/>
      <c r="EWZ11" s="9"/>
      <c r="EXA11" s="9"/>
      <c r="EXB11" s="9"/>
      <c r="EXC11" s="9"/>
      <c r="EXD11" s="9"/>
      <c r="EXE11" s="9"/>
      <c r="EXF11" s="9"/>
      <c r="EXG11" s="9"/>
      <c r="EXH11" s="9"/>
      <c r="EXI11" s="9"/>
      <c r="EXJ11" s="9"/>
      <c r="EXK11" s="9"/>
      <c r="EXL11" s="9"/>
      <c r="EXM11" s="9"/>
      <c r="EXN11" s="9"/>
      <c r="EXO11" s="9"/>
      <c r="EXP11" s="9"/>
      <c r="EXQ11" s="9"/>
      <c r="EXR11" s="9"/>
      <c r="EXS11" s="9"/>
      <c r="EXT11" s="9"/>
      <c r="EXU11" s="9"/>
      <c r="EXV11" s="9"/>
      <c r="EXW11" s="9"/>
      <c r="EXX11" s="9"/>
      <c r="EXY11" s="9"/>
      <c r="EXZ11" s="9"/>
      <c r="EYA11" s="9"/>
      <c r="EYB11" s="9"/>
      <c r="EYC11" s="9"/>
      <c r="EYD11" s="9"/>
      <c r="EYE11" s="9"/>
      <c r="EYF11" s="9"/>
      <c r="EYG11" s="9"/>
      <c r="EYH11" s="9"/>
      <c r="EYI11" s="9"/>
      <c r="EYJ11" s="9"/>
      <c r="EYK11" s="9"/>
      <c r="EYL11" s="9"/>
      <c r="EYM11" s="9"/>
      <c r="EYN11" s="9"/>
      <c r="EYO11" s="9"/>
      <c r="EYP11" s="9"/>
      <c r="EYQ11" s="9"/>
      <c r="EYR11" s="9"/>
      <c r="EYS11" s="9"/>
      <c r="EYT11" s="9"/>
      <c r="EYU11" s="9"/>
      <c r="EYV11" s="9"/>
      <c r="EYW11" s="9"/>
      <c r="EYX11" s="9"/>
      <c r="EYY11" s="9"/>
      <c r="EYZ11" s="9"/>
      <c r="EZA11" s="9"/>
      <c r="EZB11" s="9"/>
      <c r="EZC11" s="9"/>
      <c r="EZD11" s="9"/>
      <c r="EZE11" s="9"/>
      <c r="EZF11" s="9"/>
      <c r="EZG11" s="9"/>
      <c r="EZH11" s="9"/>
      <c r="EZI11" s="9"/>
      <c r="EZJ11" s="9"/>
      <c r="EZK11" s="9"/>
      <c r="EZL11" s="9"/>
      <c r="EZM11" s="9"/>
      <c r="EZN11" s="9"/>
      <c r="EZO11" s="9"/>
      <c r="EZP11" s="9"/>
      <c r="EZQ11" s="9"/>
      <c r="EZR11" s="9"/>
      <c r="EZS11" s="9"/>
      <c r="EZT11" s="9"/>
      <c r="EZU11" s="9"/>
      <c r="EZV11" s="9"/>
      <c r="EZW11" s="9"/>
      <c r="EZX11" s="9"/>
      <c r="EZY11" s="9"/>
      <c r="EZZ11" s="9"/>
      <c r="FAA11" s="9"/>
      <c r="FAB11" s="9"/>
      <c r="FAC11" s="9"/>
      <c r="FAD11" s="9"/>
      <c r="FAE11" s="9"/>
      <c r="FAF11" s="9"/>
      <c r="FAG11" s="9"/>
      <c r="FAH11" s="9"/>
      <c r="FAI11" s="9"/>
      <c r="FAJ11" s="9"/>
      <c r="FAK11" s="9"/>
      <c r="FAL11" s="9"/>
      <c r="FAM11" s="9"/>
      <c r="FAN11" s="9"/>
      <c r="FAO11" s="9"/>
      <c r="FAP11" s="9"/>
      <c r="FAQ11" s="9"/>
      <c r="FAR11" s="9"/>
      <c r="FAS11" s="9"/>
      <c r="FAT11" s="9"/>
      <c r="FAU11" s="9"/>
      <c r="FAV11" s="9"/>
      <c r="FAW11" s="9"/>
      <c r="FAX11" s="9"/>
      <c r="FAY11" s="9"/>
      <c r="FAZ11" s="9"/>
      <c r="FBA11" s="9"/>
      <c r="FBB11" s="9"/>
      <c r="FBC11" s="9"/>
      <c r="FBD11" s="9"/>
      <c r="FBE11" s="9"/>
      <c r="FBF11" s="9"/>
      <c r="FBG11" s="9"/>
      <c r="FBH11" s="9"/>
      <c r="FBI11" s="9"/>
      <c r="FBJ11" s="9"/>
      <c r="FBK11" s="9"/>
      <c r="FBL11" s="9"/>
      <c r="FBM11" s="9"/>
      <c r="FBN11" s="9"/>
      <c r="FBO11" s="9"/>
      <c r="FBP11" s="9"/>
      <c r="FBQ11" s="9"/>
      <c r="FBR11" s="9"/>
      <c r="FBS11" s="9"/>
      <c r="FBT11" s="9"/>
      <c r="FBU11" s="9"/>
      <c r="FBV11" s="9"/>
      <c r="FBW11" s="9"/>
      <c r="FBX11" s="9"/>
      <c r="FBY11" s="9"/>
      <c r="FBZ11" s="9"/>
      <c r="FCA11" s="9"/>
      <c r="FCB11" s="9"/>
      <c r="FCC11" s="9"/>
      <c r="FCD11" s="9"/>
      <c r="FCE11" s="9"/>
      <c r="FCF11" s="9"/>
      <c r="FCG11" s="9"/>
      <c r="FCH11" s="9"/>
      <c r="FCI11" s="9"/>
      <c r="FCJ11" s="9"/>
      <c r="FCK11" s="9"/>
      <c r="FCL11" s="9"/>
      <c r="FCM11" s="9"/>
      <c r="FCN11" s="9"/>
      <c r="FCO11" s="9"/>
      <c r="FCP11" s="9"/>
      <c r="FCQ11" s="9"/>
      <c r="FCR11" s="9"/>
      <c r="FCS11" s="9"/>
      <c r="FCT11" s="9"/>
      <c r="FCU11" s="9"/>
      <c r="FCV11" s="9"/>
      <c r="FCW11" s="9"/>
      <c r="FCX11" s="9"/>
      <c r="FCY11" s="9"/>
      <c r="FCZ11" s="9"/>
      <c r="FDA11" s="9"/>
      <c r="FDB11" s="9"/>
      <c r="FDC11" s="9"/>
      <c r="FDD11" s="9"/>
      <c r="FDE11" s="9"/>
      <c r="FDF11" s="9"/>
      <c r="FDG11" s="9"/>
      <c r="FDH11" s="9"/>
      <c r="FDI11" s="9"/>
      <c r="FDJ11" s="9"/>
      <c r="FDK11" s="9"/>
      <c r="FDL11" s="9"/>
      <c r="FDM11" s="9"/>
      <c r="FDN11" s="9"/>
      <c r="FDO11" s="9"/>
      <c r="FDP11" s="9"/>
      <c r="FDQ11" s="9"/>
      <c r="FDR11" s="9"/>
      <c r="FDS11" s="9"/>
      <c r="FDT11" s="9"/>
      <c r="FDU11" s="9"/>
      <c r="FDV11" s="9"/>
      <c r="FDW11" s="9"/>
      <c r="FDX11" s="9"/>
      <c r="FDY11" s="9"/>
      <c r="FDZ11" s="9"/>
      <c r="FEA11" s="9"/>
      <c r="FEB11" s="9"/>
      <c r="FEC11" s="9"/>
      <c r="FED11" s="9"/>
      <c r="FEE11" s="9"/>
      <c r="FEF11" s="9"/>
      <c r="FEG11" s="9"/>
      <c r="FEH11" s="9"/>
      <c r="FEI11" s="9"/>
      <c r="FEJ11" s="9"/>
      <c r="FEK11" s="9"/>
      <c r="FEL11" s="9"/>
      <c r="FEM11" s="9"/>
      <c r="FEN11" s="9"/>
      <c r="FEO11" s="9"/>
      <c r="FEP11" s="9"/>
      <c r="FEQ11" s="9"/>
      <c r="FER11" s="9"/>
      <c r="FES11" s="9"/>
      <c r="FET11" s="9"/>
      <c r="FEU11" s="9"/>
      <c r="FEV11" s="9"/>
      <c r="FEW11" s="9"/>
      <c r="FEX11" s="9"/>
      <c r="FEY11" s="9"/>
      <c r="FEZ11" s="9"/>
      <c r="FFA11" s="9"/>
      <c r="FFB11" s="9"/>
      <c r="FFC11" s="9"/>
      <c r="FFD11" s="9"/>
      <c r="FFE11" s="9"/>
      <c r="FFF11" s="9"/>
      <c r="FFG11" s="9"/>
      <c r="FFH11" s="9"/>
      <c r="FFI11" s="9"/>
      <c r="FFJ11" s="9"/>
      <c r="FFK11" s="9"/>
      <c r="FFL11" s="9"/>
      <c r="FFM11" s="9"/>
      <c r="FFN11" s="9"/>
      <c r="FFO11" s="9"/>
      <c r="FFP11" s="9"/>
      <c r="FFQ11" s="9"/>
      <c r="FFR11" s="9"/>
      <c r="FFS11" s="9"/>
      <c r="FFT11" s="9"/>
      <c r="FFU11" s="9"/>
      <c r="FFV11" s="9"/>
      <c r="FFW11" s="9"/>
      <c r="FFX11" s="9"/>
      <c r="FFY11" s="9"/>
      <c r="FFZ11" s="9"/>
      <c r="FGA11" s="9"/>
      <c r="FGB11" s="9"/>
      <c r="FGC11" s="9"/>
      <c r="FGD11" s="9"/>
      <c r="FGE11" s="9"/>
      <c r="FGF11" s="9"/>
      <c r="FGG11" s="9"/>
      <c r="FGH11" s="9"/>
      <c r="FGI11" s="9"/>
      <c r="FGJ11" s="9"/>
      <c r="FGK11" s="9"/>
      <c r="FGL11" s="9"/>
      <c r="FGM11" s="9"/>
      <c r="FGN11" s="9"/>
      <c r="FGO11" s="9"/>
      <c r="FGP11" s="9"/>
      <c r="FGQ11" s="9"/>
      <c r="FGR11" s="9"/>
      <c r="FGS11" s="9"/>
      <c r="FGT11" s="9"/>
      <c r="FGU11" s="9"/>
      <c r="FGV11" s="9"/>
      <c r="FGW11" s="9"/>
      <c r="FGX11" s="9"/>
      <c r="FGY11" s="9"/>
      <c r="FGZ11" s="9"/>
      <c r="FHA11" s="9"/>
      <c r="FHB11" s="9"/>
      <c r="FHC11" s="9"/>
      <c r="FHD11" s="9"/>
      <c r="FHE11" s="9"/>
      <c r="FHF11" s="9"/>
      <c r="FHG11" s="9"/>
      <c r="FHH11" s="9"/>
      <c r="FHI11" s="9"/>
      <c r="FHJ11" s="9"/>
      <c r="FHK11" s="9"/>
      <c r="FHL11" s="9"/>
      <c r="FHM11" s="9"/>
      <c r="FHN11" s="9"/>
      <c r="FHO11" s="9"/>
      <c r="FHP11" s="9"/>
      <c r="FHQ11" s="9"/>
      <c r="FHR11" s="9"/>
      <c r="FHS11" s="9"/>
      <c r="FHT11" s="9"/>
      <c r="FHU11" s="9"/>
      <c r="FHV11" s="9"/>
      <c r="FHW11" s="9"/>
      <c r="FHX11" s="9"/>
      <c r="FHY11" s="9"/>
      <c r="FHZ11" s="9"/>
      <c r="FIA11" s="9"/>
      <c r="FIB11" s="9"/>
      <c r="FIC11" s="9"/>
      <c r="FID11" s="9"/>
      <c r="FIE11" s="9"/>
      <c r="FIF11" s="9"/>
      <c r="FIG11" s="9"/>
      <c r="FIH11" s="9"/>
      <c r="FII11" s="9"/>
      <c r="FIJ11" s="9"/>
      <c r="FIK11" s="9"/>
      <c r="FIL11" s="9"/>
      <c r="FIM11" s="9"/>
      <c r="FIN11" s="9"/>
      <c r="FIO11" s="9"/>
      <c r="FIP11" s="9"/>
      <c r="FIQ11" s="9"/>
      <c r="FIR11" s="9"/>
      <c r="FIS11" s="9"/>
      <c r="FIT11" s="9"/>
      <c r="FIU11" s="9"/>
      <c r="FIV11" s="9"/>
      <c r="FIW11" s="9"/>
      <c r="FIX11" s="9"/>
      <c r="FIY11" s="9"/>
      <c r="FIZ11" s="9"/>
      <c r="FJA11" s="9"/>
      <c r="FJB11" s="9"/>
      <c r="FJC11" s="9"/>
      <c r="FJD11" s="9"/>
      <c r="FJE11" s="9"/>
      <c r="FJF11" s="9"/>
      <c r="FJG11" s="9"/>
      <c r="FJH11" s="9"/>
      <c r="FJI11" s="9"/>
      <c r="FJJ11" s="9"/>
      <c r="FJK11" s="9"/>
      <c r="FJL11" s="9"/>
      <c r="FJM11" s="9"/>
      <c r="FJN11" s="9"/>
      <c r="FJO11" s="9"/>
      <c r="FJP11" s="9"/>
      <c r="FJQ11" s="9"/>
      <c r="FJR11" s="9"/>
      <c r="FJS11" s="9"/>
      <c r="FJT11" s="9"/>
      <c r="FJU11" s="9"/>
      <c r="FJV11" s="9"/>
      <c r="FJW11" s="9"/>
      <c r="FJX11" s="9"/>
      <c r="FJY11" s="9"/>
      <c r="FJZ11" s="9"/>
      <c r="FKA11" s="9"/>
      <c r="FKB11" s="9"/>
      <c r="FKC11" s="9"/>
      <c r="FKD11" s="9"/>
      <c r="FKE11" s="9"/>
      <c r="FKF11" s="9"/>
      <c r="FKG11" s="9"/>
      <c r="FKH11" s="9"/>
      <c r="FKI11" s="9"/>
      <c r="FKJ11" s="9"/>
      <c r="FKK11" s="9"/>
      <c r="FKL11" s="9"/>
      <c r="FKM11" s="9"/>
      <c r="FKN11" s="9"/>
      <c r="FKO11" s="9"/>
      <c r="FKP11" s="9"/>
      <c r="FKQ11" s="9"/>
      <c r="FKR11" s="9"/>
      <c r="FKS11" s="9"/>
      <c r="FKT11" s="9"/>
      <c r="FKU11" s="9"/>
      <c r="FKV11" s="9"/>
      <c r="FKW11" s="9"/>
      <c r="FKX11" s="9"/>
      <c r="FKY11" s="9"/>
      <c r="FKZ11" s="9"/>
      <c r="FLA11" s="9"/>
      <c r="FLB11" s="9"/>
      <c r="FLC11" s="9"/>
      <c r="FLD11" s="9"/>
      <c r="FLE11" s="9"/>
      <c r="FLF11" s="9"/>
      <c r="FLG11" s="9"/>
      <c r="FLH11" s="9"/>
      <c r="FLI11" s="9"/>
      <c r="FLJ11" s="9"/>
      <c r="FLK11" s="9"/>
      <c r="FLL11" s="9"/>
      <c r="FLM11" s="9"/>
      <c r="FLN11" s="9"/>
      <c r="FLO11" s="9"/>
      <c r="FLP11" s="9"/>
      <c r="FLQ11" s="9"/>
      <c r="FLR11" s="9"/>
      <c r="FLS11" s="9"/>
      <c r="FLT11" s="9"/>
      <c r="FLU11" s="9"/>
      <c r="FLV11" s="9"/>
      <c r="FLW11" s="9"/>
      <c r="FLX11" s="9"/>
      <c r="FLY11" s="9"/>
      <c r="FLZ11" s="9"/>
      <c r="FMA11" s="9"/>
      <c r="FMB11" s="9"/>
      <c r="FMC11" s="9"/>
      <c r="FMD11" s="9"/>
      <c r="FME11" s="9"/>
      <c r="FMF11" s="9"/>
      <c r="FMG11" s="9"/>
      <c r="FMH11" s="9"/>
      <c r="FMI11" s="9"/>
      <c r="FMJ11" s="9"/>
      <c r="FMK11" s="9"/>
      <c r="FML11" s="9"/>
      <c r="FMM11" s="9"/>
      <c r="FMN11" s="9"/>
      <c r="FMO11" s="9"/>
      <c r="FMP11" s="9"/>
      <c r="FMQ11" s="9"/>
      <c r="FMR11" s="9"/>
      <c r="FMS11" s="9"/>
      <c r="FMT11" s="9"/>
      <c r="FMU11" s="9"/>
      <c r="FMV11" s="9"/>
      <c r="FMW11" s="9"/>
      <c r="FMX11" s="9"/>
      <c r="FMY11" s="9"/>
      <c r="FMZ11" s="9"/>
      <c r="FNA11" s="9"/>
      <c r="FNB11" s="9"/>
      <c r="FNC11" s="9"/>
      <c r="FND11" s="9"/>
      <c r="FNE11" s="9"/>
      <c r="FNF11" s="9"/>
      <c r="FNG11" s="9"/>
      <c r="FNH11" s="9"/>
      <c r="FNI11" s="9"/>
      <c r="FNJ11" s="9"/>
      <c r="FNK11" s="9"/>
      <c r="FNL11" s="9"/>
      <c r="FNM11" s="9"/>
      <c r="FNN11" s="9"/>
      <c r="FNO11" s="9"/>
      <c r="FNP11" s="9"/>
      <c r="FNQ11" s="9"/>
      <c r="FNR11" s="9"/>
      <c r="FNS11" s="9"/>
      <c r="FNT11" s="9"/>
      <c r="FNU11" s="9"/>
      <c r="FNV11" s="9"/>
      <c r="FNW11" s="9"/>
      <c r="FNX11" s="9"/>
      <c r="FNY11" s="9"/>
      <c r="FNZ11" s="9"/>
      <c r="FOA11" s="9"/>
      <c r="FOB11" s="9"/>
      <c r="FOC11" s="9"/>
      <c r="FOD11" s="9"/>
      <c r="FOE11" s="9"/>
      <c r="FOF11" s="9"/>
      <c r="FOG11" s="9"/>
      <c r="FOH11" s="9"/>
      <c r="FOI11" s="9"/>
      <c r="FOJ11" s="9"/>
      <c r="FOK11" s="9"/>
      <c r="FOL11" s="9"/>
      <c r="FOM11" s="9"/>
      <c r="FON11" s="9"/>
      <c r="FOO11" s="9"/>
      <c r="FOP11" s="9"/>
      <c r="FOQ11" s="9"/>
      <c r="FOR11" s="9"/>
      <c r="FOS11" s="9"/>
      <c r="FOT11" s="9"/>
      <c r="FOU11" s="9"/>
      <c r="FOV11" s="9"/>
      <c r="FOW11" s="9"/>
      <c r="FOX11" s="9"/>
      <c r="FOY11" s="9"/>
      <c r="FOZ11" s="9"/>
      <c r="FPA11" s="9"/>
      <c r="FPB11" s="9"/>
      <c r="FPC11" s="9"/>
      <c r="FPD11" s="9"/>
      <c r="FPE11" s="9"/>
      <c r="FPF11" s="9"/>
      <c r="FPG11" s="9"/>
      <c r="FPH11" s="9"/>
      <c r="FPI11" s="9"/>
      <c r="FPJ11" s="9"/>
      <c r="FPK11" s="9"/>
      <c r="FPL11" s="9"/>
      <c r="FPM11" s="9"/>
      <c r="FPN11" s="9"/>
      <c r="FPO11" s="9"/>
      <c r="FPP11" s="9"/>
      <c r="FPQ11" s="9"/>
      <c r="FPR11" s="9"/>
      <c r="FPS11" s="9"/>
      <c r="FPT11" s="9"/>
      <c r="FPU11" s="9"/>
      <c r="FPV11" s="9"/>
      <c r="FPW11" s="9"/>
      <c r="FPX11" s="9"/>
      <c r="FPY11" s="9"/>
      <c r="FPZ11" s="9"/>
      <c r="FQA11" s="9"/>
      <c r="FQB11" s="9"/>
      <c r="FQC11" s="9"/>
      <c r="FQD11" s="9"/>
      <c r="FQE11" s="9"/>
      <c r="FQF11" s="9"/>
      <c r="FQG11" s="9"/>
      <c r="FQH11" s="9"/>
      <c r="FQI11" s="9"/>
      <c r="FQJ11" s="9"/>
      <c r="FQK11" s="9"/>
      <c r="FQL11" s="9"/>
      <c r="FQM11" s="9"/>
      <c r="FQN11" s="9"/>
      <c r="FQO11" s="9"/>
      <c r="FQP11" s="9"/>
      <c r="FQQ11" s="9"/>
      <c r="FQR11" s="9"/>
      <c r="FQS11" s="9"/>
      <c r="FQT11" s="9"/>
      <c r="FQU11" s="9"/>
      <c r="FQV11" s="9"/>
      <c r="FQW11" s="9"/>
      <c r="FQX11" s="9"/>
      <c r="FQY11" s="9"/>
      <c r="FQZ11" s="9"/>
      <c r="FRA11" s="9"/>
      <c r="FRB11" s="9"/>
      <c r="FRC11" s="9"/>
      <c r="FRD11" s="9"/>
      <c r="FRE11" s="9"/>
      <c r="FRF11" s="9"/>
      <c r="FRG11" s="9"/>
      <c r="FRH11" s="9"/>
      <c r="FRI11" s="9"/>
      <c r="FRJ11" s="9"/>
      <c r="FRK11" s="9"/>
      <c r="FRL11" s="9"/>
      <c r="FRM11" s="9"/>
      <c r="FRN11" s="9"/>
      <c r="FRO11" s="9"/>
      <c r="FRP11" s="9"/>
      <c r="FRQ11" s="9"/>
      <c r="FRR11" s="9"/>
      <c r="FRS11" s="9"/>
      <c r="FRT11" s="9"/>
      <c r="FRU11" s="9"/>
      <c r="FRV11" s="9"/>
      <c r="FRW11" s="9"/>
      <c r="FRX11" s="9"/>
      <c r="FRY11" s="9"/>
      <c r="FRZ11" s="9"/>
      <c r="FSA11" s="9"/>
      <c r="FSB11" s="9"/>
      <c r="FSC11" s="9"/>
      <c r="FSD11" s="9"/>
      <c r="FSE11" s="9"/>
      <c r="FSF11" s="9"/>
      <c r="FSG11" s="9"/>
      <c r="FSH11" s="9"/>
      <c r="FSI11" s="9"/>
      <c r="FSJ11" s="9"/>
      <c r="FSK11" s="9"/>
      <c r="FSL11" s="9"/>
      <c r="FSM11" s="9"/>
      <c r="FSN11" s="9"/>
      <c r="FSO11" s="9"/>
      <c r="FSP11" s="9"/>
      <c r="FSQ11" s="9"/>
      <c r="FSR11" s="9"/>
      <c r="FSS11" s="9"/>
      <c r="FST11" s="9"/>
      <c r="FSU11" s="9"/>
      <c r="FSV11" s="9"/>
      <c r="FSW11" s="9"/>
      <c r="FSX11" s="9"/>
      <c r="FSY11" s="9"/>
      <c r="FSZ11" s="9"/>
      <c r="FTA11" s="9"/>
      <c r="FTB11" s="9"/>
      <c r="FTC11" s="9"/>
      <c r="FTD11" s="9"/>
      <c r="FTE11" s="9"/>
      <c r="FTF11" s="9"/>
      <c r="FTG11" s="9"/>
      <c r="FTH11" s="9"/>
      <c r="FTI11" s="9"/>
      <c r="FTJ11" s="9"/>
      <c r="FTK11" s="9"/>
      <c r="FTL11" s="9"/>
      <c r="FTM11" s="9"/>
      <c r="FTN11" s="9"/>
      <c r="FTO11" s="9"/>
      <c r="FTP11" s="9"/>
      <c r="FTQ11" s="9"/>
      <c r="FTR11" s="9"/>
      <c r="FTS11" s="9"/>
      <c r="FTT11" s="9"/>
      <c r="FTU11" s="9"/>
      <c r="FTV11" s="9"/>
      <c r="FTW11" s="9"/>
      <c r="FTX11" s="9"/>
      <c r="FTY11" s="9"/>
      <c r="FTZ11" s="9"/>
      <c r="FUA11" s="9"/>
      <c r="FUB11" s="9"/>
      <c r="FUC11" s="9"/>
      <c r="FUD11" s="9"/>
      <c r="FUE11" s="9"/>
      <c r="FUF11" s="9"/>
      <c r="FUG11" s="9"/>
      <c r="FUH11" s="9"/>
      <c r="FUI11" s="9"/>
      <c r="FUJ11" s="9"/>
      <c r="FUK11" s="9"/>
      <c r="FUL11" s="9"/>
      <c r="FUM11" s="9"/>
      <c r="FUN11" s="9"/>
      <c r="FUO11" s="9"/>
      <c r="FUP11" s="9"/>
      <c r="FUQ11" s="9"/>
      <c r="FUR11" s="9"/>
      <c r="FUS11" s="9"/>
      <c r="FUT11" s="9"/>
      <c r="FUU11" s="9"/>
      <c r="FUV11" s="9"/>
      <c r="FUW11" s="9"/>
      <c r="FUX11" s="9"/>
      <c r="FUY11" s="9"/>
      <c r="FUZ11" s="9"/>
      <c r="FVA11" s="9"/>
      <c r="FVB11" s="9"/>
      <c r="FVC11" s="9"/>
      <c r="FVD11" s="9"/>
      <c r="FVE11" s="9"/>
      <c r="FVF11" s="9"/>
      <c r="FVG11" s="9"/>
      <c r="FVH11" s="9"/>
      <c r="FVI11" s="9"/>
      <c r="FVJ11" s="9"/>
      <c r="FVK11" s="9"/>
      <c r="FVL11" s="9"/>
      <c r="FVM11" s="9"/>
      <c r="FVN11" s="9"/>
      <c r="FVO11" s="9"/>
      <c r="FVP11" s="9"/>
      <c r="FVQ11" s="9"/>
      <c r="FVR11" s="9"/>
      <c r="FVS11" s="9"/>
      <c r="FVT11" s="9"/>
      <c r="FVU11" s="9"/>
      <c r="FVV11" s="9"/>
      <c r="FVW11" s="9"/>
      <c r="FVX11" s="9"/>
      <c r="FVY11" s="9"/>
      <c r="FVZ11" s="9"/>
      <c r="FWA11" s="9"/>
      <c r="FWB11" s="9"/>
      <c r="FWC11" s="9"/>
      <c r="FWD11" s="9"/>
      <c r="FWE11" s="9"/>
      <c r="FWF11" s="9"/>
      <c r="FWG11" s="9"/>
      <c r="FWH11" s="9"/>
      <c r="FWI11" s="9"/>
      <c r="FWJ11" s="9"/>
      <c r="FWK11" s="9"/>
      <c r="FWL11" s="9"/>
      <c r="FWM11" s="9"/>
      <c r="FWN11" s="9"/>
      <c r="FWO11" s="9"/>
      <c r="FWP11" s="9"/>
      <c r="FWQ11" s="9"/>
      <c r="FWR11" s="9"/>
      <c r="FWS11" s="9"/>
      <c r="FWT11" s="9"/>
      <c r="FWU11" s="9"/>
      <c r="FWV11" s="9"/>
      <c r="FWW11" s="9"/>
      <c r="FWX11" s="9"/>
      <c r="FWY11" s="9"/>
      <c r="FWZ11" s="9"/>
      <c r="FXA11" s="9"/>
      <c r="FXB11" s="9"/>
      <c r="FXC11" s="9"/>
      <c r="FXD11" s="9"/>
      <c r="FXE11" s="9"/>
      <c r="FXF11" s="9"/>
      <c r="FXG11" s="9"/>
      <c r="FXH11" s="9"/>
      <c r="FXI11" s="9"/>
      <c r="FXJ11" s="9"/>
      <c r="FXK11" s="9"/>
      <c r="FXL11" s="9"/>
      <c r="FXM11" s="9"/>
      <c r="FXN11" s="9"/>
      <c r="FXO11" s="9"/>
      <c r="FXP11" s="9"/>
      <c r="FXQ11" s="9"/>
      <c r="FXR11" s="9"/>
      <c r="FXS11" s="9"/>
      <c r="FXT11" s="9"/>
      <c r="FXU11" s="9"/>
      <c r="FXV11" s="9"/>
      <c r="FXW11" s="9"/>
      <c r="FXX11" s="9"/>
      <c r="FXY11" s="9"/>
      <c r="FXZ11" s="9"/>
      <c r="FYA11" s="9"/>
      <c r="FYB11" s="9"/>
      <c r="FYC11" s="9"/>
      <c r="FYD11" s="9"/>
      <c r="FYE11" s="9"/>
      <c r="FYF11" s="9"/>
      <c r="FYG11" s="9"/>
      <c r="FYH11" s="9"/>
      <c r="FYI11" s="9"/>
      <c r="FYJ11" s="9"/>
      <c r="FYK11" s="9"/>
      <c r="FYL11" s="9"/>
      <c r="FYM11" s="9"/>
      <c r="FYN11" s="9"/>
      <c r="FYO11" s="9"/>
      <c r="FYP11" s="9"/>
      <c r="FYQ11" s="9"/>
      <c r="FYR11" s="9"/>
      <c r="FYS11" s="9"/>
      <c r="FYT11" s="9"/>
      <c r="FYU11" s="9"/>
      <c r="FYV11" s="9"/>
      <c r="FYW11" s="9"/>
      <c r="FYX11" s="9"/>
      <c r="FYY11" s="9"/>
      <c r="FYZ11" s="9"/>
      <c r="FZA11" s="9"/>
      <c r="FZB11" s="9"/>
      <c r="FZC11" s="9"/>
      <c r="FZD11" s="9"/>
      <c r="FZE11" s="9"/>
      <c r="FZF11" s="9"/>
      <c r="FZG11" s="9"/>
      <c r="FZH11" s="9"/>
      <c r="FZI11" s="9"/>
      <c r="FZJ11" s="9"/>
      <c r="FZK11" s="9"/>
      <c r="FZL11" s="9"/>
      <c r="FZM11" s="9"/>
      <c r="FZN11" s="9"/>
      <c r="FZO11" s="9"/>
      <c r="FZP11" s="9"/>
      <c r="FZQ11" s="9"/>
      <c r="FZR11" s="9"/>
      <c r="FZS11" s="9"/>
      <c r="FZT11" s="9"/>
      <c r="FZU11" s="9"/>
      <c r="FZV11" s="9"/>
      <c r="FZW11" s="9"/>
      <c r="FZX11" s="9"/>
      <c r="FZY11" s="9"/>
      <c r="FZZ11" s="9"/>
      <c r="GAA11" s="9"/>
      <c r="GAB11" s="9"/>
      <c r="GAC11" s="9"/>
      <c r="GAD11" s="9"/>
      <c r="GAE11" s="9"/>
      <c r="GAF11" s="9"/>
      <c r="GAG11" s="9"/>
      <c r="GAH11" s="9"/>
      <c r="GAI11" s="9"/>
      <c r="GAJ11" s="9"/>
      <c r="GAK11" s="9"/>
      <c r="GAL11" s="9"/>
      <c r="GAM11" s="9"/>
      <c r="GAN11" s="9"/>
      <c r="GAO11" s="9"/>
      <c r="GAP11" s="9"/>
      <c r="GAQ11" s="9"/>
      <c r="GAR11" s="9"/>
      <c r="GAS11" s="9"/>
      <c r="GAT11" s="9"/>
      <c r="GAU11" s="9"/>
      <c r="GAV11" s="9"/>
      <c r="GAW11" s="9"/>
      <c r="GAX11" s="9"/>
      <c r="GAY11" s="9"/>
      <c r="GAZ11" s="9"/>
      <c r="GBA11" s="9"/>
      <c r="GBB11" s="9"/>
      <c r="GBC11" s="9"/>
      <c r="GBD11" s="9"/>
      <c r="GBE11" s="9"/>
      <c r="GBF11" s="9"/>
      <c r="GBG11" s="9"/>
      <c r="GBH11" s="9"/>
      <c r="GBI11" s="9"/>
      <c r="GBJ11" s="9"/>
      <c r="GBK11" s="9"/>
      <c r="GBL11" s="9"/>
      <c r="GBM11" s="9"/>
      <c r="GBN11" s="9"/>
      <c r="GBO11" s="9"/>
      <c r="GBP11" s="9"/>
      <c r="GBQ11" s="9"/>
      <c r="GBR11" s="9"/>
      <c r="GBS11" s="9"/>
      <c r="GBT11" s="9"/>
      <c r="GBU11" s="9"/>
      <c r="GBV11" s="9"/>
      <c r="GBW11" s="9"/>
      <c r="GBX11" s="9"/>
      <c r="GBY11" s="9"/>
      <c r="GBZ11" s="9"/>
      <c r="GCA11" s="9"/>
      <c r="GCB11" s="9"/>
      <c r="GCC11" s="9"/>
      <c r="GCD11" s="9"/>
      <c r="GCE11" s="9"/>
      <c r="GCF11" s="9"/>
      <c r="GCG11" s="9"/>
      <c r="GCH11" s="9"/>
      <c r="GCI11" s="9"/>
      <c r="GCJ11" s="9"/>
      <c r="GCK11" s="9"/>
      <c r="GCL11" s="9"/>
      <c r="GCM11" s="9"/>
      <c r="GCN11" s="9"/>
      <c r="GCO11" s="9"/>
      <c r="GCP11" s="9"/>
      <c r="GCQ11" s="9"/>
      <c r="GCR11" s="9"/>
      <c r="GCS11" s="9"/>
      <c r="GCT11" s="9"/>
      <c r="GCU11" s="9"/>
      <c r="GCV11" s="9"/>
      <c r="GCW11" s="9"/>
      <c r="GCX11" s="9"/>
      <c r="GCY11" s="9"/>
      <c r="GCZ11" s="9"/>
      <c r="GDA11" s="9"/>
      <c r="GDB11" s="9"/>
      <c r="GDC11" s="9"/>
      <c r="GDD11" s="9"/>
      <c r="GDE11" s="9"/>
      <c r="GDF11" s="9"/>
      <c r="GDG11" s="9"/>
      <c r="GDH11" s="9"/>
      <c r="GDI11" s="9"/>
      <c r="GDJ11" s="9"/>
      <c r="GDK11" s="9"/>
      <c r="GDL11" s="9"/>
      <c r="GDM11" s="9"/>
      <c r="GDN11" s="9"/>
      <c r="GDO11" s="9"/>
      <c r="GDP11" s="9"/>
      <c r="GDQ11" s="9"/>
      <c r="GDR11" s="9"/>
      <c r="GDS11" s="9"/>
      <c r="GDT11" s="9"/>
      <c r="GDU11" s="9"/>
      <c r="GDV11" s="9"/>
      <c r="GDW11" s="9"/>
      <c r="GDX11" s="9"/>
      <c r="GDY11" s="9"/>
      <c r="GDZ11" s="9"/>
      <c r="GEA11" s="9"/>
      <c r="GEB11" s="9"/>
      <c r="GEC11" s="9"/>
      <c r="GED11" s="9"/>
      <c r="GEE11" s="9"/>
      <c r="GEF11" s="9"/>
      <c r="GEG11" s="9"/>
      <c r="GEH11" s="9"/>
      <c r="GEI11" s="9"/>
      <c r="GEJ11" s="9"/>
      <c r="GEK11" s="9"/>
      <c r="GEL11" s="9"/>
      <c r="GEM11" s="9"/>
      <c r="GEN11" s="9"/>
      <c r="GEO11" s="9"/>
      <c r="GEP11" s="9"/>
      <c r="GEQ11" s="9"/>
      <c r="GER11" s="9"/>
      <c r="GES11" s="9"/>
      <c r="GET11" s="9"/>
      <c r="GEU11" s="9"/>
      <c r="GEV11" s="9"/>
      <c r="GEW11" s="9"/>
      <c r="GEX11" s="9"/>
      <c r="GEY11" s="9"/>
      <c r="GEZ11" s="9"/>
      <c r="GFA11" s="9"/>
      <c r="GFB11" s="9"/>
      <c r="GFC11" s="9"/>
      <c r="GFD11" s="9"/>
      <c r="GFE11" s="9"/>
      <c r="GFF11" s="9"/>
      <c r="GFG11" s="9"/>
      <c r="GFH11" s="9"/>
      <c r="GFI11" s="9"/>
      <c r="GFJ11" s="9"/>
      <c r="GFK11" s="9"/>
      <c r="GFL11" s="9"/>
      <c r="GFM11" s="9"/>
      <c r="GFN11" s="9"/>
      <c r="GFO11" s="9"/>
      <c r="GFP11" s="9"/>
      <c r="GFQ11" s="9"/>
      <c r="GFR11" s="9"/>
      <c r="GFS11" s="9"/>
      <c r="GFT11" s="9"/>
      <c r="GFU11" s="9"/>
      <c r="GFV11" s="9"/>
      <c r="GFW11" s="9"/>
      <c r="GFX11" s="9"/>
      <c r="GFY11" s="9"/>
      <c r="GFZ11" s="9"/>
      <c r="GGA11" s="9"/>
      <c r="GGB11" s="9"/>
      <c r="GGC11" s="9"/>
      <c r="GGD11" s="9"/>
      <c r="GGE11" s="9"/>
      <c r="GGF11" s="9"/>
      <c r="GGG11" s="9"/>
      <c r="GGH11" s="9"/>
      <c r="GGI11" s="9"/>
      <c r="GGJ11" s="9"/>
      <c r="GGK11" s="9"/>
      <c r="GGL11" s="9"/>
      <c r="GGM11" s="9"/>
      <c r="GGN11" s="9"/>
      <c r="GGO11" s="9"/>
      <c r="GGP11" s="9"/>
      <c r="GGQ11" s="9"/>
      <c r="GGR11" s="9"/>
      <c r="GGS11" s="9"/>
      <c r="GGT11" s="9"/>
      <c r="GGU11" s="9"/>
      <c r="GGV11" s="9"/>
      <c r="GGW11" s="9"/>
      <c r="GGX11" s="9"/>
      <c r="GGY11" s="9"/>
      <c r="GGZ11" s="9"/>
      <c r="GHA11" s="9"/>
      <c r="GHB11" s="9"/>
      <c r="GHC11" s="9"/>
      <c r="GHD11" s="9"/>
      <c r="GHE11" s="9"/>
      <c r="GHF11" s="9"/>
      <c r="GHG11" s="9"/>
      <c r="GHH11" s="9"/>
      <c r="GHI11" s="9"/>
      <c r="GHJ11" s="9"/>
      <c r="GHK11" s="9"/>
      <c r="GHL11" s="9"/>
      <c r="GHM11" s="9"/>
      <c r="GHN11" s="9"/>
      <c r="GHO11" s="9"/>
      <c r="GHP11" s="9"/>
      <c r="GHQ11" s="9"/>
      <c r="GHR11" s="9"/>
      <c r="GHS11" s="9"/>
      <c r="GHT11" s="9"/>
      <c r="GHU11" s="9"/>
      <c r="GHV11" s="9"/>
      <c r="GHW11" s="9"/>
      <c r="GHX11" s="9"/>
      <c r="GHY11" s="9"/>
      <c r="GHZ11" s="9"/>
      <c r="GIA11" s="9"/>
      <c r="GIB11" s="9"/>
      <c r="GIC11" s="9"/>
      <c r="GID11" s="9"/>
      <c r="GIE11" s="9"/>
      <c r="GIF11" s="9"/>
      <c r="GIG11" s="9"/>
      <c r="GIH11" s="9"/>
      <c r="GII11" s="9"/>
      <c r="GIJ11" s="9"/>
      <c r="GIK11" s="9"/>
      <c r="GIL11" s="9"/>
      <c r="GIM11" s="9"/>
      <c r="GIN11" s="9"/>
      <c r="GIO11" s="9"/>
      <c r="GIP11" s="9"/>
      <c r="GIQ11" s="9"/>
      <c r="GIR11" s="9"/>
      <c r="GIS11" s="9"/>
      <c r="GIT11" s="9"/>
      <c r="GIU11" s="9"/>
      <c r="GIV11" s="9"/>
      <c r="GIW11" s="9"/>
      <c r="GIX11" s="9"/>
      <c r="GIY11" s="9"/>
      <c r="GIZ11" s="9"/>
      <c r="GJA11" s="9"/>
      <c r="GJB11" s="9"/>
      <c r="GJC11" s="9"/>
      <c r="GJD11" s="9"/>
      <c r="GJE11" s="9"/>
      <c r="GJF11" s="9"/>
      <c r="GJG11" s="9"/>
      <c r="GJH11" s="9"/>
      <c r="GJI11" s="9"/>
      <c r="GJJ11" s="9"/>
      <c r="GJK11" s="9"/>
      <c r="GJL11" s="9"/>
      <c r="GJM11" s="9"/>
      <c r="GJN11" s="9"/>
      <c r="GJO11" s="9"/>
      <c r="GJP11" s="9"/>
      <c r="GJQ11" s="9"/>
      <c r="GJR11" s="9"/>
      <c r="GJS11" s="9"/>
      <c r="GJT11" s="9"/>
      <c r="GJU11" s="9"/>
      <c r="GJV11" s="9"/>
      <c r="GJW11" s="9"/>
      <c r="GJX11" s="9"/>
      <c r="GJY11" s="9"/>
      <c r="GJZ11" s="9"/>
      <c r="GKA11" s="9"/>
      <c r="GKB11" s="9"/>
      <c r="GKC11" s="9"/>
      <c r="GKD11" s="9"/>
      <c r="GKE11" s="9"/>
      <c r="GKF11" s="9"/>
      <c r="GKG11" s="9"/>
      <c r="GKH11" s="9"/>
      <c r="GKI11" s="9"/>
      <c r="GKJ11" s="9"/>
      <c r="GKK11" s="9"/>
      <c r="GKL11" s="9"/>
      <c r="GKM11" s="9"/>
      <c r="GKN11" s="9"/>
      <c r="GKO11" s="9"/>
      <c r="GKP11" s="9"/>
      <c r="GKQ11" s="9"/>
      <c r="GKR11" s="9"/>
      <c r="GKS11" s="9"/>
      <c r="GKT11" s="9"/>
      <c r="GKU11" s="9"/>
      <c r="GKV11" s="9"/>
      <c r="GKW11" s="9"/>
      <c r="GKX11" s="9"/>
      <c r="GKY11" s="9"/>
      <c r="GKZ11" s="9"/>
      <c r="GLA11" s="9"/>
      <c r="GLB11" s="9"/>
      <c r="GLC11" s="9"/>
      <c r="GLD11" s="9"/>
      <c r="GLE11" s="9"/>
      <c r="GLF11" s="9"/>
      <c r="GLG11" s="9"/>
      <c r="GLH11" s="9"/>
      <c r="GLI11" s="9"/>
      <c r="GLJ11" s="9"/>
      <c r="GLK11" s="9"/>
      <c r="GLL11" s="9"/>
      <c r="GLM11" s="9"/>
      <c r="GLN11" s="9"/>
      <c r="GLO11" s="9"/>
      <c r="GLP11" s="9"/>
      <c r="GLQ11" s="9"/>
      <c r="GLR11" s="9"/>
      <c r="GLS11" s="9"/>
      <c r="GLT11" s="9"/>
      <c r="GLU11" s="9"/>
      <c r="GLV11" s="9"/>
      <c r="GLW11" s="9"/>
      <c r="GLX11" s="9"/>
      <c r="GLY11" s="9"/>
      <c r="GLZ11" s="9"/>
      <c r="GMA11" s="9"/>
      <c r="GMB11" s="9"/>
      <c r="GMC11" s="9"/>
      <c r="GMD11" s="9"/>
      <c r="GME11" s="9"/>
      <c r="GMF11" s="9"/>
      <c r="GMG11" s="9"/>
      <c r="GMH11" s="9"/>
      <c r="GMI11" s="9"/>
      <c r="GMJ11" s="9"/>
      <c r="GMK11" s="9"/>
      <c r="GML11" s="9"/>
      <c r="GMM11" s="9"/>
      <c r="GMN11" s="9"/>
      <c r="GMO11" s="9"/>
      <c r="GMP11" s="9"/>
      <c r="GMQ11" s="9"/>
      <c r="GMR11" s="9"/>
      <c r="GMS11" s="9"/>
      <c r="GMT11" s="9"/>
      <c r="GMU11" s="9"/>
      <c r="GMV11" s="9"/>
      <c r="GMW11" s="9"/>
      <c r="GMX11" s="9"/>
      <c r="GMY11" s="9"/>
      <c r="GMZ11" s="9"/>
      <c r="GNA11" s="9"/>
      <c r="GNB11" s="9"/>
      <c r="GNC11" s="9"/>
      <c r="GND11" s="9"/>
      <c r="GNE11" s="9"/>
      <c r="GNF11" s="9"/>
      <c r="GNG11" s="9"/>
      <c r="GNH11" s="9"/>
      <c r="GNI11" s="9"/>
      <c r="GNJ11" s="9"/>
      <c r="GNK11" s="9"/>
      <c r="GNL11" s="9"/>
      <c r="GNM11" s="9"/>
      <c r="GNN11" s="9"/>
      <c r="GNO11" s="9"/>
      <c r="GNP11" s="9"/>
      <c r="GNQ11" s="9"/>
      <c r="GNR11" s="9"/>
      <c r="GNS11" s="9"/>
      <c r="GNT11" s="9"/>
      <c r="GNU11" s="9"/>
      <c r="GNV11" s="9"/>
      <c r="GNW11" s="9"/>
      <c r="GNX11" s="9"/>
      <c r="GNY11" s="9"/>
      <c r="GNZ11" s="9"/>
      <c r="GOA11" s="9"/>
      <c r="GOB11" s="9"/>
      <c r="GOC11" s="9"/>
      <c r="GOD11" s="9"/>
      <c r="GOE11" s="9"/>
      <c r="GOF11" s="9"/>
      <c r="GOG11" s="9"/>
      <c r="GOH11" s="9"/>
      <c r="GOI11" s="9"/>
      <c r="GOJ11" s="9"/>
      <c r="GOK11" s="9"/>
      <c r="GOL11" s="9"/>
      <c r="GOM11" s="9"/>
      <c r="GON11" s="9"/>
      <c r="GOO11" s="9"/>
      <c r="GOP11" s="9"/>
      <c r="GOQ11" s="9"/>
      <c r="GOR11" s="9"/>
      <c r="GOS11" s="9"/>
      <c r="GOT11" s="9"/>
      <c r="GOU11" s="9"/>
      <c r="GOV11" s="9"/>
      <c r="GOW11" s="9"/>
      <c r="GOX11" s="9"/>
      <c r="GOY11" s="9"/>
      <c r="GOZ11" s="9"/>
      <c r="GPA11" s="9"/>
      <c r="GPB11" s="9"/>
      <c r="GPC11" s="9"/>
      <c r="GPD11" s="9"/>
      <c r="GPE11" s="9"/>
      <c r="GPF11" s="9"/>
      <c r="GPG11" s="9"/>
      <c r="GPH11" s="9"/>
      <c r="GPI11" s="9"/>
      <c r="GPJ11" s="9"/>
      <c r="GPK11" s="9"/>
      <c r="GPL11" s="9"/>
      <c r="GPM11" s="9"/>
      <c r="GPN11" s="9"/>
      <c r="GPO11" s="9"/>
      <c r="GPP11" s="9"/>
      <c r="GPQ11" s="9"/>
      <c r="GPR11" s="9"/>
      <c r="GPS11" s="9"/>
      <c r="GPT11" s="9"/>
      <c r="GPU11" s="9"/>
      <c r="GPV11" s="9"/>
      <c r="GPW11" s="9"/>
      <c r="GPX11" s="9"/>
      <c r="GPY11" s="9"/>
      <c r="GPZ11" s="9"/>
      <c r="GQA11" s="9"/>
      <c r="GQB11" s="9"/>
      <c r="GQC11" s="9"/>
      <c r="GQD11" s="9"/>
      <c r="GQE11" s="9"/>
      <c r="GQF11" s="9"/>
      <c r="GQG11" s="9"/>
      <c r="GQH11" s="9"/>
      <c r="GQI11" s="9"/>
      <c r="GQJ11" s="9"/>
      <c r="GQK11" s="9"/>
      <c r="GQL11" s="9"/>
      <c r="GQM11" s="9"/>
      <c r="GQN11" s="9"/>
      <c r="GQO11" s="9"/>
      <c r="GQP11" s="9"/>
      <c r="GQQ11" s="9"/>
      <c r="GQR11" s="9"/>
      <c r="GQS11" s="9"/>
      <c r="GQT11" s="9"/>
      <c r="GQU11" s="9"/>
      <c r="GQV11" s="9"/>
      <c r="GQW11" s="9"/>
      <c r="GQX11" s="9"/>
      <c r="GQY11" s="9"/>
      <c r="GQZ11" s="9"/>
      <c r="GRA11" s="9"/>
      <c r="GRB11" s="9"/>
      <c r="GRC11" s="9"/>
      <c r="GRD11" s="9"/>
      <c r="GRE11" s="9"/>
      <c r="GRF11" s="9"/>
      <c r="GRG11" s="9"/>
      <c r="GRH11" s="9"/>
      <c r="GRI11" s="9"/>
      <c r="GRJ11" s="9"/>
      <c r="GRK11" s="9"/>
      <c r="GRL11" s="9"/>
      <c r="GRM11" s="9"/>
      <c r="GRN11" s="9"/>
      <c r="GRO11" s="9"/>
      <c r="GRP11" s="9"/>
      <c r="GRQ11" s="9"/>
      <c r="GRR11" s="9"/>
      <c r="GRS11" s="9"/>
      <c r="GRT11" s="9"/>
      <c r="GRU11" s="9"/>
      <c r="GRV11" s="9"/>
      <c r="GRW11" s="9"/>
      <c r="GRX11" s="9"/>
      <c r="GRY11" s="9"/>
      <c r="GRZ11" s="9"/>
      <c r="GSA11" s="9"/>
      <c r="GSB11" s="9"/>
      <c r="GSC11" s="9"/>
      <c r="GSD11" s="9"/>
      <c r="GSE11" s="9"/>
      <c r="GSF11" s="9"/>
      <c r="GSG11" s="9"/>
      <c r="GSH11" s="9"/>
      <c r="GSI11" s="9"/>
      <c r="GSJ11" s="9"/>
      <c r="GSK11" s="9"/>
      <c r="GSL11" s="9"/>
      <c r="GSM11" s="9"/>
      <c r="GSN11" s="9"/>
      <c r="GSO11" s="9"/>
      <c r="GSP11" s="9"/>
      <c r="GSQ11" s="9"/>
      <c r="GSR11" s="9"/>
      <c r="GSS11" s="9"/>
      <c r="GST11" s="9"/>
      <c r="GSU11" s="9"/>
      <c r="GSV11" s="9"/>
      <c r="GSW11" s="9"/>
      <c r="GSX11" s="9"/>
      <c r="GSY11" s="9"/>
      <c r="GSZ11" s="9"/>
      <c r="GTA11" s="9"/>
      <c r="GTB11" s="9"/>
      <c r="GTC11" s="9"/>
      <c r="GTD11" s="9"/>
      <c r="GTE11" s="9"/>
      <c r="GTF11" s="9"/>
      <c r="GTG11" s="9"/>
      <c r="GTH11" s="9"/>
      <c r="GTI11" s="9"/>
      <c r="GTJ11" s="9"/>
      <c r="GTK11" s="9"/>
      <c r="GTL11" s="9"/>
      <c r="GTM11" s="9"/>
      <c r="GTN11" s="9"/>
      <c r="GTO11" s="9"/>
      <c r="GTP11" s="9"/>
      <c r="GTQ11" s="9"/>
      <c r="GTR11" s="9"/>
      <c r="GTS11" s="9"/>
      <c r="GTT11" s="9"/>
      <c r="GTU11" s="9"/>
      <c r="GTV11" s="9"/>
      <c r="GTW11" s="9"/>
      <c r="GTX11" s="9"/>
      <c r="GTY11" s="9"/>
      <c r="GTZ11" s="9"/>
      <c r="GUA11" s="9"/>
      <c r="GUB11" s="9"/>
      <c r="GUC11" s="9"/>
      <c r="GUD11" s="9"/>
      <c r="GUE11" s="9"/>
      <c r="GUF11" s="9"/>
      <c r="GUG11" s="9"/>
      <c r="GUH11" s="9"/>
      <c r="GUI11" s="9"/>
      <c r="GUJ11" s="9"/>
      <c r="GUK11" s="9"/>
      <c r="GUL11" s="9"/>
      <c r="GUM11" s="9"/>
      <c r="GUN11" s="9"/>
      <c r="GUO11" s="9"/>
      <c r="GUP11" s="9"/>
      <c r="GUQ11" s="9"/>
      <c r="GUR11" s="9"/>
      <c r="GUS11" s="9"/>
      <c r="GUT11" s="9"/>
      <c r="GUU11" s="9"/>
      <c r="GUV11" s="9"/>
      <c r="GUW11" s="9"/>
      <c r="GUX11" s="9"/>
      <c r="GUY11" s="9"/>
      <c r="GUZ11" s="9"/>
      <c r="GVA11" s="9"/>
      <c r="GVB11" s="9"/>
      <c r="GVC11" s="9"/>
      <c r="GVD11" s="9"/>
      <c r="GVE11" s="9"/>
      <c r="GVF11" s="9"/>
      <c r="GVG11" s="9"/>
      <c r="GVH11" s="9"/>
      <c r="GVI11" s="9"/>
      <c r="GVJ11" s="9"/>
      <c r="GVK11" s="9"/>
      <c r="GVL11" s="9"/>
      <c r="GVM11" s="9"/>
      <c r="GVN11" s="9"/>
      <c r="GVO11" s="9"/>
      <c r="GVP11" s="9"/>
      <c r="GVQ11" s="9"/>
      <c r="GVR11" s="9"/>
      <c r="GVS11" s="9"/>
      <c r="GVT11" s="9"/>
      <c r="GVU11" s="9"/>
      <c r="GVV11" s="9"/>
      <c r="GVW11" s="9"/>
      <c r="GVX11" s="9"/>
      <c r="GVY11" s="9"/>
      <c r="GVZ11" s="9"/>
      <c r="GWA11" s="9"/>
      <c r="GWB11" s="9"/>
      <c r="GWC11" s="9"/>
      <c r="GWD11" s="9"/>
      <c r="GWE11" s="9"/>
      <c r="GWF11" s="9"/>
      <c r="GWG11" s="9"/>
      <c r="GWH11" s="9"/>
      <c r="GWI11" s="9"/>
      <c r="GWJ11" s="9"/>
      <c r="GWK11" s="9"/>
      <c r="GWL11" s="9"/>
      <c r="GWM11" s="9"/>
      <c r="GWN11" s="9"/>
      <c r="GWO11" s="9"/>
      <c r="GWP11" s="9"/>
      <c r="GWQ11" s="9"/>
      <c r="GWR11" s="9"/>
      <c r="GWS11" s="9"/>
      <c r="GWT11" s="9"/>
      <c r="GWU11" s="9"/>
      <c r="GWV11" s="9"/>
      <c r="GWW11" s="9"/>
      <c r="GWX11" s="9"/>
      <c r="GWY11" s="9"/>
      <c r="GWZ11" s="9"/>
      <c r="GXA11" s="9"/>
      <c r="GXB11" s="9"/>
      <c r="GXC11" s="9"/>
      <c r="GXD11" s="9"/>
      <c r="GXE11" s="9"/>
      <c r="GXF11" s="9"/>
      <c r="GXG11" s="9"/>
      <c r="GXH11" s="9"/>
      <c r="GXI11" s="9"/>
      <c r="GXJ11" s="9"/>
      <c r="GXK11" s="9"/>
      <c r="GXL11" s="9"/>
      <c r="GXM11" s="9"/>
      <c r="GXN11" s="9"/>
      <c r="GXO11" s="9"/>
      <c r="GXP11" s="9"/>
      <c r="GXQ11" s="9"/>
      <c r="GXR11" s="9"/>
      <c r="GXS11" s="9"/>
      <c r="GXT11" s="9"/>
      <c r="GXU11" s="9"/>
      <c r="GXV11" s="9"/>
      <c r="GXW11" s="9"/>
      <c r="GXX11" s="9"/>
      <c r="GXY11" s="9"/>
      <c r="GXZ11" s="9"/>
      <c r="GYA11" s="9"/>
      <c r="GYB11" s="9"/>
      <c r="GYC11" s="9"/>
      <c r="GYD11" s="9"/>
      <c r="GYE11" s="9"/>
      <c r="GYF11" s="9"/>
      <c r="GYG11" s="9"/>
      <c r="GYH11" s="9"/>
      <c r="GYI11" s="9"/>
      <c r="GYJ11" s="9"/>
      <c r="GYK11" s="9"/>
      <c r="GYL11" s="9"/>
      <c r="GYM11" s="9"/>
      <c r="GYN11" s="9"/>
      <c r="GYO11" s="9"/>
      <c r="GYP11" s="9"/>
      <c r="GYQ11" s="9"/>
      <c r="GYR11" s="9"/>
      <c r="GYS11" s="9"/>
      <c r="GYT11" s="9"/>
      <c r="GYU11" s="9"/>
      <c r="GYV11" s="9"/>
      <c r="GYW11" s="9"/>
      <c r="GYX11" s="9"/>
      <c r="GYY11" s="9"/>
      <c r="GYZ11" s="9"/>
      <c r="GZA11" s="9"/>
      <c r="GZB11" s="9"/>
      <c r="GZC11" s="9"/>
      <c r="GZD11" s="9"/>
      <c r="GZE11" s="9"/>
      <c r="GZF11" s="9"/>
      <c r="GZG11" s="9"/>
      <c r="GZH11" s="9"/>
      <c r="GZI11" s="9"/>
      <c r="GZJ11" s="9"/>
      <c r="GZK11" s="9"/>
      <c r="GZL11" s="9"/>
      <c r="GZM11" s="9"/>
      <c r="GZN11" s="9"/>
      <c r="GZO11" s="9"/>
      <c r="GZP11" s="9"/>
      <c r="GZQ11" s="9"/>
      <c r="GZR11" s="9"/>
      <c r="GZS11" s="9"/>
      <c r="GZT11" s="9"/>
      <c r="GZU11" s="9"/>
      <c r="GZV11" s="9"/>
      <c r="GZW11" s="9"/>
      <c r="GZX11" s="9"/>
      <c r="GZY11" s="9"/>
      <c r="GZZ11" s="9"/>
      <c r="HAA11" s="9"/>
      <c r="HAB11" s="9"/>
      <c r="HAC11" s="9"/>
      <c r="HAD11" s="9"/>
      <c r="HAE11" s="9"/>
      <c r="HAF11" s="9"/>
      <c r="HAG11" s="9"/>
      <c r="HAH11" s="9"/>
      <c r="HAI11" s="9"/>
      <c r="HAJ11" s="9"/>
      <c r="HAK11" s="9"/>
      <c r="HAL11" s="9"/>
      <c r="HAM11" s="9"/>
      <c r="HAN11" s="9"/>
      <c r="HAO11" s="9"/>
      <c r="HAP11" s="9"/>
      <c r="HAQ11" s="9"/>
      <c r="HAR11" s="9"/>
      <c r="HAS11" s="9"/>
      <c r="HAT11" s="9"/>
      <c r="HAU11" s="9"/>
      <c r="HAV11" s="9"/>
      <c r="HAW11" s="9"/>
      <c r="HAX11" s="9"/>
      <c r="HAY11" s="9"/>
      <c r="HAZ11" s="9"/>
      <c r="HBA11" s="9"/>
      <c r="HBB11" s="9"/>
      <c r="HBC11" s="9"/>
      <c r="HBD11" s="9"/>
      <c r="HBE11" s="9"/>
      <c r="HBF11" s="9"/>
      <c r="HBG11" s="9"/>
      <c r="HBH11" s="9"/>
      <c r="HBI11" s="9"/>
      <c r="HBJ11" s="9"/>
      <c r="HBK11" s="9"/>
      <c r="HBL11" s="9"/>
      <c r="HBM11" s="9"/>
      <c r="HBN11" s="9"/>
      <c r="HBO11" s="9"/>
      <c r="HBP11" s="9"/>
      <c r="HBQ11" s="9"/>
      <c r="HBR11" s="9"/>
      <c r="HBS11" s="9"/>
      <c r="HBT11" s="9"/>
      <c r="HBU11" s="9"/>
      <c r="HBV11" s="9"/>
      <c r="HBW11" s="9"/>
      <c r="HBX11" s="9"/>
      <c r="HBY11" s="9"/>
      <c r="HBZ11" s="9"/>
      <c r="HCA11" s="9"/>
      <c r="HCB11" s="9"/>
      <c r="HCC11" s="9"/>
      <c r="HCD11" s="9"/>
      <c r="HCE11" s="9"/>
      <c r="HCF11" s="9"/>
      <c r="HCG11" s="9"/>
      <c r="HCH11" s="9"/>
      <c r="HCI11" s="9"/>
      <c r="HCJ11" s="9"/>
      <c r="HCK11" s="9"/>
      <c r="HCL11" s="9"/>
      <c r="HCM11" s="9"/>
      <c r="HCN11" s="9"/>
      <c r="HCO11" s="9"/>
      <c r="HCP11" s="9"/>
      <c r="HCQ11" s="9"/>
      <c r="HCR11" s="9"/>
      <c r="HCS11" s="9"/>
      <c r="HCT11" s="9"/>
      <c r="HCU11" s="9"/>
      <c r="HCV11" s="9"/>
      <c r="HCW11" s="9"/>
      <c r="HCX11" s="9"/>
      <c r="HCY11" s="9"/>
      <c r="HCZ11" s="9"/>
      <c r="HDA11" s="9"/>
      <c r="HDB11" s="9"/>
      <c r="HDC11" s="9"/>
      <c r="HDD11" s="9"/>
      <c r="HDE11" s="9"/>
      <c r="HDF11" s="9"/>
      <c r="HDG11" s="9"/>
      <c r="HDH11" s="9"/>
      <c r="HDI11" s="9"/>
      <c r="HDJ11" s="9"/>
      <c r="HDK11" s="9"/>
      <c r="HDL11" s="9"/>
      <c r="HDM11" s="9"/>
      <c r="HDN11" s="9"/>
      <c r="HDO11" s="9"/>
      <c r="HDP11" s="9"/>
      <c r="HDQ11" s="9"/>
      <c r="HDR11" s="9"/>
      <c r="HDS11" s="9"/>
      <c r="HDT11" s="9"/>
      <c r="HDU11" s="9"/>
      <c r="HDV11" s="9"/>
      <c r="HDW11" s="9"/>
      <c r="HDX11" s="9"/>
      <c r="HDY11" s="9"/>
      <c r="HDZ11" s="9"/>
      <c r="HEA11" s="9"/>
      <c r="HEB11" s="9"/>
      <c r="HEC11" s="9"/>
      <c r="HED11" s="9"/>
      <c r="HEE11" s="9"/>
      <c r="HEF11" s="9"/>
      <c r="HEG11" s="9"/>
      <c r="HEH11" s="9"/>
      <c r="HEI11" s="9"/>
      <c r="HEJ11" s="9"/>
      <c r="HEK11" s="9"/>
      <c r="HEL11" s="9"/>
      <c r="HEM11" s="9"/>
      <c r="HEN11" s="9"/>
      <c r="HEO11" s="9"/>
      <c r="HEP11" s="9"/>
      <c r="HEQ11" s="9"/>
      <c r="HER11" s="9"/>
      <c r="HES11" s="9"/>
      <c r="HET11" s="9"/>
      <c r="HEU11" s="9"/>
      <c r="HEV11" s="9"/>
      <c r="HEW11" s="9"/>
      <c r="HEX11" s="9"/>
      <c r="HEY11" s="9"/>
      <c r="HEZ11" s="9"/>
      <c r="HFA11" s="9"/>
      <c r="HFB11" s="9"/>
      <c r="HFC11" s="9"/>
      <c r="HFD11" s="9"/>
      <c r="HFE11" s="9"/>
      <c r="HFF11" s="9"/>
      <c r="HFG11" s="9"/>
      <c r="HFH11" s="9"/>
      <c r="HFI11" s="9"/>
      <c r="HFJ11" s="9"/>
      <c r="HFK11" s="9"/>
      <c r="HFL11" s="9"/>
      <c r="HFM11" s="9"/>
      <c r="HFN11" s="9"/>
      <c r="HFO11" s="9"/>
      <c r="HFP11" s="9"/>
      <c r="HFQ11" s="9"/>
      <c r="HFR11" s="9"/>
      <c r="HFS11" s="9"/>
      <c r="HFT11" s="9"/>
      <c r="HFU11" s="9"/>
      <c r="HFV11" s="9"/>
      <c r="HFW11" s="9"/>
      <c r="HFX11" s="9"/>
      <c r="HFY11" s="9"/>
      <c r="HFZ11" s="9"/>
      <c r="HGA11" s="9"/>
      <c r="HGB11" s="9"/>
      <c r="HGC11" s="9"/>
      <c r="HGD11" s="9"/>
      <c r="HGE11" s="9"/>
      <c r="HGF11" s="9"/>
      <c r="HGG11" s="9"/>
      <c r="HGH11" s="9"/>
      <c r="HGI11" s="9"/>
      <c r="HGJ11" s="9"/>
      <c r="HGK11" s="9"/>
      <c r="HGL11" s="9"/>
      <c r="HGM11" s="9"/>
      <c r="HGN11" s="9"/>
      <c r="HGO11" s="9"/>
      <c r="HGP11" s="9"/>
      <c r="HGQ11" s="9"/>
      <c r="HGR11" s="9"/>
      <c r="HGS11" s="9"/>
      <c r="HGT11" s="9"/>
      <c r="HGU11" s="9"/>
      <c r="HGV11" s="9"/>
      <c r="HGW11" s="9"/>
      <c r="HGX11" s="9"/>
      <c r="HGY11" s="9"/>
      <c r="HGZ11" s="9"/>
      <c r="HHA11" s="9"/>
      <c r="HHB11" s="9"/>
      <c r="HHC11" s="9"/>
      <c r="HHD11" s="9"/>
      <c r="HHE11" s="9"/>
      <c r="HHF11" s="9"/>
      <c r="HHG11" s="9"/>
      <c r="HHH11" s="9"/>
      <c r="HHI11" s="9"/>
      <c r="HHJ11" s="9"/>
      <c r="HHK11" s="9"/>
      <c r="HHL11" s="9"/>
      <c r="HHM11" s="9"/>
      <c r="HHN11" s="9"/>
      <c r="HHO11" s="9"/>
      <c r="HHP11" s="9"/>
      <c r="HHQ11" s="9"/>
      <c r="HHR11" s="9"/>
      <c r="HHS11" s="9"/>
      <c r="HHT11" s="9"/>
      <c r="HHU11" s="9"/>
      <c r="HHV11" s="9"/>
      <c r="HHW11" s="9"/>
      <c r="HHX11" s="9"/>
      <c r="HHY11" s="9"/>
      <c r="HHZ11" s="9"/>
      <c r="HIA11" s="9"/>
      <c r="HIB11" s="9"/>
      <c r="HIC11" s="9"/>
      <c r="HID11" s="9"/>
      <c r="HIE11" s="9"/>
      <c r="HIF11" s="9"/>
      <c r="HIG11" s="9"/>
      <c r="HIH11" s="9"/>
      <c r="HII11" s="9"/>
      <c r="HIJ11" s="9"/>
      <c r="HIK11" s="9"/>
      <c r="HIL11" s="9"/>
      <c r="HIM11" s="9"/>
      <c r="HIN11" s="9"/>
      <c r="HIO11" s="9"/>
      <c r="HIP11" s="9"/>
      <c r="HIQ11" s="9"/>
      <c r="HIR11" s="9"/>
      <c r="HIS11" s="9"/>
      <c r="HIT11" s="9"/>
      <c r="HIU11" s="9"/>
      <c r="HIV11" s="9"/>
      <c r="HIW11" s="9"/>
      <c r="HIX11" s="9"/>
      <c r="HIY11" s="9"/>
      <c r="HIZ11" s="9"/>
      <c r="HJA11" s="9"/>
      <c r="HJB11" s="9"/>
      <c r="HJC11" s="9"/>
      <c r="HJD11" s="9"/>
      <c r="HJE11" s="9"/>
      <c r="HJF11" s="9"/>
      <c r="HJG11" s="9"/>
      <c r="HJH11" s="9"/>
      <c r="HJI11" s="9"/>
      <c r="HJJ11" s="9"/>
      <c r="HJK11" s="9"/>
      <c r="HJL11" s="9"/>
      <c r="HJM11" s="9"/>
      <c r="HJN11" s="9"/>
      <c r="HJO11" s="9"/>
      <c r="HJP11" s="9"/>
      <c r="HJQ11" s="9"/>
      <c r="HJR11" s="9"/>
      <c r="HJS11" s="9"/>
      <c r="HJT11" s="9"/>
      <c r="HJU11" s="9"/>
      <c r="HJV11" s="9"/>
      <c r="HJW11" s="9"/>
      <c r="HJX11" s="9"/>
      <c r="HJY11" s="9"/>
      <c r="HJZ11" s="9"/>
      <c r="HKA11" s="9"/>
      <c r="HKB11" s="9"/>
      <c r="HKC11" s="9"/>
      <c r="HKD11" s="9"/>
      <c r="HKE11" s="9"/>
      <c r="HKF11" s="9"/>
      <c r="HKG11" s="9"/>
      <c r="HKH11" s="9"/>
      <c r="HKI11" s="9"/>
      <c r="HKJ11" s="9"/>
      <c r="HKK11" s="9"/>
      <c r="HKL11" s="9"/>
      <c r="HKM11" s="9"/>
      <c r="HKN11" s="9"/>
      <c r="HKO11" s="9"/>
      <c r="HKP11" s="9"/>
      <c r="HKQ11" s="9"/>
      <c r="HKR11" s="9"/>
      <c r="HKS11" s="9"/>
      <c r="HKT11" s="9"/>
      <c r="HKU11" s="9"/>
      <c r="HKV11" s="9"/>
      <c r="HKW11" s="9"/>
      <c r="HKX11" s="9"/>
      <c r="HKY11" s="9"/>
      <c r="HKZ11" s="9"/>
      <c r="HLA11" s="9"/>
      <c r="HLB11" s="9"/>
      <c r="HLC11" s="9"/>
      <c r="HLD11" s="9"/>
      <c r="HLE11" s="9"/>
      <c r="HLF11" s="9"/>
      <c r="HLG11" s="9"/>
      <c r="HLH11" s="9"/>
      <c r="HLI11" s="9"/>
      <c r="HLJ11" s="9"/>
      <c r="HLK11" s="9"/>
      <c r="HLL11" s="9"/>
      <c r="HLM11" s="9"/>
      <c r="HLN11" s="9"/>
      <c r="HLO11" s="9"/>
      <c r="HLP11" s="9"/>
      <c r="HLQ11" s="9"/>
      <c r="HLR11" s="9"/>
      <c r="HLS11" s="9"/>
      <c r="HLT11" s="9"/>
      <c r="HLU11" s="9"/>
      <c r="HLV11" s="9"/>
      <c r="HLW11" s="9"/>
      <c r="HLX11" s="9"/>
      <c r="HLY11" s="9"/>
      <c r="HLZ11" s="9"/>
      <c r="HMA11" s="9"/>
      <c r="HMB11" s="9"/>
      <c r="HMC11" s="9"/>
      <c r="HMD11" s="9"/>
      <c r="HME11" s="9"/>
      <c r="HMF11" s="9"/>
      <c r="HMG11" s="9"/>
      <c r="HMH11" s="9"/>
      <c r="HMI11" s="9"/>
      <c r="HMJ11" s="9"/>
      <c r="HMK11" s="9"/>
      <c r="HML11" s="9"/>
      <c r="HMM11" s="9"/>
      <c r="HMN11" s="9"/>
      <c r="HMO11" s="9"/>
      <c r="HMP11" s="9"/>
      <c r="HMQ11" s="9"/>
      <c r="HMR11" s="9"/>
      <c r="HMS11" s="9"/>
      <c r="HMT11" s="9"/>
      <c r="HMU11" s="9"/>
      <c r="HMV11" s="9"/>
      <c r="HMW11" s="9"/>
      <c r="HMX11" s="9"/>
      <c r="HMY11" s="9"/>
      <c r="HMZ11" s="9"/>
      <c r="HNA11" s="9"/>
      <c r="HNB11" s="9"/>
      <c r="HNC11" s="9"/>
      <c r="HND11" s="9"/>
      <c r="HNE11" s="9"/>
      <c r="HNF11" s="9"/>
      <c r="HNG11" s="9"/>
      <c r="HNH11" s="9"/>
      <c r="HNI11" s="9"/>
      <c r="HNJ11" s="9"/>
      <c r="HNK11" s="9"/>
      <c r="HNL11" s="9"/>
      <c r="HNM11" s="9"/>
      <c r="HNN11" s="9"/>
      <c r="HNO11" s="9"/>
      <c r="HNP11" s="9"/>
      <c r="HNQ11" s="9"/>
      <c r="HNR11" s="9"/>
      <c r="HNS11" s="9"/>
      <c r="HNT11" s="9"/>
      <c r="HNU11" s="9"/>
      <c r="HNV11" s="9"/>
      <c r="HNW11" s="9"/>
      <c r="HNX11" s="9"/>
      <c r="HNY11" s="9"/>
      <c r="HNZ11" s="9"/>
      <c r="HOA11" s="9"/>
      <c r="HOB11" s="9"/>
      <c r="HOC11" s="9"/>
      <c r="HOD11" s="9"/>
      <c r="HOE11" s="9"/>
      <c r="HOF11" s="9"/>
      <c r="HOG11" s="9"/>
      <c r="HOH11" s="9"/>
      <c r="HOI11" s="9"/>
      <c r="HOJ11" s="9"/>
      <c r="HOK11" s="9"/>
      <c r="HOL11" s="9"/>
      <c r="HOM11" s="9"/>
      <c r="HON11" s="9"/>
      <c r="HOO11" s="9"/>
      <c r="HOP11" s="9"/>
      <c r="HOQ11" s="9"/>
      <c r="HOR11" s="9"/>
      <c r="HOS11" s="9"/>
      <c r="HOT11" s="9"/>
      <c r="HOU11" s="9"/>
      <c r="HOV11" s="9"/>
      <c r="HOW11" s="9"/>
      <c r="HOX11" s="9"/>
      <c r="HOY11" s="9"/>
      <c r="HOZ11" s="9"/>
      <c r="HPA11" s="9"/>
      <c r="HPB11" s="9"/>
      <c r="HPC11" s="9"/>
      <c r="HPD11" s="9"/>
      <c r="HPE11" s="9"/>
      <c r="HPF11" s="9"/>
      <c r="HPG11" s="9"/>
      <c r="HPH11" s="9"/>
      <c r="HPI11" s="9"/>
      <c r="HPJ11" s="9"/>
      <c r="HPK11" s="9"/>
      <c r="HPL11" s="9"/>
      <c r="HPM11" s="9"/>
      <c r="HPN11" s="9"/>
      <c r="HPO11" s="9"/>
      <c r="HPP11" s="9"/>
      <c r="HPQ11" s="9"/>
      <c r="HPR11" s="9"/>
      <c r="HPS11" s="9"/>
      <c r="HPT11" s="9"/>
      <c r="HPU11" s="9"/>
      <c r="HPV11" s="9"/>
      <c r="HPW11" s="9"/>
      <c r="HPX11" s="9"/>
      <c r="HPY11" s="9"/>
      <c r="HPZ11" s="9"/>
      <c r="HQA11" s="9"/>
      <c r="HQB11" s="9"/>
      <c r="HQC11" s="9"/>
      <c r="HQD11" s="9"/>
      <c r="HQE11" s="9"/>
      <c r="HQF11" s="9"/>
      <c r="HQG11" s="9"/>
      <c r="HQH11" s="9"/>
      <c r="HQI11" s="9"/>
      <c r="HQJ11" s="9"/>
      <c r="HQK11" s="9"/>
      <c r="HQL11" s="9"/>
      <c r="HQM11" s="9"/>
      <c r="HQN11" s="9"/>
      <c r="HQO11" s="9"/>
      <c r="HQP11" s="9"/>
      <c r="HQQ11" s="9"/>
      <c r="HQR11" s="9"/>
      <c r="HQS11" s="9"/>
      <c r="HQT11" s="9"/>
      <c r="HQU11" s="9"/>
      <c r="HQV11" s="9"/>
      <c r="HQW11" s="9"/>
      <c r="HQX11" s="9"/>
      <c r="HQY11" s="9"/>
      <c r="HQZ11" s="9"/>
      <c r="HRA11" s="9"/>
      <c r="HRB11" s="9"/>
      <c r="HRC11" s="9"/>
      <c r="HRD11" s="9"/>
      <c r="HRE11" s="9"/>
      <c r="HRF11" s="9"/>
      <c r="HRG11" s="9"/>
      <c r="HRH11" s="9"/>
      <c r="HRI11" s="9"/>
      <c r="HRJ11" s="9"/>
      <c r="HRK11" s="9"/>
      <c r="HRL11" s="9"/>
      <c r="HRM11" s="9"/>
      <c r="HRN11" s="9"/>
      <c r="HRO11" s="9"/>
      <c r="HRP11" s="9"/>
      <c r="HRQ11" s="9"/>
      <c r="HRR11" s="9"/>
      <c r="HRS11" s="9"/>
      <c r="HRT11" s="9"/>
      <c r="HRU11" s="9"/>
      <c r="HRV11" s="9"/>
      <c r="HRW11" s="9"/>
      <c r="HRX11" s="9"/>
      <c r="HRY11" s="9"/>
      <c r="HRZ11" s="9"/>
      <c r="HSA11" s="9"/>
      <c r="HSB11" s="9"/>
      <c r="HSC11" s="9"/>
      <c r="HSD11" s="9"/>
      <c r="HSE11" s="9"/>
      <c r="HSF11" s="9"/>
      <c r="HSG11" s="9"/>
      <c r="HSH11" s="9"/>
      <c r="HSI11" s="9"/>
      <c r="HSJ11" s="9"/>
      <c r="HSK11" s="9"/>
      <c r="HSL11" s="9"/>
      <c r="HSM11" s="9"/>
      <c r="HSN11" s="9"/>
      <c r="HSO11" s="9"/>
      <c r="HSP11" s="9"/>
      <c r="HSQ11" s="9"/>
      <c r="HSR11" s="9"/>
      <c r="HSS11" s="9"/>
      <c r="HST11" s="9"/>
      <c r="HSU11" s="9"/>
      <c r="HSV11" s="9"/>
      <c r="HSW11" s="9"/>
      <c r="HSX11" s="9"/>
      <c r="HSY11" s="9"/>
      <c r="HSZ11" s="9"/>
      <c r="HTA11" s="9"/>
      <c r="HTB11" s="9"/>
      <c r="HTC11" s="9"/>
      <c r="HTD11" s="9"/>
      <c r="HTE11" s="9"/>
      <c r="HTF11" s="9"/>
      <c r="HTG11" s="9"/>
      <c r="HTH11" s="9"/>
      <c r="HTI11" s="9"/>
      <c r="HTJ11" s="9"/>
      <c r="HTK11" s="9"/>
      <c r="HTL11" s="9"/>
      <c r="HTM11" s="9"/>
      <c r="HTN11" s="9"/>
      <c r="HTO11" s="9"/>
      <c r="HTP11" s="9"/>
      <c r="HTQ11" s="9"/>
      <c r="HTR11" s="9"/>
      <c r="HTS11" s="9"/>
      <c r="HTT11" s="9"/>
      <c r="HTU11" s="9"/>
      <c r="HTV11" s="9"/>
      <c r="HTW11" s="9"/>
      <c r="HTX11" s="9"/>
      <c r="HTY11" s="9"/>
      <c r="HTZ11" s="9"/>
      <c r="HUA11" s="9"/>
      <c r="HUB11" s="9"/>
      <c r="HUC11" s="9"/>
      <c r="HUD11" s="9"/>
      <c r="HUE11" s="9"/>
      <c r="HUF11" s="9"/>
      <c r="HUG11" s="9"/>
      <c r="HUH11" s="9"/>
      <c r="HUI11" s="9"/>
      <c r="HUJ11" s="9"/>
      <c r="HUK11" s="9"/>
      <c r="HUL11" s="9"/>
      <c r="HUM11" s="9"/>
      <c r="HUN11" s="9"/>
      <c r="HUO11" s="9"/>
      <c r="HUP11" s="9"/>
      <c r="HUQ11" s="9"/>
      <c r="HUR11" s="9"/>
      <c r="HUS11" s="9"/>
      <c r="HUT11" s="9"/>
      <c r="HUU11" s="9"/>
      <c r="HUV11" s="9"/>
      <c r="HUW11" s="9"/>
      <c r="HUX11" s="9"/>
      <c r="HUY11" s="9"/>
      <c r="HUZ11" s="9"/>
      <c r="HVA11" s="9"/>
      <c r="HVB11" s="9"/>
      <c r="HVC11" s="9"/>
      <c r="HVD11" s="9"/>
      <c r="HVE11" s="9"/>
      <c r="HVF11" s="9"/>
      <c r="HVG11" s="9"/>
      <c r="HVH11" s="9"/>
      <c r="HVI11" s="9"/>
      <c r="HVJ11" s="9"/>
      <c r="HVK11" s="9"/>
      <c r="HVL11" s="9"/>
      <c r="HVM11" s="9"/>
      <c r="HVN11" s="9"/>
      <c r="HVO11" s="9"/>
      <c r="HVP11" s="9"/>
      <c r="HVQ11" s="9"/>
      <c r="HVR11" s="9"/>
      <c r="HVS11" s="9"/>
      <c r="HVT11" s="9"/>
      <c r="HVU11" s="9"/>
      <c r="HVV11" s="9"/>
      <c r="HVW11" s="9"/>
      <c r="HVX11" s="9"/>
      <c r="HVY11" s="9"/>
      <c r="HVZ11" s="9"/>
      <c r="HWA11" s="9"/>
      <c r="HWB11" s="9"/>
      <c r="HWC11" s="9"/>
      <c r="HWD11" s="9"/>
      <c r="HWE11" s="9"/>
      <c r="HWF11" s="9"/>
      <c r="HWG11" s="9"/>
      <c r="HWH11" s="9"/>
      <c r="HWI11" s="9"/>
      <c r="HWJ11" s="9"/>
      <c r="HWK11" s="9"/>
      <c r="HWL11" s="9"/>
      <c r="HWM11" s="9"/>
      <c r="HWN11" s="9"/>
      <c r="HWO11" s="9"/>
      <c r="HWP11" s="9"/>
      <c r="HWQ11" s="9"/>
      <c r="HWR11" s="9"/>
      <c r="HWS11" s="9"/>
      <c r="HWT11" s="9"/>
      <c r="HWU11" s="9"/>
      <c r="HWV11" s="9"/>
      <c r="HWW11" s="9"/>
      <c r="HWX11" s="9"/>
      <c r="HWY11" s="9"/>
      <c r="HWZ11" s="9"/>
      <c r="HXA11" s="9"/>
      <c r="HXB11" s="9"/>
      <c r="HXC11" s="9"/>
      <c r="HXD11" s="9"/>
      <c r="HXE11" s="9"/>
      <c r="HXF11" s="9"/>
      <c r="HXG11" s="9"/>
      <c r="HXH11" s="9"/>
      <c r="HXI11" s="9"/>
      <c r="HXJ11" s="9"/>
      <c r="HXK11" s="9"/>
      <c r="HXL11" s="9"/>
      <c r="HXM11" s="9"/>
      <c r="HXN11" s="9"/>
      <c r="HXO11" s="9"/>
      <c r="HXP11" s="9"/>
      <c r="HXQ11" s="9"/>
      <c r="HXR11" s="9"/>
      <c r="HXS11" s="9"/>
      <c r="HXT11" s="9"/>
      <c r="HXU11" s="9"/>
      <c r="HXV11" s="9"/>
      <c r="HXW11" s="9"/>
      <c r="HXX11" s="9"/>
      <c r="HXY11" s="9"/>
      <c r="HXZ11" s="9"/>
      <c r="HYA11" s="9"/>
      <c r="HYB11" s="9"/>
      <c r="HYC11" s="9"/>
      <c r="HYD11" s="9"/>
      <c r="HYE11" s="9"/>
      <c r="HYF11" s="9"/>
      <c r="HYG11" s="9"/>
      <c r="HYH11" s="9"/>
      <c r="HYI11" s="9"/>
      <c r="HYJ11" s="9"/>
      <c r="HYK11" s="9"/>
      <c r="HYL11" s="9"/>
      <c r="HYM11" s="9"/>
      <c r="HYN11" s="9"/>
      <c r="HYO11" s="9"/>
      <c r="HYP11" s="9"/>
      <c r="HYQ11" s="9"/>
      <c r="HYR11" s="9"/>
      <c r="HYS11" s="9"/>
      <c r="HYT11" s="9"/>
      <c r="HYU11" s="9"/>
      <c r="HYV11" s="9"/>
      <c r="HYW11" s="9"/>
      <c r="HYX11" s="9"/>
      <c r="HYY11" s="9"/>
      <c r="HYZ11" s="9"/>
      <c r="HZA11" s="9"/>
      <c r="HZB11" s="9"/>
      <c r="HZC11" s="9"/>
      <c r="HZD11" s="9"/>
      <c r="HZE11" s="9"/>
      <c r="HZF11" s="9"/>
      <c r="HZG11" s="9"/>
      <c r="HZH11" s="9"/>
      <c r="HZI11" s="9"/>
      <c r="HZJ11" s="9"/>
      <c r="HZK11" s="9"/>
      <c r="HZL11" s="9"/>
      <c r="HZM11" s="9"/>
      <c r="HZN11" s="9"/>
      <c r="HZO11" s="9"/>
      <c r="HZP11" s="9"/>
      <c r="HZQ11" s="9"/>
      <c r="HZR11" s="9"/>
      <c r="HZS11" s="9"/>
      <c r="HZT11" s="9"/>
      <c r="HZU11" s="9"/>
      <c r="HZV11" s="9"/>
      <c r="HZW11" s="9"/>
      <c r="HZX11" s="9"/>
      <c r="HZY11" s="9"/>
      <c r="HZZ11" s="9"/>
      <c r="IAA11" s="9"/>
      <c r="IAB11" s="9"/>
      <c r="IAC11" s="9"/>
      <c r="IAD11" s="9"/>
      <c r="IAE11" s="9"/>
      <c r="IAF11" s="9"/>
      <c r="IAG11" s="9"/>
      <c r="IAH11" s="9"/>
      <c r="IAI11" s="9"/>
      <c r="IAJ11" s="9"/>
      <c r="IAK11" s="9"/>
      <c r="IAL11" s="9"/>
      <c r="IAM11" s="9"/>
      <c r="IAN11" s="9"/>
      <c r="IAO11" s="9"/>
      <c r="IAP11" s="9"/>
      <c r="IAQ11" s="9"/>
      <c r="IAR11" s="9"/>
      <c r="IAS11" s="9"/>
      <c r="IAT11" s="9"/>
      <c r="IAU11" s="9"/>
      <c r="IAV11" s="9"/>
      <c r="IAW11" s="9"/>
      <c r="IAX11" s="9"/>
      <c r="IAY11" s="9"/>
      <c r="IAZ11" s="9"/>
      <c r="IBA11" s="9"/>
      <c r="IBB11" s="9"/>
      <c r="IBC11" s="9"/>
      <c r="IBD11" s="9"/>
      <c r="IBE11" s="9"/>
      <c r="IBF11" s="9"/>
      <c r="IBG11" s="9"/>
      <c r="IBH11" s="9"/>
      <c r="IBI11" s="9"/>
      <c r="IBJ11" s="9"/>
      <c r="IBK11" s="9"/>
      <c r="IBL11" s="9"/>
      <c r="IBM11" s="9"/>
      <c r="IBN11" s="9"/>
      <c r="IBO11" s="9"/>
      <c r="IBP11" s="9"/>
      <c r="IBQ11" s="9"/>
      <c r="IBR11" s="9"/>
      <c r="IBS11" s="9"/>
      <c r="IBT11" s="9"/>
      <c r="IBU11" s="9"/>
      <c r="IBV11" s="9"/>
      <c r="IBW11" s="9"/>
      <c r="IBX11" s="9"/>
      <c r="IBY11" s="9"/>
      <c r="IBZ11" s="9"/>
      <c r="ICA11" s="9"/>
      <c r="ICB11" s="9"/>
      <c r="ICC11" s="9"/>
      <c r="ICD11" s="9"/>
      <c r="ICE11" s="9"/>
      <c r="ICF11" s="9"/>
      <c r="ICG11" s="9"/>
      <c r="ICH11" s="9"/>
      <c r="ICI11" s="9"/>
      <c r="ICJ11" s="9"/>
      <c r="ICK11" s="9"/>
      <c r="ICL11" s="9"/>
      <c r="ICM11" s="9"/>
      <c r="ICN11" s="9"/>
      <c r="ICO11" s="9"/>
      <c r="ICP11" s="9"/>
      <c r="ICQ11" s="9"/>
      <c r="ICR11" s="9"/>
      <c r="ICS11" s="9"/>
      <c r="ICT11" s="9"/>
      <c r="ICU11" s="9"/>
      <c r="ICV11" s="9"/>
      <c r="ICW11" s="9"/>
      <c r="ICX11" s="9"/>
      <c r="ICY11" s="9"/>
      <c r="ICZ11" s="9"/>
      <c r="IDA11" s="9"/>
      <c r="IDB11" s="9"/>
      <c r="IDC11" s="9"/>
      <c r="IDD11" s="9"/>
      <c r="IDE11" s="9"/>
      <c r="IDF11" s="9"/>
      <c r="IDG11" s="9"/>
      <c r="IDH11" s="9"/>
      <c r="IDI11" s="9"/>
      <c r="IDJ11" s="9"/>
      <c r="IDK11" s="9"/>
      <c r="IDL11" s="9"/>
      <c r="IDM11" s="9"/>
      <c r="IDN11" s="9"/>
      <c r="IDO11" s="9"/>
      <c r="IDP11" s="9"/>
      <c r="IDQ11" s="9"/>
      <c r="IDR11" s="9"/>
      <c r="IDS11" s="9"/>
      <c r="IDT11" s="9"/>
      <c r="IDU11" s="9"/>
      <c r="IDV11" s="9"/>
      <c r="IDW11" s="9"/>
      <c r="IDX11" s="9"/>
      <c r="IDY11" s="9"/>
      <c r="IDZ11" s="9"/>
      <c r="IEA11" s="9"/>
      <c r="IEB11" s="9"/>
      <c r="IEC11" s="9"/>
      <c r="IED11" s="9"/>
      <c r="IEE11" s="9"/>
      <c r="IEF11" s="9"/>
      <c r="IEG11" s="9"/>
      <c r="IEH11" s="9"/>
      <c r="IEI11" s="9"/>
      <c r="IEJ11" s="9"/>
      <c r="IEK11" s="9"/>
      <c r="IEL11" s="9"/>
      <c r="IEM11" s="9"/>
      <c r="IEN11" s="9"/>
      <c r="IEO11" s="9"/>
      <c r="IEP11" s="9"/>
      <c r="IEQ11" s="9"/>
      <c r="IER11" s="9"/>
      <c r="IES11" s="9"/>
      <c r="IET11" s="9"/>
      <c r="IEU11" s="9"/>
      <c r="IEV11" s="9"/>
      <c r="IEW11" s="9"/>
      <c r="IEX11" s="9"/>
      <c r="IEY11" s="9"/>
      <c r="IEZ11" s="9"/>
      <c r="IFA11" s="9"/>
      <c r="IFB11" s="9"/>
      <c r="IFC11" s="9"/>
      <c r="IFD11" s="9"/>
      <c r="IFE11" s="9"/>
      <c r="IFF11" s="9"/>
      <c r="IFG11" s="9"/>
      <c r="IFH11" s="9"/>
      <c r="IFI11" s="9"/>
      <c r="IFJ11" s="9"/>
      <c r="IFK11" s="9"/>
      <c r="IFL11" s="9"/>
      <c r="IFM11" s="9"/>
      <c r="IFN11" s="9"/>
      <c r="IFO11" s="9"/>
      <c r="IFP11" s="9"/>
      <c r="IFQ11" s="9"/>
      <c r="IFR11" s="9"/>
      <c r="IFS11" s="9"/>
      <c r="IFT11" s="9"/>
      <c r="IFU11" s="9"/>
      <c r="IFV11" s="9"/>
      <c r="IFW11" s="9"/>
      <c r="IFX11" s="9"/>
      <c r="IFY11" s="9"/>
      <c r="IFZ11" s="9"/>
      <c r="IGA11" s="9"/>
      <c r="IGB11" s="9"/>
      <c r="IGC11" s="9"/>
      <c r="IGD11" s="9"/>
      <c r="IGE11" s="9"/>
      <c r="IGF11" s="9"/>
      <c r="IGG11" s="9"/>
      <c r="IGH11" s="9"/>
      <c r="IGI11" s="9"/>
      <c r="IGJ11" s="9"/>
      <c r="IGK11" s="9"/>
      <c r="IGL11" s="9"/>
      <c r="IGM11" s="9"/>
      <c r="IGN11" s="9"/>
      <c r="IGO11" s="9"/>
      <c r="IGP11" s="9"/>
      <c r="IGQ11" s="9"/>
      <c r="IGR11" s="9"/>
      <c r="IGS11" s="9"/>
      <c r="IGT11" s="9"/>
      <c r="IGU11" s="9"/>
      <c r="IGV11" s="9"/>
      <c r="IGW11" s="9"/>
      <c r="IGX11" s="9"/>
      <c r="IGY11" s="9"/>
      <c r="IGZ11" s="9"/>
      <c r="IHA11" s="9"/>
      <c r="IHB11" s="9"/>
      <c r="IHC11" s="9"/>
      <c r="IHD11" s="9"/>
      <c r="IHE11" s="9"/>
      <c r="IHF11" s="9"/>
      <c r="IHG11" s="9"/>
      <c r="IHH11" s="9"/>
      <c r="IHI11" s="9"/>
      <c r="IHJ11" s="9"/>
      <c r="IHK11" s="9"/>
      <c r="IHL11" s="9"/>
      <c r="IHM11" s="9"/>
      <c r="IHN11" s="9"/>
      <c r="IHO11" s="9"/>
      <c r="IHP11" s="9"/>
      <c r="IHQ11" s="9"/>
      <c r="IHR11" s="9"/>
      <c r="IHS11" s="9"/>
      <c r="IHT11" s="9"/>
      <c r="IHU11" s="9"/>
      <c r="IHV11" s="9"/>
      <c r="IHW11" s="9"/>
      <c r="IHX11" s="9"/>
      <c r="IHY11" s="9"/>
      <c r="IHZ11" s="9"/>
      <c r="IIA11" s="9"/>
      <c r="IIB11" s="9"/>
      <c r="IIC11" s="9"/>
      <c r="IID11" s="9"/>
      <c r="IIE11" s="9"/>
      <c r="IIF11" s="9"/>
      <c r="IIG11" s="9"/>
      <c r="IIH11" s="9"/>
      <c r="III11" s="9"/>
      <c r="IIJ11" s="9"/>
      <c r="IIK11" s="9"/>
      <c r="IIL11" s="9"/>
      <c r="IIM11" s="9"/>
      <c r="IIN11" s="9"/>
      <c r="IIO11" s="9"/>
      <c r="IIP11" s="9"/>
      <c r="IIQ11" s="9"/>
      <c r="IIR11" s="9"/>
      <c r="IIS11" s="9"/>
      <c r="IIT11" s="9"/>
      <c r="IIU11" s="9"/>
      <c r="IIV11" s="9"/>
      <c r="IIW11" s="9"/>
      <c r="IIX11" s="9"/>
      <c r="IIY11" s="9"/>
      <c r="IIZ11" s="9"/>
      <c r="IJA11" s="9"/>
      <c r="IJB11" s="9"/>
      <c r="IJC11" s="9"/>
      <c r="IJD11" s="9"/>
      <c r="IJE11" s="9"/>
      <c r="IJF11" s="9"/>
      <c r="IJG11" s="9"/>
      <c r="IJH11" s="9"/>
      <c r="IJI11" s="9"/>
      <c r="IJJ11" s="9"/>
      <c r="IJK11" s="9"/>
      <c r="IJL11" s="9"/>
      <c r="IJM11" s="9"/>
      <c r="IJN11" s="9"/>
      <c r="IJO11" s="9"/>
      <c r="IJP11" s="9"/>
      <c r="IJQ11" s="9"/>
      <c r="IJR11" s="9"/>
      <c r="IJS11" s="9"/>
      <c r="IJT11" s="9"/>
      <c r="IJU11" s="9"/>
      <c r="IJV11" s="9"/>
      <c r="IJW11" s="9"/>
      <c r="IJX11" s="9"/>
      <c r="IJY11" s="9"/>
      <c r="IJZ11" s="9"/>
      <c r="IKA11" s="9"/>
      <c r="IKB11" s="9"/>
      <c r="IKC11" s="9"/>
      <c r="IKD11" s="9"/>
      <c r="IKE11" s="9"/>
      <c r="IKF11" s="9"/>
      <c r="IKG11" s="9"/>
      <c r="IKH11" s="9"/>
      <c r="IKI11" s="9"/>
      <c r="IKJ11" s="9"/>
      <c r="IKK11" s="9"/>
      <c r="IKL11" s="9"/>
      <c r="IKM11" s="9"/>
      <c r="IKN11" s="9"/>
      <c r="IKO11" s="9"/>
      <c r="IKP11" s="9"/>
      <c r="IKQ11" s="9"/>
      <c r="IKR11" s="9"/>
      <c r="IKS11" s="9"/>
      <c r="IKT11" s="9"/>
      <c r="IKU11" s="9"/>
      <c r="IKV11" s="9"/>
      <c r="IKW11" s="9"/>
      <c r="IKX11" s="9"/>
      <c r="IKY11" s="9"/>
      <c r="IKZ11" s="9"/>
      <c r="ILA11" s="9"/>
      <c r="ILB11" s="9"/>
      <c r="ILC11" s="9"/>
      <c r="ILD11" s="9"/>
      <c r="ILE11" s="9"/>
      <c r="ILF11" s="9"/>
      <c r="ILG11" s="9"/>
      <c r="ILH11" s="9"/>
      <c r="ILI11" s="9"/>
      <c r="ILJ11" s="9"/>
      <c r="ILK11" s="9"/>
      <c r="ILL11" s="9"/>
      <c r="ILM11" s="9"/>
      <c r="ILN11" s="9"/>
      <c r="ILO11" s="9"/>
      <c r="ILP11" s="9"/>
      <c r="ILQ11" s="9"/>
      <c r="ILR11" s="9"/>
      <c r="ILS11" s="9"/>
      <c r="ILT11" s="9"/>
      <c r="ILU11" s="9"/>
      <c r="ILV11" s="9"/>
      <c r="ILW11" s="9"/>
      <c r="ILX11" s="9"/>
      <c r="ILY11" s="9"/>
      <c r="ILZ11" s="9"/>
      <c r="IMA11" s="9"/>
      <c r="IMB11" s="9"/>
      <c r="IMC11" s="9"/>
      <c r="IMD11" s="9"/>
      <c r="IME11" s="9"/>
      <c r="IMF11" s="9"/>
      <c r="IMG11" s="9"/>
      <c r="IMH11" s="9"/>
      <c r="IMI11" s="9"/>
      <c r="IMJ11" s="9"/>
      <c r="IMK11" s="9"/>
      <c r="IML11" s="9"/>
      <c r="IMM11" s="9"/>
      <c r="IMN11" s="9"/>
      <c r="IMO11" s="9"/>
      <c r="IMP11" s="9"/>
      <c r="IMQ11" s="9"/>
      <c r="IMR11" s="9"/>
      <c r="IMS11" s="9"/>
      <c r="IMT11" s="9"/>
      <c r="IMU11" s="9"/>
      <c r="IMV11" s="9"/>
      <c r="IMW11" s="9"/>
      <c r="IMX11" s="9"/>
      <c r="IMY11" s="9"/>
      <c r="IMZ11" s="9"/>
      <c r="INA11" s="9"/>
      <c r="INB11" s="9"/>
      <c r="INC11" s="9"/>
      <c r="IND11" s="9"/>
      <c r="INE11" s="9"/>
      <c r="INF11" s="9"/>
      <c r="ING11" s="9"/>
      <c r="INH11" s="9"/>
      <c r="INI11" s="9"/>
      <c r="INJ11" s="9"/>
      <c r="INK11" s="9"/>
      <c r="INL11" s="9"/>
      <c r="INM11" s="9"/>
      <c r="INN11" s="9"/>
      <c r="INO11" s="9"/>
      <c r="INP11" s="9"/>
      <c r="INQ11" s="9"/>
      <c r="INR11" s="9"/>
      <c r="INS11" s="9"/>
      <c r="INT11" s="9"/>
      <c r="INU11" s="9"/>
      <c r="INV11" s="9"/>
      <c r="INW11" s="9"/>
      <c r="INX11" s="9"/>
      <c r="INY11" s="9"/>
      <c r="INZ11" s="9"/>
      <c r="IOA11" s="9"/>
      <c r="IOB11" s="9"/>
      <c r="IOC11" s="9"/>
      <c r="IOD11" s="9"/>
      <c r="IOE11" s="9"/>
      <c r="IOF11" s="9"/>
      <c r="IOG11" s="9"/>
      <c r="IOH11" s="9"/>
      <c r="IOI11" s="9"/>
      <c r="IOJ11" s="9"/>
      <c r="IOK11" s="9"/>
      <c r="IOL11" s="9"/>
      <c r="IOM11" s="9"/>
      <c r="ION11" s="9"/>
      <c r="IOO11" s="9"/>
      <c r="IOP11" s="9"/>
      <c r="IOQ11" s="9"/>
      <c r="IOR11" s="9"/>
      <c r="IOS11" s="9"/>
      <c r="IOT11" s="9"/>
      <c r="IOU11" s="9"/>
      <c r="IOV11" s="9"/>
      <c r="IOW11" s="9"/>
      <c r="IOX11" s="9"/>
      <c r="IOY11" s="9"/>
      <c r="IOZ11" s="9"/>
      <c r="IPA11" s="9"/>
      <c r="IPB11" s="9"/>
      <c r="IPC11" s="9"/>
      <c r="IPD11" s="9"/>
      <c r="IPE11" s="9"/>
      <c r="IPF11" s="9"/>
      <c r="IPG11" s="9"/>
      <c r="IPH11" s="9"/>
      <c r="IPI11" s="9"/>
      <c r="IPJ11" s="9"/>
      <c r="IPK11" s="9"/>
      <c r="IPL11" s="9"/>
      <c r="IPM11" s="9"/>
      <c r="IPN11" s="9"/>
      <c r="IPO11" s="9"/>
      <c r="IPP11" s="9"/>
      <c r="IPQ11" s="9"/>
      <c r="IPR11" s="9"/>
      <c r="IPS11" s="9"/>
      <c r="IPT11" s="9"/>
      <c r="IPU11" s="9"/>
      <c r="IPV11" s="9"/>
      <c r="IPW11" s="9"/>
      <c r="IPX11" s="9"/>
      <c r="IPY11" s="9"/>
      <c r="IPZ11" s="9"/>
      <c r="IQA11" s="9"/>
      <c r="IQB11" s="9"/>
      <c r="IQC11" s="9"/>
      <c r="IQD11" s="9"/>
      <c r="IQE11" s="9"/>
      <c r="IQF11" s="9"/>
      <c r="IQG11" s="9"/>
      <c r="IQH11" s="9"/>
      <c r="IQI11" s="9"/>
      <c r="IQJ11" s="9"/>
      <c r="IQK11" s="9"/>
      <c r="IQL11" s="9"/>
      <c r="IQM11" s="9"/>
      <c r="IQN11" s="9"/>
      <c r="IQO11" s="9"/>
      <c r="IQP11" s="9"/>
      <c r="IQQ11" s="9"/>
      <c r="IQR11" s="9"/>
      <c r="IQS11" s="9"/>
      <c r="IQT11" s="9"/>
      <c r="IQU11" s="9"/>
      <c r="IQV11" s="9"/>
      <c r="IQW11" s="9"/>
      <c r="IQX11" s="9"/>
      <c r="IQY11" s="9"/>
      <c r="IQZ11" s="9"/>
      <c r="IRA11" s="9"/>
      <c r="IRB11" s="9"/>
      <c r="IRC11" s="9"/>
      <c r="IRD11" s="9"/>
      <c r="IRE11" s="9"/>
      <c r="IRF11" s="9"/>
      <c r="IRG11" s="9"/>
      <c r="IRH11" s="9"/>
      <c r="IRI11" s="9"/>
      <c r="IRJ11" s="9"/>
      <c r="IRK11" s="9"/>
      <c r="IRL11" s="9"/>
      <c r="IRM11" s="9"/>
      <c r="IRN11" s="9"/>
      <c r="IRO11" s="9"/>
      <c r="IRP11" s="9"/>
      <c r="IRQ11" s="9"/>
      <c r="IRR11" s="9"/>
      <c r="IRS11" s="9"/>
      <c r="IRT11" s="9"/>
      <c r="IRU11" s="9"/>
      <c r="IRV11" s="9"/>
      <c r="IRW11" s="9"/>
      <c r="IRX11" s="9"/>
      <c r="IRY11" s="9"/>
      <c r="IRZ11" s="9"/>
      <c r="ISA11" s="9"/>
      <c r="ISB11" s="9"/>
      <c r="ISC11" s="9"/>
      <c r="ISD11" s="9"/>
      <c r="ISE11" s="9"/>
      <c r="ISF11" s="9"/>
      <c r="ISG11" s="9"/>
      <c r="ISH11" s="9"/>
      <c r="ISI11" s="9"/>
      <c r="ISJ11" s="9"/>
      <c r="ISK11" s="9"/>
      <c r="ISL11" s="9"/>
      <c r="ISM11" s="9"/>
      <c r="ISN11" s="9"/>
      <c r="ISO11" s="9"/>
      <c r="ISP11" s="9"/>
      <c r="ISQ11" s="9"/>
      <c r="ISR11" s="9"/>
      <c r="ISS11" s="9"/>
      <c r="IST11" s="9"/>
      <c r="ISU11" s="9"/>
      <c r="ISV11" s="9"/>
      <c r="ISW11" s="9"/>
      <c r="ISX11" s="9"/>
      <c r="ISY11" s="9"/>
      <c r="ISZ11" s="9"/>
      <c r="ITA11" s="9"/>
      <c r="ITB11" s="9"/>
      <c r="ITC11" s="9"/>
      <c r="ITD11" s="9"/>
      <c r="ITE11" s="9"/>
      <c r="ITF11" s="9"/>
      <c r="ITG11" s="9"/>
      <c r="ITH11" s="9"/>
      <c r="ITI11" s="9"/>
      <c r="ITJ11" s="9"/>
      <c r="ITK11" s="9"/>
      <c r="ITL11" s="9"/>
      <c r="ITM11" s="9"/>
      <c r="ITN11" s="9"/>
      <c r="ITO11" s="9"/>
      <c r="ITP11" s="9"/>
      <c r="ITQ11" s="9"/>
      <c r="ITR11" s="9"/>
      <c r="ITS11" s="9"/>
      <c r="ITT11" s="9"/>
      <c r="ITU11" s="9"/>
      <c r="ITV11" s="9"/>
      <c r="ITW11" s="9"/>
      <c r="ITX11" s="9"/>
      <c r="ITY11" s="9"/>
      <c r="ITZ11" s="9"/>
      <c r="IUA11" s="9"/>
      <c r="IUB11" s="9"/>
      <c r="IUC11" s="9"/>
      <c r="IUD11" s="9"/>
      <c r="IUE11" s="9"/>
      <c r="IUF11" s="9"/>
      <c r="IUG11" s="9"/>
      <c r="IUH11" s="9"/>
      <c r="IUI11" s="9"/>
      <c r="IUJ11" s="9"/>
      <c r="IUK11" s="9"/>
      <c r="IUL11" s="9"/>
      <c r="IUM11" s="9"/>
      <c r="IUN11" s="9"/>
      <c r="IUO11" s="9"/>
      <c r="IUP11" s="9"/>
      <c r="IUQ11" s="9"/>
      <c r="IUR11" s="9"/>
      <c r="IUS11" s="9"/>
      <c r="IUT11" s="9"/>
      <c r="IUU11" s="9"/>
      <c r="IUV11" s="9"/>
      <c r="IUW11" s="9"/>
      <c r="IUX11" s="9"/>
      <c r="IUY11" s="9"/>
      <c r="IUZ11" s="9"/>
      <c r="IVA11" s="9"/>
      <c r="IVB11" s="9"/>
      <c r="IVC11" s="9"/>
      <c r="IVD11" s="9"/>
      <c r="IVE11" s="9"/>
      <c r="IVF11" s="9"/>
      <c r="IVG11" s="9"/>
      <c r="IVH11" s="9"/>
      <c r="IVI11" s="9"/>
      <c r="IVJ11" s="9"/>
      <c r="IVK11" s="9"/>
      <c r="IVL11" s="9"/>
      <c r="IVM11" s="9"/>
      <c r="IVN11" s="9"/>
      <c r="IVO11" s="9"/>
      <c r="IVP11" s="9"/>
      <c r="IVQ11" s="9"/>
      <c r="IVR11" s="9"/>
      <c r="IVS11" s="9"/>
      <c r="IVT11" s="9"/>
      <c r="IVU11" s="9"/>
      <c r="IVV11" s="9"/>
      <c r="IVW11" s="9"/>
      <c r="IVX11" s="9"/>
      <c r="IVY11" s="9"/>
      <c r="IVZ11" s="9"/>
      <c r="IWA11" s="9"/>
      <c r="IWB11" s="9"/>
      <c r="IWC11" s="9"/>
      <c r="IWD11" s="9"/>
      <c r="IWE11" s="9"/>
      <c r="IWF11" s="9"/>
      <c r="IWG11" s="9"/>
      <c r="IWH11" s="9"/>
      <c r="IWI11" s="9"/>
      <c r="IWJ11" s="9"/>
      <c r="IWK11" s="9"/>
      <c r="IWL11" s="9"/>
      <c r="IWM11" s="9"/>
      <c r="IWN11" s="9"/>
      <c r="IWO11" s="9"/>
      <c r="IWP11" s="9"/>
      <c r="IWQ11" s="9"/>
      <c r="IWR11" s="9"/>
      <c r="IWS11" s="9"/>
      <c r="IWT11" s="9"/>
      <c r="IWU11" s="9"/>
      <c r="IWV11" s="9"/>
      <c r="IWW11" s="9"/>
      <c r="IWX11" s="9"/>
      <c r="IWY11" s="9"/>
      <c r="IWZ11" s="9"/>
      <c r="IXA11" s="9"/>
      <c r="IXB11" s="9"/>
      <c r="IXC11" s="9"/>
      <c r="IXD11" s="9"/>
      <c r="IXE11" s="9"/>
      <c r="IXF11" s="9"/>
      <c r="IXG11" s="9"/>
      <c r="IXH11" s="9"/>
      <c r="IXI11" s="9"/>
      <c r="IXJ11" s="9"/>
      <c r="IXK11" s="9"/>
      <c r="IXL11" s="9"/>
      <c r="IXM11" s="9"/>
      <c r="IXN11" s="9"/>
      <c r="IXO11" s="9"/>
      <c r="IXP11" s="9"/>
      <c r="IXQ11" s="9"/>
      <c r="IXR11" s="9"/>
      <c r="IXS11" s="9"/>
      <c r="IXT11" s="9"/>
      <c r="IXU11" s="9"/>
      <c r="IXV11" s="9"/>
      <c r="IXW11" s="9"/>
      <c r="IXX11" s="9"/>
      <c r="IXY11" s="9"/>
      <c r="IXZ11" s="9"/>
      <c r="IYA11" s="9"/>
      <c r="IYB11" s="9"/>
      <c r="IYC11" s="9"/>
      <c r="IYD11" s="9"/>
      <c r="IYE11" s="9"/>
      <c r="IYF11" s="9"/>
      <c r="IYG11" s="9"/>
      <c r="IYH11" s="9"/>
      <c r="IYI11" s="9"/>
      <c r="IYJ11" s="9"/>
      <c r="IYK11" s="9"/>
      <c r="IYL11" s="9"/>
      <c r="IYM11" s="9"/>
      <c r="IYN11" s="9"/>
      <c r="IYO11" s="9"/>
      <c r="IYP11" s="9"/>
      <c r="IYQ11" s="9"/>
      <c r="IYR11" s="9"/>
      <c r="IYS11" s="9"/>
      <c r="IYT11" s="9"/>
      <c r="IYU11" s="9"/>
      <c r="IYV11" s="9"/>
      <c r="IYW11" s="9"/>
      <c r="IYX11" s="9"/>
      <c r="IYY11" s="9"/>
      <c r="IYZ11" s="9"/>
      <c r="IZA11" s="9"/>
      <c r="IZB11" s="9"/>
      <c r="IZC11" s="9"/>
      <c r="IZD11" s="9"/>
      <c r="IZE11" s="9"/>
      <c r="IZF11" s="9"/>
      <c r="IZG11" s="9"/>
      <c r="IZH11" s="9"/>
      <c r="IZI11" s="9"/>
      <c r="IZJ11" s="9"/>
      <c r="IZK11" s="9"/>
      <c r="IZL11" s="9"/>
      <c r="IZM11" s="9"/>
      <c r="IZN11" s="9"/>
      <c r="IZO11" s="9"/>
      <c r="IZP11" s="9"/>
      <c r="IZQ11" s="9"/>
      <c r="IZR11" s="9"/>
      <c r="IZS11" s="9"/>
      <c r="IZT11" s="9"/>
      <c r="IZU11" s="9"/>
      <c r="IZV11" s="9"/>
      <c r="IZW11" s="9"/>
      <c r="IZX11" s="9"/>
      <c r="IZY11" s="9"/>
      <c r="IZZ11" s="9"/>
      <c r="JAA11" s="9"/>
      <c r="JAB11" s="9"/>
      <c r="JAC11" s="9"/>
      <c r="JAD11" s="9"/>
      <c r="JAE11" s="9"/>
      <c r="JAF11" s="9"/>
      <c r="JAG11" s="9"/>
      <c r="JAH11" s="9"/>
      <c r="JAI11" s="9"/>
      <c r="JAJ11" s="9"/>
      <c r="JAK11" s="9"/>
      <c r="JAL11" s="9"/>
      <c r="JAM11" s="9"/>
      <c r="JAN11" s="9"/>
      <c r="JAO11" s="9"/>
      <c r="JAP11" s="9"/>
      <c r="JAQ11" s="9"/>
      <c r="JAR11" s="9"/>
      <c r="JAS11" s="9"/>
      <c r="JAT11" s="9"/>
      <c r="JAU11" s="9"/>
      <c r="JAV11" s="9"/>
      <c r="JAW11" s="9"/>
      <c r="JAX11" s="9"/>
      <c r="JAY11" s="9"/>
      <c r="JAZ11" s="9"/>
      <c r="JBA11" s="9"/>
      <c r="JBB11" s="9"/>
      <c r="JBC11" s="9"/>
      <c r="JBD11" s="9"/>
      <c r="JBE11" s="9"/>
      <c r="JBF11" s="9"/>
      <c r="JBG11" s="9"/>
      <c r="JBH11" s="9"/>
      <c r="JBI11" s="9"/>
      <c r="JBJ11" s="9"/>
      <c r="JBK11" s="9"/>
      <c r="JBL11" s="9"/>
      <c r="JBM11" s="9"/>
      <c r="JBN11" s="9"/>
      <c r="JBO11" s="9"/>
      <c r="JBP11" s="9"/>
      <c r="JBQ11" s="9"/>
      <c r="JBR11" s="9"/>
      <c r="JBS11" s="9"/>
      <c r="JBT11" s="9"/>
      <c r="JBU11" s="9"/>
      <c r="JBV11" s="9"/>
      <c r="JBW11" s="9"/>
      <c r="JBX11" s="9"/>
      <c r="JBY11" s="9"/>
      <c r="JBZ11" s="9"/>
      <c r="JCA11" s="9"/>
      <c r="JCB11" s="9"/>
      <c r="JCC11" s="9"/>
      <c r="JCD11" s="9"/>
      <c r="JCE11" s="9"/>
      <c r="JCF11" s="9"/>
      <c r="JCG11" s="9"/>
      <c r="JCH11" s="9"/>
      <c r="JCI11" s="9"/>
      <c r="JCJ11" s="9"/>
      <c r="JCK11" s="9"/>
      <c r="JCL11" s="9"/>
      <c r="JCM11" s="9"/>
      <c r="JCN11" s="9"/>
      <c r="JCO11" s="9"/>
      <c r="JCP11" s="9"/>
      <c r="JCQ11" s="9"/>
      <c r="JCR11" s="9"/>
      <c r="JCS11" s="9"/>
      <c r="JCT11" s="9"/>
      <c r="JCU11" s="9"/>
      <c r="JCV11" s="9"/>
      <c r="JCW11" s="9"/>
      <c r="JCX11" s="9"/>
      <c r="JCY11" s="9"/>
      <c r="JCZ11" s="9"/>
      <c r="JDA11" s="9"/>
      <c r="JDB11" s="9"/>
      <c r="JDC11" s="9"/>
      <c r="JDD11" s="9"/>
      <c r="JDE11" s="9"/>
      <c r="JDF11" s="9"/>
      <c r="JDG11" s="9"/>
      <c r="JDH11" s="9"/>
      <c r="JDI11" s="9"/>
      <c r="JDJ11" s="9"/>
      <c r="JDK11" s="9"/>
      <c r="JDL11" s="9"/>
      <c r="JDM11" s="9"/>
      <c r="JDN11" s="9"/>
      <c r="JDO11" s="9"/>
      <c r="JDP11" s="9"/>
      <c r="JDQ11" s="9"/>
      <c r="JDR11" s="9"/>
      <c r="JDS11" s="9"/>
      <c r="JDT11" s="9"/>
      <c r="JDU11" s="9"/>
      <c r="JDV11" s="9"/>
      <c r="JDW11" s="9"/>
      <c r="JDX11" s="9"/>
      <c r="JDY11" s="9"/>
      <c r="JDZ11" s="9"/>
      <c r="JEA11" s="9"/>
      <c r="JEB11" s="9"/>
      <c r="JEC11" s="9"/>
      <c r="JED11" s="9"/>
      <c r="JEE11" s="9"/>
      <c r="JEF11" s="9"/>
      <c r="JEG11" s="9"/>
      <c r="JEH11" s="9"/>
      <c r="JEI11" s="9"/>
      <c r="JEJ11" s="9"/>
      <c r="JEK11" s="9"/>
      <c r="JEL11" s="9"/>
      <c r="JEM11" s="9"/>
      <c r="JEN11" s="9"/>
      <c r="JEO11" s="9"/>
      <c r="JEP11" s="9"/>
      <c r="JEQ11" s="9"/>
      <c r="JER11" s="9"/>
      <c r="JES11" s="9"/>
      <c r="JET11" s="9"/>
      <c r="JEU11" s="9"/>
      <c r="JEV11" s="9"/>
      <c r="JEW11" s="9"/>
      <c r="JEX11" s="9"/>
      <c r="JEY11" s="9"/>
      <c r="JEZ11" s="9"/>
      <c r="JFA11" s="9"/>
      <c r="JFB11" s="9"/>
      <c r="JFC11" s="9"/>
      <c r="JFD11" s="9"/>
      <c r="JFE11" s="9"/>
      <c r="JFF11" s="9"/>
      <c r="JFG11" s="9"/>
      <c r="JFH11" s="9"/>
      <c r="JFI11" s="9"/>
      <c r="JFJ11" s="9"/>
      <c r="JFK11" s="9"/>
      <c r="JFL11" s="9"/>
      <c r="JFM11" s="9"/>
      <c r="JFN11" s="9"/>
      <c r="JFO11" s="9"/>
      <c r="JFP11" s="9"/>
      <c r="JFQ11" s="9"/>
      <c r="JFR11" s="9"/>
      <c r="JFS11" s="9"/>
      <c r="JFT11" s="9"/>
      <c r="JFU11" s="9"/>
      <c r="JFV11" s="9"/>
      <c r="JFW11" s="9"/>
      <c r="JFX11" s="9"/>
      <c r="JFY11" s="9"/>
      <c r="JFZ11" s="9"/>
      <c r="JGA11" s="9"/>
      <c r="JGB11" s="9"/>
      <c r="JGC11" s="9"/>
      <c r="JGD11" s="9"/>
      <c r="JGE11" s="9"/>
      <c r="JGF11" s="9"/>
      <c r="JGG11" s="9"/>
      <c r="JGH11" s="9"/>
      <c r="JGI11" s="9"/>
      <c r="JGJ11" s="9"/>
      <c r="JGK11" s="9"/>
      <c r="JGL11" s="9"/>
      <c r="JGM11" s="9"/>
      <c r="JGN11" s="9"/>
      <c r="JGO11" s="9"/>
      <c r="JGP11" s="9"/>
      <c r="JGQ11" s="9"/>
      <c r="JGR11" s="9"/>
      <c r="JGS11" s="9"/>
      <c r="JGT11" s="9"/>
      <c r="JGU11" s="9"/>
      <c r="JGV11" s="9"/>
      <c r="JGW11" s="9"/>
      <c r="JGX11" s="9"/>
      <c r="JGY11" s="9"/>
      <c r="JGZ11" s="9"/>
      <c r="JHA11" s="9"/>
      <c r="JHB11" s="9"/>
      <c r="JHC11" s="9"/>
      <c r="JHD11" s="9"/>
      <c r="JHE11" s="9"/>
      <c r="JHF11" s="9"/>
      <c r="JHG11" s="9"/>
      <c r="JHH11" s="9"/>
      <c r="JHI11" s="9"/>
      <c r="JHJ11" s="9"/>
      <c r="JHK11" s="9"/>
      <c r="JHL11" s="9"/>
      <c r="JHM11" s="9"/>
      <c r="JHN11" s="9"/>
      <c r="JHO11" s="9"/>
      <c r="JHP11" s="9"/>
      <c r="JHQ11" s="9"/>
      <c r="JHR11" s="9"/>
      <c r="JHS11" s="9"/>
      <c r="JHT11" s="9"/>
      <c r="JHU11" s="9"/>
      <c r="JHV11" s="9"/>
      <c r="JHW11" s="9"/>
      <c r="JHX11" s="9"/>
      <c r="JHY11" s="9"/>
      <c r="JHZ11" s="9"/>
      <c r="JIA11" s="9"/>
      <c r="JIB11" s="9"/>
      <c r="JIC11" s="9"/>
      <c r="JID11" s="9"/>
      <c r="JIE11" s="9"/>
      <c r="JIF11" s="9"/>
      <c r="JIG11" s="9"/>
      <c r="JIH11" s="9"/>
      <c r="JII11" s="9"/>
      <c r="JIJ11" s="9"/>
      <c r="JIK11" s="9"/>
      <c r="JIL11" s="9"/>
      <c r="JIM11" s="9"/>
      <c r="JIN11" s="9"/>
      <c r="JIO11" s="9"/>
      <c r="JIP11" s="9"/>
      <c r="JIQ11" s="9"/>
      <c r="JIR11" s="9"/>
      <c r="JIS11" s="9"/>
      <c r="JIT11" s="9"/>
      <c r="JIU11" s="9"/>
      <c r="JIV11" s="9"/>
      <c r="JIW11" s="9"/>
      <c r="JIX11" s="9"/>
      <c r="JIY11" s="9"/>
      <c r="JIZ11" s="9"/>
      <c r="JJA11" s="9"/>
      <c r="JJB11" s="9"/>
      <c r="JJC11" s="9"/>
      <c r="JJD11" s="9"/>
      <c r="JJE11" s="9"/>
      <c r="JJF11" s="9"/>
      <c r="JJG11" s="9"/>
      <c r="JJH11" s="9"/>
      <c r="JJI11" s="9"/>
      <c r="JJJ11" s="9"/>
      <c r="JJK11" s="9"/>
      <c r="JJL11" s="9"/>
      <c r="JJM11" s="9"/>
      <c r="JJN11" s="9"/>
      <c r="JJO11" s="9"/>
      <c r="JJP11" s="9"/>
      <c r="JJQ11" s="9"/>
      <c r="JJR11" s="9"/>
      <c r="JJS11" s="9"/>
      <c r="JJT11" s="9"/>
      <c r="JJU11" s="9"/>
      <c r="JJV11" s="9"/>
      <c r="JJW11" s="9"/>
      <c r="JJX11" s="9"/>
      <c r="JJY11" s="9"/>
      <c r="JJZ11" s="9"/>
      <c r="JKA11" s="9"/>
      <c r="JKB11" s="9"/>
      <c r="JKC11" s="9"/>
      <c r="JKD11" s="9"/>
      <c r="JKE11" s="9"/>
      <c r="JKF11" s="9"/>
      <c r="JKG11" s="9"/>
      <c r="JKH11" s="9"/>
      <c r="JKI11" s="9"/>
      <c r="JKJ11" s="9"/>
      <c r="JKK11" s="9"/>
      <c r="JKL11" s="9"/>
      <c r="JKM11" s="9"/>
      <c r="JKN11" s="9"/>
      <c r="JKO11" s="9"/>
      <c r="JKP11" s="9"/>
      <c r="JKQ11" s="9"/>
      <c r="JKR11" s="9"/>
      <c r="JKS11" s="9"/>
      <c r="JKT11" s="9"/>
      <c r="JKU11" s="9"/>
      <c r="JKV11" s="9"/>
      <c r="JKW11" s="9"/>
      <c r="JKX11" s="9"/>
      <c r="JKY11" s="9"/>
      <c r="JKZ11" s="9"/>
      <c r="JLA11" s="9"/>
      <c r="JLB11" s="9"/>
      <c r="JLC11" s="9"/>
      <c r="JLD11" s="9"/>
      <c r="JLE11" s="9"/>
      <c r="JLF11" s="9"/>
      <c r="JLG11" s="9"/>
      <c r="JLH11" s="9"/>
      <c r="JLI11" s="9"/>
      <c r="JLJ11" s="9"/>
      <c r="JLK11" s="9"/>
      <c r="JLL11" s="9"/>
      <c r="JLM11" s="9"/>
      <c r="JLN11" s="9"/>
      <c r="JLO11" s="9"/>
      <c r="JLP11" s="9"/>
      <c r="JLQ11" s="9"/>
      <c r="JLR11" s="9"/>
      <c r="JLS11" s="9"/>
      <c r="JLT11" s="9"/>
      <c r="JLU11" s="9"/>
      <c r="JLV11" s="9"/>
      <c r="JLW11" s="9"/>
      <c r="JLX11" s="9"/>
      <c r="JLY11" s="9"/>
      <c r="JLZ11" s="9"/>
      <c r="JMA11" s="9"/>
      <c r="JMB11" s="9"/>
      <c r="JMC11" s="9"/>
      <c r="JMD11" s="9"/>
      <c r="JME11" s="9"/>
      <c r="JMF11" s="9"/>
      <c r="JMG11" s="9"/>
      <c r="JMH11" s="9"/>
      <c r="JMI11" s="9"/>
      <c r="JMJ11" s="9"/>
      <c r="JMK11" s="9"/>
      <c r="JML11" s="9"/>
      <c r="JMM11" s="9"/>
      <c r="JMN11" s="9"/>
      <c r="JMO11" s="9"/>
      <c r="JMP11" s="9"/>
      <c r="JMQ11" s="9"/>
      <c r="JMR11" s="9"/>
      <c r="JMS11" s="9"/>
      <c r="JMT11" s="9"/>
      <c r="JMU11" s="9"/>
      <c r="JMV11" s="9"/>
      <c r="JMW11" s="9"/>
      <c r="JMX11" s="9"/>
      <c r="JMY11" s="9"/>
      <c r="JMZ11" s="9"/>
      <c r="JNA11" s="9"/>
      <c r="JNB11" s="9"/>
      <c r="JNC11" s="9"/>
      <c r="JND11" s="9"/>
      <c r="JNE11" s="9"/>
      <c r="JNF11" s="9"/>
      <c r="JNG11" s="9"/>
      <c r="JNH11" s="9"/>
      <c r="JNI11" s="9"/>
      <c r="JNJ11" s="9"/>
      <c r="JNK11" s="9"/>
      <c r="JNL11" s="9"/>
      <c r="JNM11" s="9"/>
      <c r="JNN11" s="9"/>
      <c r="JNO11" s="9"/>
      <c r="JNP11" s="9"/>
      <c r="JNQ11" s="9"/>
      <c r="JNR11" s="9"/>
      <c r="JNS11" s="9"/>
      <c r="JNT11" s="9"/>
      <c r="JNU11" s="9"/>
      <c r="JNV11" s="9"/>
      <c r="JNW11" s="9"/>
      <c r="JNX11" s="9"/>
      <c r="JNY11" s="9"/>
      <c r="JNZ11" s="9"/>
      <c r="JOA11" s="9"/>
      <c r="JOB11" s="9"/>
      <c r="JOC11" s="9"/>
      <c r="JOD11" s="9"/>
      <c r="JOE11" s="9"/>
      <c r="JOF11" s="9"/>
      <c r="JOG11" s="9"/>
      <c r="JOH11" s="9"/>
      <c r="JOI11" s="9"/>
      <c r="JOJ11" s="9"/>
      <c r="JOK11" s="9"/>
      <c r="JOL11" s="9"/>
      <c r="JOM11" s="9"/>
      <c r="JON11" s="9"/>
      <c r="JOO11" s="9"/>
      <c r="JOP11" s="9"/>
      <c r="JOQ11" s="9"/>
      <c r="JOR11" s="9"/>
      <c r="JOS11" s="9"/>
      <c r="JOT11" s="9"/>
      <c r="JOU11" s="9"/>
      <c r="JOV11" s="9"/>
      <c r="JOW11" s="9"/>
      <c r="JOX11" s="9"/>
      <c r="JOY11" s="9"/>
      <c r="JOZ11" s="9"/>
      <c r="JPA11" s="9"/>
      <c r="JPB11" s="9"/>
      <c r="JPC11" s="9"/>
      <c r="JPD11" s="9"/>
      <c r="JPE11" s="9"/>
      <c r="JPF11" s="9"/>
      <c r="JPG11" s="9"/>
      <c r="JPH11" s="9"/>
      <c r="JPI11" s="9"/>
      <c r="JPJ11" s="9"/>
      <c r="JPK11" s="9"/>
      <c r="JPL11" s="9"/>
      <c r="JPM11" s="9"/>
      <c r="JPN11" s="9"/>
      <c r="JPO11" s="9"/>
      <c r="JPP11" s="9"/>
      <c r="JPQ11" s="9"/>
      <c r="JPR11" s="9"/>
      <c r="JPS11" s="9"/>
      <c r="JPT11" s="9"/>
      <c r="JPU11" s="9"/>
      <c r="JPV11" s="9"/>
      <c r="JPW11" s="9"/>
      <c r="JPX11" s="9"/>
      <c r="JPY11" s="9"/>
      <c r="JPZ11" s="9"/>
      <c r="JQA11" s="9"/>
      <c r="JQB11" s="9"/>
      <c r="JQC11" s="9"/>
      <c r="JQD11" s="9"/>
      <c r="JQE11" s="9"/>
      <c r="JQF11" s="9"/>
      <c r="JQG11" s="9"/>
      <c r="JQH11" s="9"/>
      <c r="JQI11" s="9"/>
      <c r="JQJ11" s="9"/>
      <c r="JQK11" s="9"/>
      <c r="JQL11" s="9"/>
      <c r="JQM11" s="9"/>
      <c r="JQN11" s="9"/>
      <c r="JQO11" s="9"/>
      <c r="JQP11" s="9"/>
      <c r="JQQ11" s="9"/>
      <c r="JQR11" s="9"/>
      <c r="JQS11" s="9"/>
      <c r="JQT11" s="9"/>
      <c r="JQU11" s="9"/>
      <c r="JQV11" s="9"/>
      <c r="JQW11" s="9"/>
      <c r="JQX11" s="9"/>
      <c r="JQY11" s="9"/>
      <c r="JQZ11" s="9"/>
      <c r="JRA11" s="9"/>
      <c r="JRB11" s="9"/>
      <c r="JRC11" s="9"/>
      <c r="JRD11" s="9"/>
      <c r="JRE11" s="9"/>
      <c r="JRF11" s="9"/>
      <c r="JRG11" s="9"/>
      <c r="JRH11" s="9"/>
      <c r="JRI11" s="9"/>
      <c r="JRJ11" s="9"/>
      <c r="JRK11" s="9"/>
      <c r="JRL11" s="9"/>
      <c r="JRM11" s="9"/>
      <c r="JRN11" s="9"/>
      <c r="JRO11" s="9"/>
      <c r="JRP11" s="9"/>
      <c r="JRQ11" s="9"/>
      <c r="JRR11" s="9"/>
      <c r="JRS11" s="9"/>
      <c r="JRT11" s="9"/>
      <c r="JRU11" s="9"/>
      <c r="JRV11" s="9"/>
      <c r="JRW11" s="9"/>
      <c r="JRX11" s="9"/>
      <c r="JRY11" s="9"/>
      <c r="JRZ11" s="9"/>
      <c r="JSA11" s="9"/>
      <c r="JSB11" s="9"/>
      <c r="JSC11" s="9"/>
      <c r="JSD11" s="9"/>
      <c r="JSE11" s="9"/>
      <c r="JSF11" s="9"/>
      <c r="JSG11" s="9"/>
      <c r="JSH11" s="9"/>
      <c r="JSI11" s="9"/>
      <c r="JSJ11" s="9"/>
      <c r="JSK11" s="9"/>
      <c r="JSL11" s="9"/>
      <c r="JSM11" s="9"/>
      <c r="JSN11" s="9"/>
      <c r="JSO11" s="9"/>
      <c r="JSP11" s="9"/>
      <c r="JSQ11" s="9"/>
      <c r="JSR11" s="9"/>
      <c r="JSS11" s="9"/>
      <c r="JST11" s="9"/>
      <c r="JSU11" s="9"/>
      <c r="JSV11" s="9"/>
      <c r="JSW11" s="9"/>
      <c r="JSX11" s="9"/>
      <c r="JSY11" s="9"/>
      <c r="JSZ11" s="9"/>
      <c r="JTA11" s="9"/>
      <c r="JTB11" s="9"/>
      <c r="JTC11" s="9"/>
      <c r="JTD11" s="9"/>
      <c r="JTE11" s="9"/>
      <c r="JTF11" s="9"/>
      <c r="JTG11" s="9"/>
      <c r="JTH11" s="9"/>
      <c r="JTI11" s="9"/>
      <c r="JTJ11" s="9"/>
      <c r="JTK11" s="9"/>
      <c r="JTL11" s="9"/>
      <c r="JTM11" s="9"/>
      <c r="JTN11" s="9"/>
      <c r="JTO11" s="9"/>
      <c r="JTP11" s="9"/>
      <c r="JTQ11" s="9"/>
      <c r="JTR11" s="9"/>
      <c r="JTS11" s="9"/>
      <c r="JTT11" s="9"/>
      <c r="JTU11" s="9"/>
      <c r="JTV11" s="9"/>
      <c r="JTW11" s="9"/>
      <c r="JTX11" s="9"/>
      <c r="JTY11" s="9"/>
      <c r="JTZ11" s="9"/>
      <c r="JUA11" s="9"/>
      <c r="JUB11" s="9"/>
      <c r="JUC11" s="9"/>
      <c r="JUD11" s="9"/>
      <c r="JUE11" s="9"/>
      <c r="JUF11" s="9"/>
      <c r="JUG11" s="9"/>
      <c r="JUH11" s="9"/>
      <c r="JUI11" s="9"/>
      <c r="JUJ11" s="9"/>
      <c r="JUK11" s="9"/>
      <c r="JUL11" s="9"/>
      <c r="JUM11" s="9"/>
      <c r="JUN11" s="9"/>
      <c r="JUO11" s="9"/>
      <c r="JUP11" s="9"/>
      <c r="JUQ11" s="9"/>
      <c r="JUR11" s="9"/>
      <c r="JUS11" s="9"/>
      <c r="JUT11" s="9"/>
      <c r="JUU11" s="9"/>
      <c r="JUV11" s="9"/>
      <c r="JUW11" s="9"/>
      <c r="JUX11" s="9"/>
      <c r="JUY11" s="9"/>
      <c r="JUZ11" s="9"/>
      <c r="JVA11" s="9"/>
      <c r="JVB11" s="9"/>
      <c r="JVC11" s="9"/>
      <c r="JVD11" s="9"/>
      <c r="JVE11" s="9"/>
      <c r="JVF11" s="9"/>
      <c r="JVG11" s="9"/>
      <c r="JVH11" s="9"/>
      <c r="JVI11" s="9"/>
      <c r="JVJ11" s="9"/>
      <c r="JVK11" s="9"/>
      <c r="JVL11" s="9"/>
      <c r="JVM11" s="9"/>
      <c r="JVN11" s="9"/>
      <c r="JVO11" s="9"/>
      <c r="JVP11" s="9"/>
      <c r="JVQ11" s="9"/>
      <c r="JVR11" s="9"/>
      <c r="JVS11" s="9"/>
      <c r="JVT11" s="9"/>
      <c r="JVU11" s="9"/>
      <c r="JVV11" s="9"/>
      <c r="JVW11" s="9"/>
      <c r="JVX11" s="9"/>
      <c r="JVY11" s="9"/>
      <c r="JVZ11" s="9"/>
      <c r="JWA11" s="9"/>
      <c r="JWB11" s="9"/>
      <c r="JWC11" s="9"/>
      <c r="JWD11" s="9"/>
      <c r="JWE11" s="9"/>
      <c r="JWF11" s="9"/>
      <c r="JWG11" s="9"/>
      <c r="JWH11" s="9"/>
      <c r="JWI11" s="9"/>
      <c r="JWJ11" s="9"/>
      <c r="JWK11" s="9"/>
      <c r="JWL11" s="9"/>
      <c r="JWM11" s="9"/>
      <c r="JWN11" s="9"/>
      <c r="JWO11" s="9"/>
      <c r="JWP11" s="9"/>
      <c r="JWQ11" s="9"/>
      <c r="JWR11" s="9"/>
      <c r="JWS11" s="9"/>
      <c r="JWT11" s="9"/>
      <c r="JWU11" s="9"/>
      <c r="JWV11" s="9"/>
      <c r="JWW11" s="9"/>
      <c r="JWX11" s="9"/>
      <c r="JWY11" s="9"/>
      <c r="JWZ11" s="9"/>
      <c r="JXA11" s="9"/>
      <c r="JXB11" s="9"/>
      <c r="JXC11" s="9"/>
      <c r="JXD11" s="9"/>
      <c r="JXE11" s="9"/>
      <c r="JXF11" s="9"/>
      <c r="JXG11" s="9"/>
      <c r="JXH11" s="9"/>
      <c r="JXI11" s="9"/>
      <c r="JXJ11" s="9"/>
      <c r="JXK11" s="9"/>
      <c r="JXL11" s="9"/>
      <c r="JXM11" s="9"/>
      <c r="JXN11" s="9"/>
      <c r="JXO11" s="9"/>
      <c r="JXP11" s="9"/>
      <c r="JXQ11" s="9"/>
      <c r="JXR11" s="9"/>
      <c r="JXS11" s="9"/>
      <c r="JXT11" s="9"/>
      <c r="JXU11" s="9"/>
      <c r="JXV11" s="9"/>
      <c r="JXW11" s="9"/>
      <c r="JXX11" s="9"/>
      <c r="JXY11" s="9"/>
      <c r="JXZ11" s="9"/>
      <c r="JYA11" s="9"/>
      <c r="JYB11" s="9"/>
      <c r="JYC11" s="9"/>
      <c r="JYD11" s="9"/>
      <c r="JYE11" s="9"/>
      <c r="JYF11" s="9"/>
      <c r="JYG11" s="9"/>
      <c r="JYH11" s="9"/>
      <c r="JYI11" s="9"/>
      <c r="JYJ11" s="9"/>
      <c r="JYK11" s="9"/>
      <c r="JYL11" s="9"/>
      <c r="JYM11" s="9"/>
      <c r="JYN11" s="9"/>
      <c r="JYO11" s="9"/>
      <c r="JYP11" s="9"/>
      <c r="JYQ11" s="9"/>
      <c r="JYR11" s="9"/>
      <c r="JYS11" s="9"/>
      <c r="JYT11" s="9"/>
      <c r="JYU11" s="9"/>
      <c r="JYV11" s="9"/>
      <c r="JYW11" s="9"/>
      <c r="JYX11" s="9"/>
      <c r="JYY11" s="9"/>
      <c r="JYZ11" s="9"/>
      <c r="JZA11" s="9"/>
      <c r="JZB11" s="9"/>
      <c r="JZC11" s="9"/>
      <c r="JZD11" s="9"/>
      <c r="JZE11" s="9"/>
      <c r="JZF11" s="9"/>
      <c r="JZG11" s="9"/>
      <c r="JZH11" s="9"/>
      <c r="JZI11" s="9"/>
      <c r="JZJ11" s="9"/>
      <c r="JZK11" s="9"/>
      <c r="JZL11" s="9"/>
      <c r="JZM11" s="9"/>
      <c r="JZN11" s="9"/>
      <c r="JZO11" s="9"/>
      <c r="JZP11" s="9"/>
      <c r="JZQ11" s="9"/>
      <c r="JZR11" s="9"/>
      <c r="JZS11" s="9"/>
      <c r="JZT11" s="9"/>
      <c r="JZU11" s="9"/>
      <c r="JZV11" s="9"/>
      <c r="JZW11" s="9"/>
      <c r="JZX11" s="9"/>
      <c r="JZY11" s="9"/>
      <c r="JZZ11" s="9"/>
      <c r="KAA11" s="9"/>
      <c r="KAB11" s="9"/>
      <c r="KAC11" s="9"/>
      <c r="KAD11" s="9"/>
      <c r="KAE11" s="9"/>
      <c r="KAF11" s="9"/>
      <c r="KAG11" s="9"/>
      <c r="KAH11" s="9"/>
      <c r="KAI11" s="9"/>
      <c r="KAJ11" s="9"/>
      <c r="KAK11" s="9"/>
      <c r="KAL11" s="9"/>
      <c r="KAM11" s="9"/>
      <c r="KAN11" s="9"/>
      <c r="KAO11" s="9"/>
      <c r="KAP11" s="9"/>
      <c r="KAQ11" s="9"/>
      <c r="KAR11" s="9"/>
      <c r="KAS11" s="9"/>
      <c r="KAT11" s="9"/>
      <c r="KAU11" s="9"/>
      <c r="KAV11" s="9"/>
      <c r="KAW11" s="9"/>
      <c r="KAX11" s="9"/>
      <c r="KAY11" s="9"/>
      <c r="KAZ11" s="9"/>
      <c r="KBA11" s="9"/>
      <c r="KBB11" s="9"/>
      <c r="KBC11" s="9"/>
      <c r="KBD11" s="9"/>
      <c r="KBE11" s="9"/>
      <c r="KBF11" s="9"/>
      <c r="KBG11" s="9"/>
      <c r="KBH11" s="9"/>
      <c r="KBI11" s="9"/>
      <c r="KBJ11" s="9"/>
      <c r="KBK11" s="9"/>
      <c r="KBL11" s="9"/>
      <c r="KBM11" s="9"/>
      <c r="KBN11" s="9"/>
      <c r="KBO11" s="9"/>
      <c r="KBP11" s="9"/>
      <c r="KBQ11" s="9"/>
      <c r="KBR11" s="9"/>
      <c r="KBS11" s="9"/>
      <c r="KBT11" s="9"/>
      <c r="KBU11" s="9"/>
      <c r="KBV11" s="9"/>
      <c r="KBW11" s="9"/>
      <c r="KBX11" s="9"/>
      <c r="KBY11" s="9"/>
      <c r="KBZ11" s="9"/>
      <c r="KCA11" s="9"/>
      <c r="KCB11" s="9"/>
      <c r="KCC11" s="9"/>
      <c r="KCD11" s="9"/>
      <c r="KCE11" s="9"/>
      <c r="KCF11" s="9"/>
      <c r="KCG11" s="9"/>
      <c r="KCH11" s="9"/>
      <c r="KCI11" s="9"/>
      <c r="KCJ11" s="9"/>
      <c r="KCK11" s="9"/>
      <c r="KCL11" s="9"/>
      <c r="KCM11" s="9"/>
      <c r="KCN11" s="9"/>
      <c r="KCO11" s="9"/>
      <c r="KCP11" s="9"/>
      <c r="KCQ11" s="9"/>
      <c r="KCR11" s="9"/>
      <c r="KCS11" s="9"/>
      <c r="KCT11" s="9"/>
      <c r="KCU11" s="9"/>
      <c r="KCV11" s="9"/>
      <c r="KCW11" s="9"/>
      <c r="KCX11" s="9"/>
      <c r="KCY11" s="9"/>
      <c r="KCZ11" s="9"/>
      <c r="KDA11" s="9"/>
      <c r="KDB11" s="9"/>
      <c r="KDC11" s="9"/>
      <c r="KDD11" s="9"/>
      <c r="KDE11" s="9"/>
      <c r="KDF11" s="9"/>
      <c r="KDG11" s="9"/>
      <c r="KDH11" s="9"/>
      <c r="KDI11" s="9"/>
      <c r="KDJ11" s="9"/>
      <c r="KDK11" s="9"/>
      <c r="KDL11" s="9"/>
      <c r="KDM11" s="9"/>
      <c r="KDN11" s="9"/>
      <c r="KDO11" s="9"/>
      <c r="KDP11" s="9"/>
      <c r="KDQ11" s="9"/>
      <c r="KDR11" s="9"/>
      <c r="KDS11" s="9"/>
      <c r="KDT11" s="9"/>
      <c r="KDU11" s="9"/>
      <c r="KDV11" s="9"/>
      <c r="KDW11" s="9"/>
      <c r="KDX11" s="9"/>
      <c r="KDY11" s="9"/>
      <c r="KDZ11" s="9"/>
      <c r="KEA11" s="9"/>
      <c r="KEB11" s="9"/>
      <c r="KEC11" s="9"/>
      <c r="KED11" s="9"/>
      <c r="KEE11" s="9"/>
      <c r="KEF11" s="9"/>
      <c r="KEG11" s="9"/>
      <c r="KEH11" s="9"/>
      <c r="KEI11" s="9"/>
      <c r="KEJ11" s="9"/>
      <c r="KEK11" s="9"/>
      <c r="KEL11" s="9"/>
      <c r="KEM11" s="9"/>
      <c r="KEN11" s="9"/>
      <c r="KEO11" s="9"/>
      <c r="KEP11" s="9"/>
      <c r="KEQ11" s="9"/>
      <c r="KER11" s="9"/>
      <c r="KES11" s="9"/>
      <c r="KET11" s="9"/>
      <c r="KEU11" s="9"/>
      <c r="KEV11" s="9"/>
      <c r="KEW11" s="9"/>
      <c r="KEX11" s="9"/>
      <c r="KEY11" s="9"/>
      <c r="KEZ11" s="9"/>
      <c r="KFA11" s="9"/>
      <c r="KFB11" s="9"/>
      <c r="KFC11" s="9"/>
      <c r="KFD11" s="9"/>
      <c r="KFE11" s="9"/>
      <c r="KFF11" s="9"/>
      <c r="KFG11" s="9"/>
      <c r="KFH11" s="9"/>
      <c r="KFI11" s="9"/>
      <c r="KFJ11" s="9"/>
      <c r="KFK11" s="9"/>
      <c r="KFL11" s="9"/>
      <c r="KFM11" s="9"/>
      <c r="KFN11" s="9"/>
      <c r="KFO11" s="9"/>
      <c r="KFP11" s="9"/>
      <c r="KFQ11" s="9"/>
      <c r="KFR11" s="9"/>
      <c r="KFS11" s="9"/>
      <c r="KFT11" s="9"/>
      <c r="KFU11" s="9"/>
      <c r="KFV11" s="9"/>
      <c r="KFW11" s="9"/>
      <c r="KFX11" s="9"/>
      <c r="KFY11" s="9"/>
      <c r="KFZ11" s="9"/>
      <c r="KGA11" s="9"/>
      <c r="KGB11" s="9"/>
      <c r="KGC11" s="9"/>
      <c r="KGD11" s="9"/>
      <c r="KGE11" s="9"/>
      <c r="KGF11" s="9"/>
      <c r="KGG11" s="9"/>
      <c r="KGH11" s="9"/>
      <c r="KGI11" s="9"/>
      <c r="KGJ11" s="9"/>
      <c r="KGK11" s="9"/>
      <c r="KGL11" s="9"/>
      <c r="KGM11" s="9"/>
      <c r="KGN11" s="9"/>
      <c r="KGO11" s="9"/>
      <c r="KGP11" s="9"/>
      <c r="KGQ11" s="9"/>
      <c r="KGR11" s="9"/>
      <c r="KGS11" s="9"/>
      <c r="KGT11" s="9"/>
      <c r="KGU11" s="9"/>
      <c r="KGV11" s="9"/>
      <c r="KGW11" s="9"/>
      <c r="KGX11" s="9"/>
      <c r="KGY11" s="9"/>
      <c r="KGZ11" s="9"/>
      <c r="KHA11" s="9"/>
      <c r="KHB11" s="9"/>
      <c r="KHC11" s="9"/>
      <c r="KHD11" s="9"/>
      <c r="KHE11" s="9"/>
      <c r="KHF11" s="9"/>
      <c r="KHG11" s="9"/>
      <c r="KHH11" s="9"/>
      <c r="KHI11" s="9"/>
      <c r="KHJ11" s="9"/>
      <c r="KHK11" s="9"/>
      <c r="KHL11" s="9"/>
      <c r="KHM11" s="9"/>
      <c r="KHN11" s="9"/>
      <c r="KHO11" s="9"/>
      <c r="KHP11" s="9"/>
      <c r="KHQ11" s="9"/>
      <c r="KHR11" s="9"/>
      <c r="KHS11" s="9"/>
      <c r="KHT11" s="9"/>
      <c r="KHU11" s="9"/>
      <c r="KHV11" s="9"/>
      <c r="KHW11" s="9"/>
      <c r="KHX11" s="9"/>
      <c r="KHY11" s="9"/>
      <c r="KHZ11" s="9"/>
      <c r="KIA11" s="9"/>
      <c r="KIB11" s="9"/>
      <c r="KIC11" s="9"/>
      <c r="KID11" s="9"/>
      <c r="KIE11" s="9"/>
      <c r="KIF11" s="9"/>
      <c r="KIG11" s="9"/>
      <c r="KIH11" s="9"/>
      <c r="KII11" s="9"/>
      <c r="KIJ11" s="9"/>
      <c r="KIK11" s="9"/>
      <c r="KIL11" s="9"/>
      <c r="KIM11" s="9"/>
      <c r="KIN11" s="9"/>
      <c r="KIO11" s="9"/>
      <c r="KIP11" s="9"/>
      <c r="KIQ11" s="9"/>
      <c r="KIR11" s="9"/>
      <c r="KIS11" s="9"/>
      <c r="KIT11" s="9"/>
      <c r="KIU11" s="9"/>
      <c r="KIV11" s="9"/>
      <c r="KIW11" s="9"/>
      <c r="KIX11" s="9"/>
      <c r="KIY11" s="9"/>
      <c r="KIZ11" s="9"/>
      <c r="KJA11" s="9"/>
      <c r="KJB11" s="9"/>
      <c r="KJC11" s="9"/>
      <c r="KJD11" s="9"/>
      <c r="KJE11" s="9"/>
      <c r="KJF11" s="9"/>
      <c r="KJG11" s="9"/>
      <c r="KJH11" s="9"/>
      <c r="KJI11" s="9"/>
      <c r="KJJ11" s="9"/>
      <c r="KJK11" s="9"/>
      <c r="KJL11" s="9"/>
      <c r="KJM11" s="9"/>
      <c r="KJN11" s="9"/>
      <c r="KJO11" s="9"/>
      <c r="KJP11" s="9"/>
      <c r="KJQ11" s="9"/>
      <c r="KJR11" s="9"/>
      <c r="KJS11" s="9"/>
      <c r="KJT11" s="9"/>
      <c r="KJU11" s="9"/>
      <c r="KJV11" s="9"/>
      <c r="KJW11" s="9"/>
      <c r="KJX11" s="9"/>
      <c r="KJY11" s="9"/>
      <c r="KJZ11" s="9"/>
      <c r="KKA11" s="9"/>
      <c r="KKB11" s="9"/>
      <c r="KKC11" s="9"/>
      <c r="KKD11" s="9"/>
      <c r="KKE11" s="9"/>
      <c r="KKF11" s="9"/>
      <c r="KKG11" s="9"/>
      <c r="KKH11" s="9"/>
      <c r="KKI11" s="9"/>
      <c r="KKJ11" s="9"/>
      <c r="KKK11" s="9"/>
      <c r="KKL11" s="9"/>
      <c r="KKM11" s="9"/>
      <c r="KKN11" s="9"/>
      <c r="KKO11" s="9"/>
      <c r="KKP11" s="9"/>
      <c r="KKQ11" s="9"/>
      <c r="KKR11" s="9"/>
      <c r="KKS11" s="9"/>
      <c r="KKT11" s="9"/>
      <c r="KKU11" s="9"/>
      <c r="KKV11" s="9"/>
      <c r="KKW11" s="9"/>
      <c r="KKX11" s="9"/>
      <c r="KKY11" s="9"/>
      <c r="KKZ11" s="9"/>
      <c r="KLA11" s="9"/>
      <c r="KLB11" s="9"/>
      <c r="KLC11" s="9"/>
      <c r="KLD11" s="9"/>
      <c r="KLE11" s="9"/>
      <c r="KLF11" s="9"/>
      <c r="KLG11" s="9"/>
      <c r="KLH11" s="9"/>
      <c r="KLI11" s="9"/>
      <c r="KLJ11" s="9"/>
      <c r="KLK11" s="9"/>
      <c r="KLL11" s="9"/>
      <c r="KLM11" s="9"/>
      <c r="KLN11" s="9"/>
      <c r="KLO11" s="9"/>
      <c r="KLP11" s="9"/>
      <c r="KLQ11" s="9"/>
      <c r="KLR11" s="9"/>
      <c r="KLS11" s="9"/>
      <c r="KLT11" s="9"/>
      <c r="KLU11" s="9"/>
      <c r="KLV11" s="9"/>
      <c r="KLW11" s="9"/>
      <c r="KLX11" s="9"/>
      <c r="KLY11" s="9"/>
      <c r="KLZ11" s="9"/>
      <c r="KMA11" s="9"/>
      <c r="KMB11" s="9"/>
      <c r="KMC11" s="9"/>
      <c r="KMD11" s="9"/>
      <c r="KME11" s="9"/>
      <c r="KMF11" s="9"/>
      <c r="KMG11" s="9"/>
      <c r="KMH11" s="9"/>
      <c r="KMI11" s="9"/>
      <c r="KMJ11" s="9"/>
      <c r="KMK11" s="9"/>
      <c r="KML11" s="9"/>
      <c r="KMM11" s="9"/>
      <c r="KMN11" s="9"/>
      <c r="KMO11" s="9"/>
      <c r="KMP11" s="9"/>
      <c r="KMQ11" s="9"/>
      <c r="KMR11" s="9"/>
      <c r="KMS11" s="9"/>
      <c r="KMT11" s="9"/>
      <c r="KMU11" s="9"/>
      <c r="KMV11" s="9"/>
      <c r="KMW11" s="9"/>
      <c r="KMX11" s="9"/>
      <c r="KMY11" s="9"/>
      <c r="KMZ11" s="9"/>
      <c r="KNA11" s="9"/>
      <c r="KNB11" s="9"/>
      <c r="KNC11" s="9"/>
      <c r="KND11" s="9"/>
      <c r="KNE11" s="9"/>
      <c r="KNF11" s="9"/>
      <c r="KNG11" s="9"/>
      <c r="KNH11" s="9"/>
      <c r="KNI11" s="9"/>
      <c r="KNJ11" s="9"/>
      <c r="KNK11" s="9"/>
      <c r="KNL11" s="9"/>
      <c r="KNM11" s="9"/>
      <c r="KNN11" s="9"/>
      <c r="KNO11" s="9"/>
      <c r="KNP11" s="9"/>
      <c r="KNQ11" s="9"/>
      <c r="KNR11" s="9"/>
      <c r="KNS11" s="9"/>
      <c r="KNT11" s="9"/>
      <c r="KNU11" s="9"/>
      <c r="KNV11" s="9"/>
      <c r="KNW11" s="9"/>
      <c r="KNX11" s="9"/>
      <c r="KNY11" s="9"/>
      <c r="KNZ11" s="9"/>
      <c r="KOA11" s="9"/>
      <c r="KOB11" s="9"/>
      <c r="KOC11" s="9"/>
      <c r="KOD11" s="9"/>
      <c r="KOE11" s="9"/>
      <c r="KOF11" s="9"/>
      <c r="KOG11" s="9"/>
      <c r="KOH11" s="9"/>
      <c r="KOI11" s="9"/>
      <c r="KOJ11" s="9"/>
      <c r="KOK11" s="9"/>
      <c r="KOL11" s="9"/>
      <c r="KOM11" s="9"/>
      <c r="KON11" s="9"/>
      <c r="KOO11" s="9"/>
      <c r="KOP11" s="9"/>
      <c r="KOQ11" s="9"/>
      <c r="KOR11" s="9"/>
      <c r="KOS11" s="9"/>
      <c r="KOT11" s="9"/>
      <c r="KOU11" s="9"/>
      <c r="KOV11" s="9"/>
      <c r="KOW11" s="9"/>
      <c r="KOX11" s="9"/>
      <c r="KOY11" s="9"/>
      <c r="KOZ11" s="9"/>
      <c r="KPA11" s="9"/>
      <c r="KPB11" s="9"/>
      <c r="KPC11" s="9"/>
      <c r="KPD11" s="9"/>
      <c r="KPE11" s="9"/>
      <c r="KPF11" s="9"/>
      <c r="KPG11" s="9"/>
      <c r="KPH11" s="9"/>
      <c r="KPI11" s="9"/>
      <c r="KPJ11" s="9"/>
      <c r="KPK11" s="9"/>
      <c r="KPL11" s="9"/>
      <c r="KPM11" s="9"/>
      <c r="KPN11" s="9"/>
      <c r="KPO11" s="9"/>
      <c r="KPP11" s="9"/>
      <c r="KPQ11" s="9"/>
      <c r="KPR11" s="9"/>
      <c r="KPS11" s="9"/>
      <c r="KPT11" s="9"/>
      <c r="KPU11" s="9"/>
      <c r="KPV11" s="9"/>
      <c r="KPW11" s="9"/>
      <c r="KPX11" s="9"/>
      <c r="KPY11" s="9"/>
      <c r="KPZ11" s="9"/>
      <c r="KQA11" s="9"/>
      <c r="KQB11" s="9"/>
      <c r="KQC11" s="9"/>
      <c r="KQD11" s="9"/>
      <c r="KQE11" s="9"/>
      <c r="KQF11" s="9"/>
      <c r="KQG11" s="9"/>
      <c r="KQH11" s="9"/>
      <c r="KQI11" s="9"/>
      <c r="KQJ11" s="9"/>
      <c r="KQK11" s="9"/>
      <c r="KQL11" s="9"/>
      <c r="KQM11" s="9"/>
      <c r="KQN11" s="9"/>
      <c r="KQO11" s="9"/>
      <c r="KQP11" s="9"/>
      <c r="KQQ11" s="9"/>
      <c r="KQR11" s="9"/>
      <c r="KQS11" s="9"/>
      <c r="KQT11" s="9"/>
      <c r="KQU11" s="9"/>
      <c r="KQV11" s="9"/>
      <c r="KQW11" s="9"/>
      <c r="KQX11" s="9"/>
      <c r="KQY11" s="9"/>
      <c r="KQZ11" s="9"/>
      <c r="KRA11" s="9"/>
      <c r="KRB11" s="9"/>
      <c r="KRC11" s="9"/>
      <c r="KRD11" s="9"/>
      <c r="KRE11" s="9"/>
      <c r="KRF11" s="9"/>
      <c r="KRG11" s="9"/>
      <c r="KRH11" s="9"/>
      <c r="KRI11" s="9"/>
      <c r="KRJ11" s="9"/>
      <c r="KRK11" s="9"/>
      <c r="KRL11" s="9"/>
      <c r="KRM11" s="9"/>
      <c r="KRN11" s="9"/>
      <c r="KRO11" s="9"/>
      <c r="KRP11" s="9"/>
      <c r="KRQ11" s="9"/>
      <c r="KRR11" s="9"/>
      <c r="KRS11" s="9"/>
      <c r="KRT11" s="9"/>
      <c r="KRU11" s="9"/>
      <c r="KRV11" s="9"/>
      <c r="KRW11" s="9"/>
      <c r="KRX11" s="9"/>
      <c r="KRY11" s="9"/>
      <c r="KRZ11" s="9"/>
      <c r="KSA11" s="9"/>
      <c r="KSB11" s="9"/>
      <c r="KSC11" s="9"/>
      <c r="KSD11" s="9"/>
      <c r="KSE11" s="9"/>
      <c r="KSF11" s="9"/>
      <c r="KSG11" s="9"/>
      <c r="KSH11" s="9"/>
      <c r="KSI11" s="9"/>
      <c r="KSJ11" s="9"/>
      <c r="KSK11" s="9"/>
      <c r="KSL11" s="9"/>
      <c r="KSM11" s="9"/>
      <c r="KSN11" s="9"/>
      <c r="KSO11" s="9"/>
      <c r="KSP11" s="9"/>
      <c r="KSQ11" s="9"/>
      <c r="KSR11" s="9"/>
      <c r="KSS11" s="9"/>
      <c r="KST11" s="9"/>
      <c r="KSU11" s="9"/>
      <c r="KSV11" s="9"/>
      <c r="KSW11" s="9"/>
      <c r="KSX11" s="9"/>
      <c r="KSY11" s="9"/>
      <c r="KSZ11" s="9"/>
      <c r="KTA11" s="9"/>
      <c r="KTB11" s="9"/>
      <c r="KTC11" s="9"/>
      <c r="KTD11" s="9"/>
      <c r="KTE11" s="9"/>
      <c r="KTF11" s="9"/>
      <c r="KTG11" s="9"/>
      <c r="KTH11" s="9"/>
      <c r="KTI11" s="9"/>
      <c r="KTJ11" s="9"/>
      <c r="KTK11" s="9"/>
      <c r="KTL11" s="9"/>
      <c r="KTM11" s="9"/>
      <c r="KTN11" s="9"/>
      <c r="KTO11" s="9"/>
      <c r="KTP11" s="9"/>
      <c r="KTQ11" s="9"/>
      <c r="KTR11" s="9"/>
      <c r="KTS11" s="9"/>
      <c r="KTT11" s="9"/>
      <c r="KTU11" s="9"/>
      <c r="KTV11" s="9"/>
      <c r="KTW11" s="9"/>
      <c r="KTX11" s="9"/>
      <c r="KTY11" s="9"/>
      <c r="KTZ11" s="9"/>
      <c r="KUA11" s="9"/>
      <c r="KUB11" s="9"/>
      <c r="KUC11" s="9"/>
      <c r="KUD11" s="9"/>
      <c r="KUE11" s="9"/>
      <c r="KUF11" s="9"/>
      <c r="KUG11" s="9"/>
      <c r="KUH11" s="9"/>
      <c r="KUI11" s="9"/>
      <c r="KUJ11" s="9"/>
      <c r="KUK11" s="9"/>
      <c r="KUL11" s="9"/>
      <c r="KUM11" s="9"/>
      <c r="KUN11" s="9"/>
      <c r="KUO11" s="9"/>
      <c r="KUP11" s="9"/>
      <c r="KUQ11" s="9"/>
      <c r="KUR11" s="9"/>
      <c r="KUS11" s="9"/>
      <c r="KUT11" s="9"/>
      <c r="KUU11" s="9"/>
      <c r="KUV11" s="9"/>
      <c r="KUW11" s="9"/>
      <c r="KUX11" s="9"/>
      <c r="KUY11" s="9"/>
      <c r="KUZ11" s="9"/>
      <c r="KVA11" s="9"/>
      <c r="KVB11" s="9"/>
      <c r="KVC11" s="9"/>
      <c r="KVD11" s="9"/>
      <c r="KVE11" s="9"/>
      <c r="KVF11" s="9"/>
      <c r="KVG11" s="9"/>
      <c r="KVH11" s="9"/>
      <c r="KVI11" s="9"/>
      <c r="KVJ11" s="9"/>
      <c r="KVK11" s="9"/>
      <c r="KVL11" s="9"/>
      <c r="KVM11" s="9"/>
      <c r="KVN11" s="9"/>
      <c r="KVO11" s="9"/>
      <c r="KVP11" s="9"/>
      <c r="KVQ11" s="9"/>
      <c r="KVR11" s="9"/>
      <c r="KVS11" s="9"/>
      <c r="KVT11" s="9"/>
      <c r="KVU11" s="9"/>
      <c r="KVV11" s="9"/>
      <c r="KVW11" s="9"/>
      <c r="KVX11" s="9"/>
      <c r="KVY11" s="9"/>
      <c r="KVZ11" s="9"/>
      <c r="KWA11" s="9"/>
      <c r="KWB11" s="9"/>
      <c r="KWC11" s="9"/>
      <c r="KWD11" s="9"/>
      <c r="KWE11" s="9"/>
      <c r="KWF11" s="9"/>
      <c r="KWG11" s="9"/>
      <c r="KWH11" s="9"/>
      <c r="KWI11" s="9"/>
      <c r="KWJ11" s="9"/>
      <c r="KWK11" s="9"/>
      <c r="KWL11" s="9"/>
      <c r="KWM11" s="9"/>
      <c r="KWN11" s="9"/>
      <c r="KWO11" s="9"/>
      <c r="KWP11" s="9"/>
      <c r="KWQ11" s="9"/>
      <c r="KWR11" s="9"/>
      <c r="KWS11" s="9"/>
      <c r="KWT11" s="9"/>
      <c r="KWU11" s="9"/>
      <c r="KWV11" s="9"/>
      <c r="KWW11" s="9"/>
      <c r="KWX11" s="9"/>
      <c r="KWY11" s="9"/>
      <c r="KWZ11" s="9"/>
      <c r="KXA11" s="9"/>
      <c r="KXB11" s="9"/>
      <c r="KXC11" s="9"/>
      <c r="KXD11" s="9"/>
      <c r="KXE11" s="9"/>
      <c r="KXF11" s="9"/>
      <c r="KXG11" s="9"/>
      <c r="KXH11" s="9"/>
      <c r="KXI11" s="9"/>
      <c r="KXJ11" s="9"/>
      <c r="KXK11" s="9"/>
      <c r="KXL11" s="9"/>
      <c r="KXM11" s="9"/>
      <c r="KXN11" s="9"/>
      <c r="KXO11" s="9"/>
      <c r="KXP11" s="9"/>
      <c r="KXQ11" s="9"/>
      <c r="KXR11" s="9"/>
      <c r="KXS11" s="9"/>
      <c r="KXT11" s="9"/>
      <c r="KXU11" s="9"/>
      <c r="KXV11" s="9"/>
      <c r="KXW11" s="9"/>
      <c r="KXX11" s="9"/>
      <c r="KXY11" s="9"/>
      <c r="KXZ11" s="9"/>
      <c r="KYA11" s="9"/>
      <c r="KYB11" s="9"/>
      <c r="KYC11" s="9"/>
      <c r="KYD11" s="9"/>
      <c r="KYE11" s="9"/>
      <c r="KYF11" s="9"/>
      <c r="KYG11" s="9"/>
      <c r="KYH11" s="9"/>
      <c r="KYI11" s="9"/>
      <c r="KYJ11" s="9"/>
      <c r="KYK11" s="9"/>
      <c r="KYL11" s="9"/>
      <c r="KYM11" s="9"/>
      <c r="KYN11" s="9"/>
      <c r="KYO11" s="9"/>
      <c r="KYP11" s="9"/>
      <c r="KYQ11" s="9"/>
      <c r="KYR11" s="9"/>
      <c r="KYS11" s="9"/>
      <c r="KYT11" s="9"/>
      <c r="KYU11" s="9"/>
      <c r="KYV11" s="9"/>
      <c r="KYW11" s="9"/>
      <c r="KYX11" s="9"/>
      <c r="KYY11" s="9"/>
      <c r="KYZ11" s="9"/>
      <c r="KZA11" s="9"/>
      <c r="KZB11" s="9"/>
      <c r="KZC11" s="9"/>
      <c r="KZD11" s="9"/>
      <c r="KZE11" s="9"/>
      <c r="KZF11" s="9"/>
      <c r="KZG11" s="9"/>
      <c r="KZH11" s="9"/>
      <c r="KZI11" s="9"/>
      <c r="KZJ11" s="9"/>
      <c r="KZK11" s="9"/>
      <c r="KZL11" s="9"/>
      <c r="KZM11" s="9"/>
      <c r="KZN11" s="9"/>
      <c r="KZO11" s="9"/>
      <c r="KZP11" s="9"/>
      <c r="KZQ11" s="9"/>
      <c r="KZR11" s="9"/>
      <c r="KZS11" s="9"/>
      <c r="KZT11" s="9"/>
      <c r="KZU11" s="9"/>
      <c r="KZV11" s="9"/>
      <c r="KZW11" s="9"/>
      <c r="KZX11" s="9"/>
      <c r="KZY11" s="9"/>
      <c r="KZZ11" s="9"/>
      <c r="LAA11" s="9"/>
      <c r="LAB11" s="9"/>
      <c r="LAC11" s="9"/>
      <c r="LAD11" s="9"/>
      <c r="LAE11" s="9"/>
      <c r="LAF11" s="9"/>
      <c r="LAG11" s="9"/>
      <c r="LAH11" s="9"/>
      <c r="LAI11" s="9"/>
      <c r="LAJ11" s="9"/>
      <c r="LAK11" s="9"/>
      <c r="LAL11" s="9"/>
      <c r="LAM11" s="9"/>
      <c r="LAN11" s="9"/>
      <c r="LAO11" s="9"/>
      <c r="LAP11" s="9"/>
      <c r="LAQ11" s="9"/>
      <c r="LAR11" s="9"/>
      <c r="LAS11" s="9"/>
      <c r="LAT11" s="9"/>
      <c r="LAU11" s="9"/>
      <c r="LAV11" s="9"/>
      <c r="LAW11" s="9"/>
      <c r="LAX11" s="9"/>
      <c r="LAY11" s="9"/>
      <c r="LAZ11" s="9"/>
      <c r="LBA11" s="9"/>
      <c r="LBB11" s="9"/>
      <c r="LBC11" s="9"/>
      <c r="LBD11" s="9"/>
      <c r="LBE11" s="9"/>
      <c r="LBF11" s="9"/>
      <c r="LBG11" s="9"/>
      <c r="LBH11" s="9"/>
      <c r="LBI11" s="9"/>
      <c r="LBJ11" s="9"/>
      <c r="LBK11" s="9"/>
      <c r="LBL11" s="9"/>
      <c r="LBM11" s="9"/>
      <c r="LBN11" s="9"/>
      <c r="LBO11" s="9"/>
      <c r="LBP11" s="9"/>
      <c r="LBQ11" s="9"/>
      <c r="LBR11" s="9"/>
      <c r="LBS11" s="9"/>
      <c r="LBT11" s="9"/>
      <c r="LBU11" s="9"/>
      <c r="LBV11" s="9"/>
      <c r="LBW11" s="9"/>
      <c r="LBX11" s="9"/>
      <c r="LBY11" s="9"/>
      <c r="LBZ11" s="9"/>
      <c r="LCA11" s="9"/>
      <c r="LCB11" s="9"/>
      <c r="LCC11" s="9"/>
      <c r="LCD11" s="9"/>
      <c r="LCE11" s="9"/>
      <c r="LCF11" s="9"/>
      <c r="LCG11" s="9"/>
      <c r="LCH11" s="9"/>
      <c r="LCI11" s="9"/>
      <c r="LCJ11" s="9"/>
      <c r="LCK11" s="9"/>
      <c r="LCL11" s="9"/>
      <c r="LCM11" s="9"/>
      <c r="LCN11" s="9"/>
      <c r="LCO11" s="9"/>
      <c r="LCP11" s="9"/>
      <c r="LCQ11" s="9"/>
      <c r="LCR11" s="9"/>
      <c r="LCS11" s="9"/>
      <c r="LCT11" s="9"/>
      <c r="LCU11" s="9"/>
      <c r="LCV11" s="9"/>
      <c r="LCW11" s="9"/>
      <c r="LCX11" s="9"/>
      <c r="LCY11" s="9"/>
      <c r="LCZ11" s="9"/>
      <c r="LDA11" s="9"/>
      <c r="LDB11" s="9"/>
      <c r="LDC11" s="9"/>
      <c r="LDD11" s="9"/>
      <c r="LDE11" s="9"/>
      <c r="LDF11" s="9"/>
      <c r="LDG11" s="9"/>
      <c r="LDH11" s="9"/>
      <c r="LDI11" s="9"/>
      <c r="LDJ11" s="9"/>
      <c r="LDK11" s="9"/>
      <c r="LDL11" s="9"/>
      <c r="LDM11" s="9"/>
      <c r="LDN11" s="9"/>
      <c r="LDO11" s="9"/>
      <c r="LDP11" s="9"/>
      <c r="LDQ11" s="9"/>
      <c r="LDR11" s="9"/>
      <c r="LDS11" s="9"/>
      <c r="LDT11" s="9"/>
      <c r="LDU11" s="9"/>
      <c r="LDV11" s="9"/>
      <c r="LDW11" s="9"/>
      <c r="LDX11" s="9"/>
      <c r="LDY11" s="9"/>
      <c r="LDZ11" s="9"/>
      <c r="LEA11" s="9"/>
      <c r="LEB11" s="9"/>
      <c r="LEC11" s="9"/>
      <c r="LED11" s="9"/>
      <c r="LEE11" s="9"/>
      <c r="LEF11" s="9"/>
      <c r="LEG11" s="9"/>
      <c r="LEH11" s="9"/>
      <c r="LEI11" s="9"/>
      <c r="LEJ11" s="9"/>
      <c r="LEK11" s="9"/>
      <c r="LEL11" s="9"/>
      <c r="LEM11" s="9"/>
      <c r="LEN11" s="9"/>
      <c r="LEO11" s="9"/>
      <c r="LEP11" s="9"/>
      <c r="LEQ11" s="9"/>
      <c r="LER11" s="9"/>
      <c r="LES11" s="9"/>
      <c r="LET11" s="9"/>
      <c r="LEU11" s="9"/>
      <c r="LEV11" s="9"/>
      <c r="LEW11" s="9"/>
      <c r="LEX11" s="9"/>
      <c r="LEY11" s="9"/>
      <c r="LEZ11" s="9"/>
      <c r="LFA11" s="9"/>
      <c r="LFB11" s="9"/>
      <c r="LFC11" s="9"/>
      <c r="LFD11" s="9"/>
      <c r="LFE11" s="9"/>
      <c r="LFF11" s="9"/>
      <c r="LFG11" s="9"/>
      <c r="LFH11" s="9"/>
      <c r="LFI11" s="9"/>
      <c r="LFJ11" s="9"/>
      <c r="LFK11" s="9"/>
      <c r="LFL11" s="9"/>
      <c r="LFM11" s="9"/>
      <c r="LFN11" s="9"/>
      <c r="LFO11" s="9"/>
      <c r="LFP11" s="9"/>
      <c r="LFQ11" s="9"/>
      <c r="LFR11" s="9"/>
      <c r="LFS11" s="9"/>
      <c r="LFT11" s="9"/>
      <c r="LFU11" s="9"/>
      <c r="LFV11" s="9"/>
      <c r="LFW11" s="9"/>
      <c r="LFX11" s="9"/>
      <c r="LFY11" s="9"/>
      <c r="LFZ11" s="9"/>
      <c r="LGA11" s="9"/>
      <c r="LGB11" s="9"/>
      <c r="LGC11" s="9"/>
      <c r="LGD11" s="9"/>
      <c r="LGE11" s="9"/>
      <c r="LGF11" s="9"/>
      <c r="LGG11" s="9"/>
      <c r="LGH11" s="9"/>
      <c r="LGI11" s="9"/>
      <c r="LGJ11" s="9"/>
      <c r="LGK11" s="9"/>
      <c r="LGL11" s="9"/>
      <c r="LGM11" s="9"/>
      <c r="LGN11" s="9"/>
      <c r="LGO11" s="9"/>
      <c r="LGP11" s="9"/>
      <c r="LGQ11" s="9"/>
      <c r="LGR11" s="9"/>
      <c r="LGS11" s="9"/>
      <c r="LGT11" s="9"/>
      <c r="LGU11" s="9"/>
      <c r="LGV11" s="9"/>
      <c r="LGW11" s="9"/>
      <c r="LGX11" s="9"/>
      <c r="LGY11" s="9"/>
      <c r="LGZ11" s="9"/>
      <c r="LHA11" s="9"/>
      <c r="LHB11" s="9"/>
      <c r="LHC11" s="9"/>
      <c r="LHD11" s="9"/>
      <c r="LHE11" s="9"/>
      <c r="LHF11" s="9"/>
      <c r="LHG11" s="9"/>
      <c r="LHH11" s="9"/>
      <c r="LHI11" s="9"/>
      <c r="LHJ11" s="9"/>
      <c r="LHK11" s="9"/>
      <c r="LHL11" s="9"/>
      <c r="LHM11" s="9"/>
      <c r="LHN11" s="9"/>
      <c r="LHO11" s="9"/>
      <c r="LHP11" s="9"/>
      <c r="LHQ11" s="9"/>
      <c r="LHR11" s="9"/>
      <c r="LHS11" s="9"/>
      <c r="LHT11" s="9"/>
      <c r="LHU11" s="9"/>
      <c r="LHV11" s="9"/>
      <c r="LHW11" s="9"/>
      <c r="LHX11" s="9"/>
      <c r="LHY11" s="9"/>
      <c r="LHZ11" s="9"/>
      <c r="LIA11" s="9"/>
      <c r="LIB11" s="9"/>
      <c r="LIC11" s="9"/>
      <c r="LID11" s="9"/>
      <c r="LIE11" s="9"/>
      <c r="LIF11" s="9"/>
      <c r="LIG11" s="9"/>
      <c r="LIH11" s="9"/>
      <c r="LII11" s="9"/>
      <c r="LIJ11" s="9"/>
      <c r="LIK11" s="9"/>
      <c r="LIL11" s="9"/>
      <c r="LIM11" s="9"/>
      <c r="LIN11" s="9"/>
      <c r="LIO11" s="9"/>
      <c r="LIP11" s="9"/>
      <c r="LIQ11" s="9"/>
      <c r="LIR11" s="9"/>
      <c r="LIS11" s="9"/>
      <c r="LIT11" s="9"/>
      <c r="LIU11" s="9"/>
      <c r="LIV11" s="9"/>
      <c r="LIW11" s="9"/>
      <c r="LIX11" s="9"/>
      <c r="LIY11" s="9"/>
      <c r="LIZ11" s="9"/>
      <c r="LJA11" s="9"/>
      <c r="LJB11" s="9"/>
      <c r="LJC11" s="9"/>
      <c r="LJD11" s="9"/>
      <c r="LJE11" s="9"/>
      <c r="LJF11" s="9"/>
      <c r="LJG11" s="9"/>
      <c r="LJH11" s="9"/>
      <c r="LJI11" s="9"/>
      <c r="LJJ11" s="9"/>
      <c r="LJK11" s="9"/>
      <c r="LJL11" s="9"/>
      <c r="LJM11" s="9"/>
      <c r="LJN11" s="9"/>
      <c r="LJO11" s="9"/>
      <c r="LJP11" s="9"/>
      <c r="LJQ11" s="9"/>
      <c r="LJR11" s="9"/>
      <c r="LJS11" s="9"/>
      <c r="LJT11" s="9"/>
      <c r="LJU11" s="9"/>
      <c r="LJV11" s="9"/>
      <c r="LJW11" s="9"/>
      <c r="LJX11" s="9"/>
      <c r="LJY11" s="9"/>
      <c r="LJZ11" s="9"/>
      <c r="LKA11" s="9"/>
      <c r="LKB11" s="9"/>
      <c r="LKC11" s="9"/>
      <c r="LKD11" s="9"/>
      <c r="LKE11" s="9"/>
      <c r="LKF11" s="9"/>
      <c r="LKG11" s="9"/>
      <c r="LKH11" s="9"/>
      <c r="LKI11" s="9"/>
      <c r="LKJ11" s="9"/>
      <c r="LKK11" s="9"/>
      <c r="LKL11" s="9"/>
      <c r="LKM11" s="9"/>
      <c r="LKN11" s="9"/>
      <c r="LKO11" s="9"/>
      <c r="LKP11" s="9"/>
      <c r="LKQ11" s="9"/>
      <c r="LKR11" s="9"/>
      <c r="LKS11" s="9"/>
      <c r="LKT11" s="9"/>
      <c r="LKU11" s="9"/>
      <c r="LKV11" s="9"/>
      <c r="LKW11" s="9"/>
      <c r="LKX11" s="9"/>
      <c r="LKY11" s="9"/>
      <c r="LKZ11" s="9"/>
      <c r="LLA11" s="9"/>
      <c r="LLB11" s="9"/>
      <c r="LLC11" s="9"/>
      <c r="LLD11" s="9"/>
      <c r="LLE11" s="9"/>
      <c r="LLF11" s="9"/>
      <c r="LLG11" s="9"/>
      <c r="LLH11" s="9"/>
      <c r="LLI11" s="9"/>
      <c r="LLJ11" s="9"/>
      <c r="LLK11" s="9"/>
      <c r="LLL11" s="9"/>
      <c r="LLM11" s="9"/>
      <c r="LLN11" s="9"/>
      <c r="LLO11" s="9"/>
      <c r="LLP11" s="9"/>
      <c r="LLQ11" s="9"/>
      <c r="LLR11" s="9"/>
      <c r="LLS11" s="9"/>
      <c r="LLT11" s="9"/>
      <c r="LLU11" s="9"/>
      <c r="LLV11" s="9"/>
      <c r="LLW11" s="9"/>
      <c r="LLX11" s="9"/>
      <c r="LLY11" s="9"/>
      <c r="LLZ11" s="9"/>
      <c r="LMA11" s="9"/>
      <c r="LMB11" s="9"/>
      <c r="LMC11" s="9"/>
      <c r="LMD11" s="9"/>
      <c r="LME11" s="9"/>
      <c r="LMF11" s="9"/>
      <c r="LMG11" s="9"/>
      <c r="LMH11" s="9"/>
      <c r="LMI11" s="9"/>
      <c r="LMJ11" s="9"/>
      <c r="LMK11" s="9"/>
      <c r="LML11" s="9"/>
      <c r="LMM11" s="9"/>
      <c r="LMN11" s="9"/>
      <c r="LMO11" s="9"/>
      <c r="LMP11" s="9"/>
      <c r="LMQ11" s="9"/>
      <c r="LMR11" s="9"/>
      <c r="LMS11" s="9"/>
      <c r="LMT11" s="9"/>
      <c r="LMU11" s="9"/>
      <c r="LMV11" s="9"/>
      <c r="LMW11" s="9"/>
      <c r="LMX11" s="9"/>
      <c r="LMY11" s="9"/>
      <c r="LMZ11" s="9"/>
      <c r="LNA11" s="9"/>
      <c r="LNB11" s="9"/>
      <c r="LNC11" s="9"/>
      <c r="LND11" s="9"/>
      <c r="LNE11" s="9"/>
      <c r="LNF11" s="9"/>
      <c r="LNG11" s="9"/>
      <c r="LNH11" s="9"/>
      <c r="LNI11" s="9"/>
      <c r="LNJ11" s="9"/>
      <c r="LNK11" s="9"/>
      <c r="LNL11" s="9"/>
      <c r="LNM11" s="9"/>
      <c r="LNN11" s="9"/>
      <c r="LNO11" s="9"/>
      <c r="LNP11" s="9"/>
      <c r="LNQ11" s="9"/>
      <c r="LNR11" s="9"/>
      <c r="LNS11" s="9"/>
      <c r="LNT11" s="9"/>
      <c r="LNU11" s="9"/>
      <c r="LNV11" s="9"/>
      <c r="LNW11" s="9"/>
      <c r="LNX11" s="9"/>
      <c r="LNY11" s="9"/>
      <c r="LNZ11" s="9"/>
      <c r="LOA11" s="9"/>
      <c r="LOB11" s="9"/>
      <c r="LOC11" s="9"/>
      <c r="LOD11" s="9"/>
      <c r="LOE11" s="9"/>
      <c r="LOF11" s="9"/>
      <c r="LOG11" s="9"/>
      <c r="LOH11" s="9"/>
      <c r="LOI11" s="9"/>
      <c r="LOJ11" s="9"/>
      <c r="LOK11" s="9"/>
      <c r="LOL11" s="9"/>
      <c r="LOM11" s="9"/>
      <c r="LON11" s="9"/>
      <c r="LOO11" s="9"/>
      <c r="LOP11" s="9"/>
      <c r="LOQ11" s="9"/>
      <c r="LOR11" s="9"/>
      <c r="LOS11" s="9"/>
      <c r="LOT11" s="9"/>
      <c r="LOU11" s="9"/>
      <c r="LOV11" s="9"/>
      <c r="LOW11" s="9"/>
      <c r="LOX11" s="9"/>
      <c r="LOY11" s="9"/>
      <c r="LOZ11" s="9"/>
      <c r="LPA11" s="9"/>
      <c r="LPB11" s="9"/>
      <c r="LPC11" s="9"/>
      <c r="LPD11" s="9"/>
      <c r="LPE11" s="9"/>
      <c r="LPF11" s="9"/>
      <c r="LPG11" s="9"/>
      <c r="LPH11" s="9"/>
      <c r="LPI11" s="9"/>
      <c r="LPJ11" s="9"/>
      <c r="LPK11" s="9"/>
      <c r="LPL11" s="9"/>
      <c r="LPM11" s="9"/>
      <c r="LPN11" s="9"/>
      <c r="LPO11" s="9"/>
      <c r="LPP11" s="9"/>
      <c r="LPQ11" s="9"/>
      <c r="LPR11" s="9"/>
      <c r="LPS11" s="9"/>
      <c r="LPT11" s="9"/>
      <c r="LPU11" s="9"/>
      <c r="LPV11" s="9"/>
      <c r="LPW11" s="9"/>
      <c r="LPX11" s="9"/>
      <c r="LPY11" s="9"/>
      <c r="LPZ11" s="9"/>
      <c r="LQA11" s="9"/>
      <c r="LQB11" s="9"/>
      <c r="LQC11" s="9"/>
      <c r="LQD11" s="9"/>
      <c r="LQE11" s="9"/>
      <c r="LQF11" s="9"/>
      <c r="LQG11" s="9"/>
      <c r="LQH11" s="9"/>
      <c r="LQI11" s="9"/>
      <c r="LQJ11" s="9"/>
      <c r="LQK11" s="9"/>
      <c r="LQL11" s="9"/>
      <c r="LQM11" s="9"/>
      <c r="LQN11" s="9"/>
      <c r="LQO11" s="9"/>
      <c r="LQP11" s="9"/>
      <c r="LQQ11" s="9"/>
      <c r="LQR11" s="9"/>
      <c r="LQS11" s="9"/>
      <c r="LQT11" s="9"/>
      <c r="LQU11" s="9"/>
      <c r="LQV11" s="9"/>
      <c r="LQW11" s="9"/>
      <c r="LQX11" s="9"/>
      <c r="LQY11" s="9"/>
      <c r="LQZ11" s="9"/>
      <c r="LRA11" s="9"/>
      <c r="LRB11" s="9"/>
      <c r="LRC11" s="9"/>
      <c r="LRD11" s="9"/>
      <c r="LRE11" s="9"/>
      <c r="LRF11" s="9"/>
      <c r="LRG11" s="9"/>
      <c r="LRH11" s="9"/>
      <c r="LRI11" s="9"/>
      <c r="LRJ11" s="9"/>
      <c r="LRK11" s="9"/>
      <c r="LRL11" s="9"/>
      <c r="LRM11" s="9"/>
      <c r="LRN11" s="9"/>
      <c r="LRO11" s="9"/>
      <c r="LRP11" s="9"/>
      <c r="LRQ11" s="9"/>
      <c r="LRR11" s="9"/>
      <c r="LRS11" s="9"/>
      <c r="LRT11" s="9"/>
      <c r="LRU11" s="9"/>
      <c r="LRV11" s="9"/>
      <c r="LRW11" s="9"/>
      <c r="LRX11" s="9"/>
      <c r="LRY11" s="9"/>
      <c r="LRZ11" s="9"/>
      <c r="LSA11" s="9"/>
      <c r="LSB11" s="9"/>
      <c r="LSC11" s="9"/>
      <c r="LSD11" s="9"/>
      <c r="LSE11" s="9"/>
      <c r="LSF11" s="9"/>
      <c r="LSG11" s="9"/>
      <c r="LSH11" s="9"/>
      <c r="LSI11" s="9"/>
      <c r="LSJ11" s="9"/>
      <c r="LSK11" s="9"/>
      <c r="LSL11" s="9"/>
      <c r="LSM11" s="9"/>
      <c r="LSN11" s="9"/>
      <c r="LSO11" s="9"/>
      <c r="LSP11" s="9"/>
      <c r="LSQ11" s="9"/>
      <c r="LSR11" s="9"/>
      <c r="LSS11" s="9"/>
      <c r="LST11" s="9"/>
      <c r="LSU11" s="9"/>
      <c r="LSV11" s="9"/>
      <c r="LSW11" s="9"/>
      <c r="LSX11" s="9"/>
      <c r="LSY11" s="9"/>
      <c r="LSZ11" s="9"/>
      <c r="LTA11" s="9"/>
      <c r="LTB11" s="9"/>
      <c r="LTC11" s="9"/>
      <c r="LTD11" s="9"/>
      <c r="LTE11" s="9"/>
      <c r="LTF11" s="9"/>
      <c r="LTG11" s="9"/>
      <c r="LTH11" s="9"/>
      <c r="LTI11" s="9"/>
      <c r="LTJ11" s="9"/>
      <c r="LTK11" s="9"/>
      <c r="LTL11" s="9"/>
      <c r="LTM11" s="9"/>
      <c r="LTN11" s="9"/>
      <c r="LTO11" s="9"/>
      <c r="LTP11" s="9"/>
      <c r="LTQ11" s="9"/>
      <c r="LTR11" s="9"/>
      <c r="LTS11" s="9"/>
      <c r="LTT11" s="9"/>
      <c r="LTU11" s="9"/>
      <c r="LTV11" s="9"/>
      <c r="LTW11" s="9"/>
      <c r="LTX11" s="9"/>
      <c r="LTY11" s="9"/>
      <c r="LTZ11" s="9"/>
      <c r="LUA11" s="9"/>
      <c r="LUB11" s="9"/>
      <c r="LUC11" s="9"/>
      <c r="LUD11" s="9"/>
      <c r="LUE11" s="9"/>
      <c r="LUF11" s="9"/>
      <c r="LUG11" s="9"/>
      <c r="LUH11" s="9"/>
      <c r="LUI11" s="9"/>
      <c r="LUJ11" s="9"/>
      <c r="LUK11" s="9"/>
      <c r="LUL11" s="9"/>
      <c r="LUM11" s="9"/>
      <c r="LUN11" s="9"/>
      <c r="LUO11" s="9"/>
      <c r="LUP11" s="9"/>
      <c r="LUQ11" s="9"/>
      <c r="LUR11" s="9"/>
      <c r="LUS11" s="9"/>
      <c r="LUT11" s="9"/>
      <c r="LUU11" s="9"/>
      <c r="LUV11" s="9"/>
      <c r="LUW11" s="9"/>
      <c r="LUX11" s="9"/>
      <c r="LUY11" s="9"/>
      <c r="LUZ11" s="9"/>
      <c r="LVA11" s="9"/>
      <c r="LVB11" s="9"/>
      <c r="LVC11" s="9"/>
      <c r="LVD11" s="9"/>
      <c r="LVE11" s="9"/>
      <c r="LVF11" s="9"/>
      <c r="LVG11" s="9"/>
      <c r="LVH11" s="9"/>
      <c r="LVI11" s="9"/>
      <c r="LVJ11" s="9"/>
      <c r="LVK11" s="9"/>
      <c r="LVL11" s="9"/>
      <c r="LVM11" s="9"/>
      <c r="LVN11" s="9"/>
      <c r="LVO11" s="9"/>
      <c r="LVP11" s="9"/>
      <c r="LVQ11" s="9"/>
      <c r="LVR11" s="9"/>
      <c r="LVS11" s="9"/>
      <c r="LVT11" s="9"/>
      <c r="LVU11" s="9"/>
      <c r="LVV11" s="9"/>
      <c r="LVW11" s="9"/>
      <c r="LVX11" s="9"/>
      <c r="LVY11" s="9"/>
      <c r="LVZ11" s="9"/>
      <c r="LWA11" s="9"/>
      <c r="LWB11" s="9"/>
      <c r="LWC11" s="9"/>
      <c r="LWD11" s="9"/>
      <c r="LWE11" s="9"/>
      <c r="LWF11" s="9"/>
      <c r="LWG11" s="9"/>
      <c r="LWH11" s="9"/>
      <c r="LWI11" s="9"/>
      <c r="LWJ11" s="9"/>
      <c r="LWK11" s="9"/>
      <c r="LWL11" s="9"/>
      <c r="LWM11" s="9"/>
      <c r="LWN11" s="9"/>
      <c r="LWO11" s="9"/>
      <c r="LWP11" s="9"/>
      <c r="LWQ11" s="9"/>
      <c r="LWR11" s="9"/>
      <c r="LWS11" s="9"/>
      <c r="LWT11" s="9"/>
      <c r="LWU11" s="9"/>
      <c r="LWV11" s="9"/>
      <c r="LWW11" s="9"/>
      <c r="LWX11" s="9"/>
      <c r="LWY11" s="9"/>
      <c r="LWZ11" s="9"/>
      <c r="LXA11" s="9"/>
      <c r="LXB11" s="9"/>
      <c r="LXC11" s="9"/>
      <c r="LXD11" s="9"/>
      <c r="LXE11" s="9"/>
      <c r="LXF11" s="9"/>
      <c r="LXG11" s="9"/>
      <c r="LXH11" s="9"/>
      <c r="LXI11" s="9"/>
      <c r="LXJ11" s="9"/>
      <c r="LXK11" s="9"/>
      <c r="LXL11" s="9"/>
      <c r="LXM11" s="9"/>
      <c r="LXN11" s="9"/>
      <c r="LXO11" s="9"/>
      <c r="LXP11" s="9"/>
      <c r="LXQ11" s="9"/>
      <c r="LXR11" s="9"/>
      <c r="LXS11" s="9"/>
      <c r="LXT11" s="9"/>
      <c r="LXU11" s="9"/>
      <c r="LXV11" s="9"/>
      <c r="LXW11" s="9"/>
      <c r="LXX11" s="9"/>
      <c r="LXY11" s="9"/>
      <c r="LXZ11" s="9"/>
      <c r="LYA11" s="9"/>
      <c r="LYB11" s="9"/>
      <c r="LYC11" s="9"/>
      <c r="LYD11" s="9"/>
      <c r="LYE11" s="9"/>
      <c r="LYF11" s="9"/>
      <c r="LYG11" s="9"/>
      <c r="LYH11" s="9"/>
      <c r="LYI11" s="9"/>
      <c r="LYJ11" s="9"/>
      <c r="LYK11" s="9"/>
      <c r="LYL11" s="9"/>
      <c r="LYM11" s="9"/>
      <c r="LYN11" s="9"/>
      <c r="LYO11" s="9"/>
      <c r="LYP11" s="9"/>
      <c r="LYQ11" s="9"/>
      <c r="LYR11" s="9"/>
      <c r="LYS11" s="9"/>
      <c r="LYT11" s="9"/>
      <c r="LYU11" s="9"/>
      <c r="LYV11" s="9"/>
      <c r="LYW11" s="9"/>
      <c r="LYX11" s="9"/>
      <c r="LYY11" s="9"/>
      <c r="LYZ11" s="9"/>
      <c r="LZA11" s="9"/>
      <c r="LZB11" s="9"/>
      <c r="LZC11" s="9"/>
      <c r="LZD11" s="9"/>
      <c r="LZE11" s="9"/>
      <c r="LZF11" s="9"/>
      <c r="LZG11" s="9"/>
      <c r="LZH11" s="9"/>
      <c r="LZI11" s="9"/>
      <c r="LZJ11" s="9"/>
      <c r="LZK11" s="9"/>
      <c r="LZL11" s="9"/>
      <c r="LZM11" s="9"/>
      <c r="LZN11" s="9"/>
      <c r="LZO11" s="9"/>
      <c r="LZP11" s="9"/>
      <c r="LZQ11" s="9"/>
      <c r="LZR11" s="9"/>
      <c r="LZS11" s="9"/>
      <c r="LZT11" s="9"/>
      <c r="LZU11" s="9"/>
      <c r="LZV11" s="9"/>
      <c r="LZW11" s="9"/>
      <c r="LZX11" s="9"/>
      <c r="LZY11" s="9"/>
      <c r="LZZ11" s="9"/>
      <c r="MAA11" s="9"/>
      <c r="MAB11" s="9"/>
      <c r="MAC11" s="9"/>
      <c r="MAD11" s="9"/>
      <c r="MAE11" s="9"/>
      <c r="MAF11" s="9"/>
      <c r="MAG11" s="9"/>
      <c r="MAH11" s="9"/>
      <c r="MAI11" s="9"/>
      <c r="MAJ11" s="9"/>
      <c r="MAK11" s="9"/>
      <c r="MAL11" s="9"/>
      <c r="MAM11" s="9"/>
      <c r="MAN11" s="9"/>
      <c r="MAO11" s="9"/>
      <c r="MAP11" s="9"/>
      <c r="MAQ11" s="9"/>
      <c r="MAR11" s="9"/>
      <c r="MAS11" s="9"/>
      <c r="MAT11" s="9"/>
      <c r="MAU11" s="9"/>
      <c r="MAV11" s="9"/>
      <c r="MAW11" s="9"/>
      <c r="MAX11" s="9"/>
      <c r="MAY11" s="9"/>
      <c r="MAZ11" s="9"/>
      <c r="MBA11" s="9"/>
      <c r="MBB11" s="9"/>
      <c r="MBC11" s="9"/>
      <c r="MBD11" s="9"/>
      <c r="MBE11" s="9"/>
      <c r="MBF11" s="9"/>
      <c r="MBG11" s="9"/>
      <c r="MBH11" s="9"/>
      <c r="MBI11" s="9"/>
      <c r="MBJ11" s="9"/>
      <c r="MBK11" s="9"/>
      <c r="MBL11" s="9"/>
      <c r="MBM11" s="9"/>
      <c r="MBN11" s="9"/>
      <c r="MBO11" s="9"/>
      <c r="MBP11" s="9"/>
      <c r="MBQ11" s="9"/>
      <c r="MBR11" s="9"/>
      <c r="MBS11" s="9"/>
      <c r="MBT11" s="9"/>
      <c r="MBU11" s="9"/>
      <c r="MBV11" s="9"/>
      <c r="MBW11" s="9"/>
      <c r="MBX11" s="9"/>
      <c r="MBY11" s="9"/>
      <c r="MBZ11" s="9"/>
      <c r="MCA11" s="9"/>
      <c r="MCB11" s="9"/>
      <c r="MCC11" s="9"/>
      <c r="MCD11" s="9"/>
      <c r="MCE11" s="9"/>
      <c r="MCF11" s="9"/>
      <c r="MCG11" s="9"/>
      <c r="MCH11" s="9"/>
      <c r="MCI11" s="9"/>
      <c r="MCJ11" s="9"/>
      <c r="MCK11" s="9"/>
      <c r="MCL11" s="9"/>
      <c r="MCM11" s="9"/>
      <c r="MCN11" s="9"/>
      <c r="MCO11" s="9"/>
      <c r="MCP11" s="9"/>
      <c r="MCQ11" s="9"/>
      <c r="MCR11" s="9"/>
      <c r="MCS11" s="9"/>
      <c r="MCT11" s="9"/>
      <c r="MCU11" s="9"/>
      <c r="MCV11" s="9"/>
      <c r="MCW11" s="9"/>
      <c r="MCX11" s="9"/>
      <c r="MCY11" s="9"/>
      <c r="MCZ11" s="9"/>
      <c r="MDA11" s="9"/>
      <c r="MDB11" s="9"/>
      <c r="MDC11" s="9"/>
      <c r="MDD11" s="9"/>
      <c r="MDE11" s="9"/>
      <c r="MDF11" s="9"/>
      <c r="MDG11" s="9"/>
      <c r="MDH11" s="9"/>
      <c r="MDI11" s="9"/>
      <c r="MDJ11" s="9"/>
      <c r="MDK11" s="9"/>
      <c r="MDL11" s="9"/>
      <c r="MDM11" s="9"/>
      <c r="MDN11" s="9"/>
      <c r="MDO11" s="9"/>
      <c r="MDP11" s="9"/>
      <c r="MDQ11" s="9"/>
      <c r="MDR11" s="9"/>
      <c r="MDS11" s="9"/>
      <c r="MDT11" s="9"/>
      <c r="MDU11" s="9"/>
      <c r="MDV11" s="9"/>
      <c r="MDW11" s="9"/>
      <c r="MDX11" s="9"/>
      <c r="MDY11" s="9"/>
      <c r="MDZ11" s="9"/>
      <c r="MEA11" s="9"/>
      <c r="MEB11" s="9"/>
      <c r="MEC11" s="9"/>
      <c r="MED11" s="9"/>
      <c r="MEE11" s="9"/>
      <c r="MEF11" s="9"/>
      <c r="MEG11" s="9"/>
      <c r="MEH11" s="9"/>
      <c r="MEI11" s="9"/>
      <c r="MEJ11" s="9"/>
      <c r="MEK11" s="9"/>
      <c r="MEL11" s="9"/>
      <c r="MEM11" s="9"/>
      <c r="MEN11" s="9"/>
      <c r="MEO11" s="9"/>
      <c r="MEP11" s="9"/>
      <c r="MEQ11" s="9"/>
      <c r="MER11" s="9"/>
      <c r="MES11" s="9"/>
      <c r="MET11" s="9"/>
      <c r="MEU11" s="9"/>
      <c r="MEV11" s="9"/>
      <c r="MEW11" s="9"/>
      <c r="MEX11" s="9"/>
      <c r="MEY11" s="9"/>
      <c r="MEZ11" s="9"/>
      <c r="MFA11" s="9"/>
      <c r="MFB11" s="9"/>
      <c r="MFC11" s="9"/>
      <c r="MFD11" s="9"/>
      <c r="MFE11" s="9"/>
      <c r="MFF11" s="9"/>
      <c r="MFG11" s="9"/>
      <c r="MFH11" s="9"/>
      <c r="MFI11" s="9"/>
      <c r="MFJ11" s="9"/>
      <c r="MFK11" s="9"/>
      <c r="MFL11" s="9"/>
      <c r="MFM11" s="9"/>
      <c r="MFN11" s="9"/>
      <c r="MFO11" s="9"/>
      <c r="MFP11" s="9"/>
      <c r="MFQ11" s="9"/>
      <c r="MFR11" s="9"/>
      <c r="MFS11" s="9"/>
      <c r="MFT11" s="9"/>
      <c r="MFU11" s="9"/>
      <c r="MFV11" s="9"/>
      <c r="MFW11" s="9"/>
      <c r="MFX11" s="9"/>
      <c r="MFY11" s="9"/>
      <c r="MFZ11" s="9"/>
      <c r="MGA11" s="9"/>
      <c r="MGB11" s="9"/>
      <c r="MGC11" s="9"/>
      <c r="MGD11" s="9"/>
      <c r="MGE11" s="9"/>
      <c r="MGF11" s="9"/>
      <c r="MGG11" s="9"/>
      <c r="MGH11" s="9"/>
      <c r="MGI11" s="9"/>
      <c r="MGJ11" s="9"/>
      <c r="MGK11" s="9"/>
      <c r="MGL11" s="9"/>
      <c r="MGM11" s="9"/>
      <c r="MGN11" s="9"/>
      <c r="MGO11" s="9"/>
      <c r="MGP11" s="9"/>
      <c r="MGQ11" s="9"/>
      <c r="MGR11" s="9"/>
      <c r="MGS11" s="9"/>
      <c r="MGT11" s="9"/>
      <c r="MGU11" s="9"/>
      <c r="MGV11" s="9"/>
      <c r="MGW11" s="9"/>
      <c r="MGX11" s="9"/>
      <c r="MGY11" s="9"/>
      <c r="MGZ11" s="9"/>
      <c r="MHA11" s="9"/>
      <c r="MHB11" s="9"/>
      <c r="MHC11" s="9"/>
      <c r="MHD11" s="9"/>
      <c r="MHE11" s="9"/>
      <c r="MHF11" s="9"/>
      <c r="MHG11" s="9"/>
      <c r="MHH11" s="9"/>
      <c r="MHI11" s="9"/>
      <c r="MHJ11" s="9"/>
      <c r="MHK11" s="9"/>
      <c r="MHL11" s="9"/>
      <c r="MHM11" s="9"/>
      <c r="MHN11" s="9"/>
      <c r="MHO11" s="9"/>
      <c r="MHP11" s="9"/>
      <c r="MHQ11" s="9"/>
      <c r="MHR11" s="9"/>
      <c r="MHS11" s="9"/>
      <c r="MHT11" s="9"/>
      <c r="MHU11" s="9"/>
      <c r="MHV11" s="9"/>
      <c r="MHW11" s="9"/>
      <c r="MHX11" s="9"/>
      <c r="MHY11" s="9"/>
      <c r="MHZ11" s="9"/>
      <c r="MIA11" s="9"/>
      <c r="MIB11" s="9"/>
      <c r="MIC11" s="9"/>
      <c r="MID11" s="9"/>
      <c r="MIE11" s="9"/>
      <c r="MIF11" s="9"/>
      <c r="MIG11" s="9"/>
      <c r="MIH11" s="9"/>
      <c r="MII11" s="9"/>
      <c r="MIJ11" s="9"/>
      <c r="MIK11" s="9"/>
      <c r="MIL11" s="9"/>
      <c r="MIM11" s="9"/>
      <c r="MIN11" s="9"/>
      <c r="MIO11" s="9"/>
      <c r="MIP11" s="9"/>
      <c r="MIQ11" s="9"/>
      <c r="MIR11" s="9"/>
      <c r="MIS11" s="9"/>
      <c r="MIT11" s="9"/>
      <c r="MIU11" s="9"/>
      <c r="MIV11" s="9"/>
      <c r="MIW11" s="9"/>
      <c r="MIX11" s="9"/>
      <c r="MIY11" s="9"/>
      <c r="MIZ11" s="9"/>
      <c r="MJA11" s="9"/>
      <c r="MJB11" s="9"/>
      <c r="MJC11" s="9"/>
      <c r="MJD11" s="9"/>
      <c r="MJE11" s="9"/>
      <c r="MJF11" s="9"/>
      <c r="MJG11" s="9"/>
      <c r="MJH11" s="9"/>
      <c r="MJI11" s="9"/>
      <c r="MJJ11" s="9"/>
      <c r="MJK11" s="9"/>
      <c r="MJL11" s="9"/>
      <c r="MJM11" s="9"/>
      <c r="MJN11" s="9"/>
      <c r="MJO11" s="9"/>
      <c r="MJP11" s="9"/>
      <c r="MJQ11" s="9"/>
      <c r="MJR11" s="9"/>
      <c r="MJS11" s="9"/>
      <c r="MJT11" s="9"/>
      <c r="MJU11" s="9"/>
      <c r="MJV11" s="9"/>
      <c r="MJW11" s="9"/>
      <c r="MJX11" s="9"/>
      <c r="MJY11" s="9"/>
      <c r="MJZ11" s="9"/>
      <c r="MKA11" s="9"/>
      <c r="MKB11" s="9"/>
      <c r="MKC11" s="9"/>
      <c r="MKD11" s="9"/>
      <c r="MKE11" s="9"/>
      <c r="MKF11" s="9"/>
      <c r="MKG11" s="9"/>
      <c r="MKH11" s="9"/>
      <c r="MKI11" s="9"/>
      <c r="MKJ11" s="9"/>
      <c r="MKK11" s="9"/>
      <c r="MKL11" s="9"/>
      <c r="MKM11" s="9"/>
      <c r="MKN11" s="9"/>
      <c r="MKO11" s="9"/>
      <c r="MKP11" s="9"/>
      <c r="MKQ11" s="9"/>
      <c r="MKR11" s="9"/>
      <c r="MKS11" s="9"/>
      <c r="MKT11" s="9"/>
      <c r="MKU11" s="9"/>
      <c r="MKV11" s="9"/>
      <c r="MKW11" s="9"/>
      <c r="MKX11" s="9"/>
      <c r="MKY11" s="9"/>
      <c r="MKZ11" s="9"/>
      <c r="MLA11" s="9"/>
      <c r="MLB11" s="9"/>
      <c r="MLC11" s="9"/>
      <c r="MLD11" s="9"/>
      <c r="MLE11" s="9"/>
      <c r="MLF11" s="9"/>
      <c r="MLG11" s="9"/>
      <c r="MLH11" s="9"/>
      <c r="MLI11" s="9"/>
      <c r="MLJ11" s="9"/>
      <c r="MLK11" s="9"/>
      <c r="MLL11" s="9"/>
      <c r="MLM11" s="9"/>
      <c r="MLN11" s="9"/>
      <c r="MLO11" s="9"/>
      <c r="MLP11" s="9"/>
      <c r="MLQ11" s="9"/>
      <c r="MLR11" s="9"/>
      <c r="MLS11" s="9"/>
      <c r="MLT11" s="9"/>
      <c r="MLU11" s="9"/>
      <c r="MLV11" s="9"/>
      <c r="MLW11" s="9"/>
      <c r="MLX11" s="9"/>
      <c r="MLY11" s="9"/>
      <c r="MLZ11" s="9"/>
      <c r="MMA11" s="9"/>
      <c r="MMB11" s="9"/>
      <c r="MMC11" s="9"/>
      <c r="MMD11" s="9"/>
      <c r="MME11" s="9"/>
      <c r="MMF11" s="9"/>
      <c r="MMG11" s="9"/>
      <c r="MMH11" s="9"/>
      <c r="MMI11" s="9"/>
      <c r="MMJ11" s="9"/>
      <c r="MMK11" s="9"/>
      <c r="MML11" s="9"/>
      <c r="MMM11" s="9"/>
      <c r="MMN11" s="9"/>
      <c r="MMO11" s="9"/>
      <c r="MMP11" s="9"/>
      <c r="MMQ11" s="9"/>
      <c r="MMR11" s="9"/>
      <c r="MMS11" s="9"/>
      <c r="MMT11" s="9"/>
      <c r="MMU11" s="9"/>
      <c r="MMV11" s="9"/>
      <c r="MMW11" s="9"/>
      <c r="MMX11" s="9"/>
      <c r="MMY11" s="9"/>
      <c r="MMZ11" s="9"/>
      <c r="MNA11" s="9"/>
      <c r="MNB11" s="9"/>
      <c r="MNC11" s="9"/>
      <c r="MND11" s="9"/>
      <c r="MNE11" s="9"/>
      <c r="MNF11" s="9"/>
      <c r="MNG11" s="9"/>
      <c r="MNH11" s="9"/>
      <c r="MNI11" s="9"/>
      <c r="MNJ11" s="9"/>
      <c r="MNK11" s="9"/>
      <c r="MNL11" s="9"/>
      <c r="MNM11" s="9"/>
      <c r="MNN11" s="9"/>
      <c r="MNO11" s="9"/>
      <c r="MNP11" s="9"/>
      <c r="MNQ11" s="9"/>
      <c r="MNR11" s="9"/>
      <c r="MNS11" s="9"/>
      <c r="MNT11" s="9"/>
      <c r="MNU11" s="9"/>
      <c r="MNV11" s="9"/>
      <c r="MNW11" s="9"/>
      <c r="MNX11" s="9"/>
      <c r="MNY11" s="9"/>
      <c r="MNZ11" s="9"/>
      <c r="MOA11" s="9"/>
      <c r="MOB11" s="9"/>
      <c r="MOC11" s="9"/>
      <c r="MOD11" s="9"/>
      <c r="MOE11" s="9"/>
      <c r="MOF11" s="9"/>
      <c r="MOG11" s="9"/>
      <c r="MOH11" s="9"/>
      <c r="MOI11" s="9"/>
      <c r="MOJ11" s="9"/>
      <c r="MOK11" s="9"/>
      <c r="MOL11" s="9"/>
      <c r="MOM11" s="9"/>
      <c r="MON11" s="9"/>
      <c r="MOO11" s="9"/>
      <c r="MOP11" s="9"/>
      <c r="MOQ11" s="9"/>
      <c r="MOR11" s="9"/>
      <c r="MOS11" s="9"/>
      <c r="MOT11" s="9"/>
      <c r="MOU11" s="9"/>
      <c r="MOV11" s="9"/>
      <c r="MOW11" s="9"/>
      <c r="MOX11" s="9"/>
      <c r="MOY11" s="9"/>
      <c r="MOZ11" s="9"/>
      <c r="MPA11" s="9"/>
      <c r="MPB11" s="9"/>
      <c r="MPC11" s="9"/>
      <c r="MPD11" s="9"/>
      <c r="MPE11" s="9"/>
      <c r="MPF11" s="9"/>
      <c r="MPG11" s="9"/>
      <c r="MPH11" s="9"/>
      <c r="MPI11" s="9"/>
      <c r="MPJ11" s="9"/>
      <c r="MPK11" s="9"/>
      <c r="MPL11" s="9"/>
      <c r="MPM11" s="9"/>
      <c r="MPN11" s="9"/>
      <c r="MPO11" s="9"/>
      <c r="MPP11" s="9"/>
      <c r="MPQ11" s="9"/>
      <c r="MPR11" s="9"/>
      <c r="MPS11" s="9"/>
      <c r="MPT11" s="9"/>
      <c r="MPU11" s="9"/>
      <c r="MPV11" s="9"/>
      <c r="MPW11" s="9"/>
      <c r="MPX11" s="9"/>
      <c r="MPY11" s="9"/>
      <c r="MPZ11" s="9"/>
      <c r="MQA11" s="9"/>
      <c r="MQB11" s="9"/>
      <c r="MQC11" s="9"/>
      <c r="MQD11" s="9"/>
      <c r="MQE11" s="9"/>
      <c r="MQF11" s="9"/>
      <c r="MQG11" s="9"/>
      <c r="MQH11" s="9"/>
      <c r="MQI11" s="9"/>
      <c r="MQJ11" s="9"/>
      <c r="MQK11" s="9"/>
      <c r="MQL11" s="9"/>
      <c r="MQM11" s="9"/>
      <c r="MQN11" s="9"/>
      <c r="MQO11" s="9"/>
      <c r="MQP11" s="9"/>
      <c r="MQQ11" s="9"/>
      <c r="MQR11" s="9"/>
      <c r="MQS11" s="9"/>
      <c r="MQT11" s="9"/>
      <c r="MQU11" s="9"/>
      <c r="MQV11" s="9"/>
      <c r="MQW11" s="9"/>
      <c r="MQX11" s="9"/>
      <c r="MQY11" s="9"/>
      <c r="MQZ11" s="9"/>
      <c r="MRA11" s="9"/>
      <c r="MRB11" s="9"/>
      <c r="MRC11" s="9"/>
      <c r="MRD11" s="9"/>
      <c r="MRE11" s="9"/>
      <c r="MRF11" s="9"/>
      <c r="MRG11" s="9"/>
      <c r="MRH11" s="9"/>
      <c r="MRI11" s="9"/>
      <c r="MRJ11" s="9"/>
      <c r="MRK11" s="9"/>
      <c r="MRL11" s="9"/>
      <c r="MRM11" s="9"/>
      <c r="MRN11" s="9"/>
      <c r="MRO11" s="9"/>
      <c r="MRP11" s="9"/>
      <c r="MRQ11" s="9"/>
      <c r="MRR11" s="9"/>
      <c r="MRS11" s="9"/>
      <c r="MRT11" s="9"/>
      <c r="MRU11" s="9"/>
      <c r="MRV11" s="9"/>
      <c r="MRW11" s="9"/>
      <c r="MRX11" s="9"/>
      <c r="MRY11" s="9"/>
      <c r="MRZ11" s="9"/>
      <c r="MSA11" s="9"/>
      <c r="MSB11" s="9"/>
      <c r="MSC11" s="9"/>
      <c r="MSD11" s="9"/>
      <c r="MSE11" s="9"/>
      <c r="MSF11" s="9"/>
      <c r="MSG11" s="9"/>
      <c r="MSH11" s="9"/>
      <c r="MSI11" s="9"/>
      <c r="MSJ11" s="9"/>
      <c r="MSK11" s="9"/>
      <c r="MSL11" s="9"/>
      <c r="MSM11" s="9"/>
      <c r="MSN11" s="9"/>
      <c r="MSO11" s="9"/>
      <c r="MSP11" s="9"/>
      <c r="MSQ11" s="9"/>
      <c r="MSR11" s="9"/>
      <c r="MSS11" s="9"/>
      <c r="MST11" s="9"/>
      <c r="MSU11" s="9"/>
      <c r="MSV11" s="9"/>
      <c r="MSW11" s="9"/>
      <c r="MSX11" s="9"/>
      <c r="MSY11" s="9"/>
      <c r="MSZ11" s="9"/>
      <c r="MTA11" s="9"/>
      <c r="MTB11" s="9"/>
      <c r="MTC11" s="9"/>
      <c r="MTD11" s="9"/>
      <c r="MTE11" s="9"/>
      <c r="MTF11" s="9"/>
      <c r="MTG11" s="9"/>
      <c r="MTH11" s="9"/>
      <c r="MTI11" s="9"/>
      <c r="MTJ11" s="9"/>
      <c r="MTK11" s="9"/>
      <c r="MTL11" s="9"/>
      <c r="MTM11" s="9"/>
      <c r="MTN11" s="9"/>
      <c r="MTO11" s="9"/>
      <c r="MTP11" s="9"/>
      <c r="MTQ11" s="9"/>
      <c r="MTR11" s="9"/>
      <c r="MTS11" s="9"/>
      <c r="MTT11" s="9"/>
      <c r="MTU11" s="9"/>
      <c r="MTV11" s="9"/>
      <c r="MTW11" s="9"/>
      <c r="MTX11" s="9"/>
      <c r="MTY11" s="9"/>
      <c r="MTZ11" s="9"/>
      <c r="MUA11" s="9"/>
      <c r="MUB11" s="9"/>
      <c r="MUC11" s="9"/>
      <c r="MUD11" s="9"/>
      <c r="MUE11" s="9"/>
      <c r="MUF11" s="9"/>
      <c r="MUG11" s="9"/>
      <c r="MUH11" s="9"/>
      <c r="MUI11" s="9"/>
      <c r="MUJ11" s="9"/>
      <c r="MUK11" s="9"/>
      <c r="MUL11" s="9"/>
      <c r="MUM11" s="9"/>
      <c r="MUN11" s="9"/>
      <c r="MUO11" s="9"/>
      <c r="MUP11" s="9"/>
      <c r="MUQ11" s="9"/>
      <c r="MUR11" s="9"/>
      <c r="MUS11" s="9"/>
      <c r="MUT11" s="9"/>
      <c r="MUU11" s="9"/>
      <c r="MUV11" s="9"/>
      <c r="MUW11" s="9"/>
      <c r="MUX11" s="9"/>
      <c r="MUY11" s="9"/>
      <c r="MUZ11" s="9"/>
      <c r="MVA11" s="9"/>
      <c r="MVB11" s="9"/>
      <c r="MVC11" s="9"/>
      <c r="MVD11" s="9"/>
      <c r="MVE11" s="9"/>
      <c r="MVF11" s="9"/>
      <c r="MVG11" s="9"/>
      <c r="MVH11" s="9"/>
      <c r="MVI11" s="9"/>
      <c r="MVJ11" s="9"/>
      <c r="MVK11" s="9"/>
      <c r="MVL11" s="9"/>
      <c r="MVM11" s="9"/>
      <c r="MVN11" s="9"/>
      <c r="MVO11" s="9"/>
      <c r="MVP11" s="9"/>
      <c r="MVQ11" s="9"/>
      <c r="MVR11" s="9"/>
      <c r="MVS11" s="9"/>
      <c r="MVT11" s="9"/>
      <c r="MVU11" s="9"/>
      <c r="MVV11" s="9"/>
      <c r="MVW11" s="9"/>
      <c r="MVX11" s="9"/>
      <c r="MVY11" s="9"/>
      <c r="MVZ11" s="9"/>
      <c r="MWA11" s="9"/>
      <c r="MWB11" s="9"/>
      <c r="MWC11" s="9"/>
      <c r="MWD11" s="9"/>
      <c r="MWE11" s="9"/>
      <c r="MWF11" s="9"/>
      <c r="MWG11" s="9"/>
      <c r="MWH11" s="9"/>
      <c r="MWI11" s="9"/>
      <c r="MWJ11" s="9"/>
      <c r="MWK11" s="9"/>
      <c r="MWL11" s="9"/>
      <c r="MWM11" s="9"/>
      <c r="MWN11" s="9"/>
      <c r="MWO11" s="9"/>
      <c r="MWP11" s="9"/>
      <c r="MWQ11" s="9"/>
      <c r="MWR11" s="9"/>
      <c r="MWS11" s="9"/>
      <c r="MWT11" s="9"/>
      <c r="MWU11" s="9"/>
      <c r="MWV11" s="9"/>
      <c r="MWW11" s="9"/>
      <c r="MWX11" s="9"/>
      <c r="MWY11" s="9"/>
      <c r="MWZ11" s="9"/>
      <c r="MXA11" s="9"/>
      <c r="MXB11" s="9"/>
      <c r="MXC11" s="9"/>
      <c r="MXD11" s="9"/>
      <c r="MXE11" s="9"/>
      <c r="MXF11" s="9"/>
      <c r="MXG11" s="9"/>
      <c r="MXH11" s="9"/>
      <c r="MXI11" s="9"/>
      <c r="MXJ11" s="9"/>
      <c r="MXK11" s="9"/>
      <c r="MXL11" s="9"/>
      <c r="MXM11" s="9"/>
      <c r="MXN11" s="9"/>
      <c r="MXO11" s="9"/>
      <c r="MXP11" s="9"/>
      <c r="MXQ11" s="9"/>
      <c r="MXR11" s="9"/>
      <c r="MXS11" s="9"/>
      <c r="MXT11" s="9"/>
      <c r="MXU11" s="9"/>
      <c r="MXV11" s="9"/>
      <c r="MXW11" s="9"/>
      <c r="MXX11" s="9"/>
      <c r="MXY11" s="9"/>
      <c r="MXZ11" s="9"/>
      <c r="MYA11" s="9"/>
      <c r="MYB11" s="9"/>
      <c r="MYC11" s="9"/>
      <c r="MYD11" s="9"/>
      <c r="MYE11" s="9"/>
      <c r="MYF11" s="9"/>
      <c r="MYG11" s="9"/>
      <c r="MYH11" s="9"/>
      <c r="MYI11" s="9"/>
      <c r="MYJ11" s="9"/>
      <c r="MYK11" s="9"/>
      <c r="MYL11" s="9"/>
      <c r="MYM11" s="9"/>
      <c r="MYN11" s="9"/>
      <c r="MYO11" s="9"/>
      <c r="MYP11" s="9"/>
      <c r="MYQ11" s="9"/>
      <c r="MYR11" s="9"/>
      <c r="MYS11" s="9"/>
      <c r="MYT11" s="9"/>
      <c r="MYU11" s="9"/>
      <c r="MYV11" s="9"/>
      <c r="MYW11" s="9"/>
      <c r="MYX11" s="9"/>
      <c r="MYY11" s="9"/>
      <c r="MYZ11" s="9"/>
      <c r="MZA11" s="9"/>
      <c r="MZB11" s="9"/>
      <c r="MZC11" s="9"/>
      <c r="MZD11" s="9"/>
      <c r="MZE11" s="9"/>
      <c r="MZF11" s="9"/>
      <c r="MZG11" s="9"/>
      <c r="MZH11" s="9"/>
      <c r="MZI11" s="9"/>
      <c r="MZJ11" s="9"/>
      <c r="MZK11" s="9"/>
      <c r="MZL11" s="9"/>
      <c r="MZM11" s="9"/>
      <c r="MZN11" s="9"/>
      <c r="MZO11" s="9"/>
      <c r="MZP11" s="9"/>
      <c r="MZQ11" s="9"/>
      <c r="MZR11" s="9"/>
      <c r="MZS11" s="9"/>
      <c r="MZT11" s="9"/>
      <c r="MZU11" s="9"/>
      <c r="MZV11" s="9"/>
      <c r="MZW11" s="9"/>
      <c r="MZX11" s="9"/>
      <c r="MZY11" s="9"/>
      <c r="MZZ11" s="9"/>
      <c r="NAA11" s="9"/>
      <c r="NAB11" s="9"/>
      <c r="NAC11" s="9"/>
      <c r="NAD11" s="9"/>
      <c r="NAE11" s="9"/>
      <c r="NAF11" s="9"/>
      <c r="NAG11" s="9"/>
      <c r="NAH11" s="9"/>
      <c r="NAI11" s="9"/>
      <c r="NAJ11" s="9"/>
      <c r="NAK11" s="9"/>
      <c r="NAL11" s="9"/>
      <c r="NAM11" s="9"/>
      <c r="NAN11" s="9"/>
      <c r="NAO11" s="9"/>
      <c r="NAP11" s="9"/>
      <c r="NAQ11" s="9"/>
      <c r="NAR11" s="9"/>
      <c r="NAS11" s="9"/>
      <c r="NAT11" s="9"/>
      <c r="NAU11" s="9"/>
      <c r="NAV11" s="9"/>
      <c r="NAW11" s="9"/>
      <c r="NAX11" s="9"/>
      <c r="NAY11" s="9"/>
      <c r="NAZ11" s="9"/>
      <c r="NBA11" s="9"/>
      <c r="NBB11" s="9"/>
      <c r="NBC11" s="9"/>
      <c r="NBD11" s="9"/>
      <c r="NBE11" s="9"/>
      <c r="NBF11" s="9"/>
      <c r="NBG11" s="9"/>
      <c r="NBH11" s="9"/>
      <c r="NBI11" s="9"/>
      <c r="NBJ11" s="9"/>
      <c r="NBK11" s="9"/>
      <c r="NBL11" s="9"/>
      <c r="NBM11" s="9"/>
      <c r="NBN11" s="9"/>
      <c r="NBO11" s="9"/>
      <c r="NBP11" s="9"/>
      <c r="NBQ11" s="9"/>
      <c r="NBR11" s="9"/>
      <c r="NBS11" s="9"/>
      <c r="NBT11" s="9"/>
      <c r="NBU11" s="9"/>
      <c r="NBV11" s="9"/>
      <c r="NBW11" s="9"/>
      <c r="NBX11" s="9"/>
      <c r="NBY11" s="9"/>
      <c r="NBZ11" s="9"/>
      <c r="NCA11" s="9"/>
      <c r="NCB11" s="9"/>
      <c r="NCC11" s="9"/>
      <c r="NCD11" s="9"/>
      <c r="NCE11" s="9"/>
      <c r="NCF11" s="9"/>
      <c r="NCG11" s="9"/>
      <c r="NCH11" s="9"/>
      <c r="NCI11" s="9"/>
      <c r="NCJ11" s="9"/>
      <c r="NCK11" s="9"/>
      <c r="NCL11" s="9"/>
      <c r="NCM11" s="9"/>
      <c r="NCN11" s="9"/>
      <c r="NCO11" s="9"/>
      <c r="NCP11" s="9"/>
      <c r="NCQ11" s="9"/>
      <c r="NCR11" s="9"/>
      <c r="NCS11" s="9"/>
      <c r="NCT11" s="9"/>
      <c r="NCU11" s="9"/>
      <c r="NCV11" s="9"/>
      <c r="NCW11" s="9"/>
      <c r="NCX11" s="9"/>
      <c r="NCY11" s="9"/>
      <c r="NCZ11" s="9"/>
      <c r="NDA11" s="9"/>
      <c r="NDB11" s="9"/>
      <c r="NDC11" s="9"/>
      <c r="NDD11" s="9"/>
      <c r="NDE11" s="9"/>
      <c r="NDF11" s="9"/>
      <c r="NDG11" s="9"/>
      <c r="NDH11" s="9"/>
      <c r="NDI11" s="9"/>
      <c r="NDJ11" s="9"/>
      <c r="NDK11" s="9"/>
      <c r="NDL11" s="9"/>
      <c r="NDM11" s="9"/>
      <c r="NDN11" s="9"/>
      <c r="NDO11" s="9"/>
      <c r="NDP11" s="9"/>
      <c r="NDQ11" s="9"/>
      <c r="NDR11" s="9"/>
      <c r="NDS11" s="9"/>
      <c r="NDT11" s="9"/>
      <c r="NDU11" s="9"/>
      <c r="NDV11" s="9"/>
      <c r="NDW11" s="9"/>
      <c r="NDX11" s="9"/>
      <c r="NDY11" s="9"/>
      <c r="NDZ11" s="9"/>
      <c r="NEA11" s="9"/>
      <c r="NEB11" s="9"/>
      <c r="NEC11" s="9"/>
      <c r="NED11" s="9"/>
      <c r="NEE11" s="9"/>
      <c r="NEF11" s="9"/>
      <c r="NEG11" s="9"/>
      <c r="NEH11" s="9"/>
      <c r="NEI11" s="9"/>
      <c r="NEJ11" s="9"/>
      <c r="NEK11" s="9"/>
      <c r="NEL11" s="9"/>
      <c r="NEM11" s="9"/>
      <c r="NEN11" s="9"/>
      <c r="NEO11" s="9"/>
      <c r="NEP11" s="9"/>
      <c r="NEQ11" s="9"/>
      <c r="NER11" s="9"/>
      <c r="NES11" s="9"/>
      <c r="NET11" s="9"/>
      <c r="NEU11" s="9"/>
      <c r="NEV11" s="9"/>
      <c r="NEW11" s="9"/>
      <c r="NEX11" s="9"/>
      <c r="NEY11" s="9"/>
      <c r="NEZ11" s="9"/>
      <c r="NFA11" s="9"/>
      <c r="NFB11" s="9"/>
      <c r="NFC11" s="9"/>
      <c r="NFD11" s="9"/>
      <c r="NFE11" s="9"/>
      <c r="NFF11" s="9"/>
      <c r="NFG11" s="9"/>
      <c r="NFH11" s="9"/>
      <c r="NFI11" s="9"/>
      <c r="NFJ11" s="9"/>
      <c r="NFK11" s="9"/>
      <c r="NFL11" s="9"/>
      <c r="NFM11" s="9"/>
      <c r="NFN11" s="9"/>
      <c r="NFO11" s="9"/>
      <c r="NFP11" s="9"/>
      <c r="NFQ11" s="9"/>
      <c r="NFR11" s="9"/>
      <c r="NFS11" s="9"/>
      <c r="NFT11" s="9"/>
      <c r="NFU11" s="9"/>
      <c r="NFV11" s="9"/>
      <c r="NFW11" s="9"/>
      <c r="NFX11" s="9"/>
      <c r="NFY11" s="9"/>
      <c r="NFZ11" s="9"/>
      <c r="NGA11" s="9"/>
      <c r="NGB11" s="9"/>
      <c r="NGC11" s="9"/>
      <c r="NGD11" s="9"/>
      <c r="NGE11" s="9"/>
      <c r="NGF11" s="9"/>
      <c r="NGG11" s="9"/>
      <c r="NGH11" s="9"/>
      <c r="NGI11" s="9"/>
      <c r="NGJ11" s="9"/>
      <c r="NGK11" s="9"/>
      <c r="NGL11" s="9"/>
      <c r="NGM11" s="9"/>
      <c r="NGN11" s="9"/>
      <c r="NGO11" s="9"/>
      <c r="NGP11" s="9"/>
      <c r="NGQ11" s="9"/>
      <c r="NGR11" s="9"/>
      <c r="NGS11" s="9"/>
      <c r="NGT11" s="9"/>
      <c r="NGU11" s="9"/>
      <c r="NGV11" s="9"/>
      <c r="NGW11" s="9"/>
      <c r="NGX11" s="9"/>
      <c r="NGY11" s="9"/>
      <c r="NGZ11" s="9"/>
      <c r="NHA11" s="9"/>
      <c r="NHB11" s="9"/>
      <c r="NHC11" s="9"/>
      <c r="NHD11" s="9"/>
      <c r="NHE11" s="9"/>
      <c r="NHF11" s="9"/>
      <c r="NHG11" s="9"/>
      <c r="NHH11" s="9"/>
      <c r="NHI11" s="9"/>
      <c r="NHJ11" s="9"/>
      <c r="NHK11" s="9"/>
      <c r="NHL11" s="9"/>
      <c r="NHM11" s="9"/>
      <c r="NHN11" s="9"/>
      <c r="NHO11" s="9"/>
      <c r="NHP11" s="9"/>
      <c r="NHQ11" s="9"/>
      <c r="NHR11" s="9"/>
      <c r="NHS11" s="9"/>
      <c r="NHT11" s="9"/>
      <c r="NHU11" s="9"/>
      <c r="NHV11" s="9"/>
      <c r="NHW11" s="9"/>
      <c r="NHX11" s="9"/>
      <c r="NHY11" s="9"/>
      <c r="NHZ11" s="9"/>
      <c r="NIA11" s="9"/>
      <c r="NIB11" s="9"/>
      <c r="NIC11" s="9"/>
      <c r="NID11" s="9"/>
      <c r="NIE11" s="9"/>
      <c r="NIF11" s="9"/>
      <c r="NIG11" s="9"/>
      <c r="NIH11" s="9"/>
      <c r="NII11" s="9"/>
      <c r="NIJ11" s="9"/>
      <c r="NIK11" s="9"/>
      <c r="NIL11" s="9"/>
      <c r="NIM11" s="9"/>
      <c r="NIN11" s="9"/>
      <c r="NIO11" s="9"/>
      <c r="NIP11" s="9"/>
      <c r="NIQ11" s="9"/>
      <c r="NIR11" s="9"/>
      <c r="NIS11" s="9"/>
      <c r="NIT11" s="9"/>
      <c r="NIU11" s="9"/>
      <c r="NIV11" s="9"/>
      <c r="NIW11" s="9"/>
      <c r="NIX11" s="9"/>
      <c r="NIY11" s="9"/>
      <c r="NIZ11" s="9"/>
      <c r="NJA11" s="9"/>
      <c r="NJB11" s="9"/>
      <c r="NJC11" s="9"/>
      <c r="NJD11" s="9"/>
      <c r="NJE11" s="9"/>
      <c r="NJF11" s="9"/>
      <c r="NJG11" s="9"/>
      <c r="NJH11" s="9"/>
      <c r="NJI11" s="9"/>
      <c r="NJJ11" s="9"/>
      <c r="NJK11" s="9"/>
      <c r="NJL11" s="9"/>
      <c r="NJM11" s="9"/>
      <c r="NJN11" s="9"/>
      <c r="NJO11" s="9"/>
      <c r="NJP11" s="9"/>
      <c r="NJQ11" s="9"/>
      <c r="NJR11" s="9"/>
      <c r="NJS11" s="9"/>
      <c r="NJT11" s="9"/>
      <c r="NJU11" s="9"/>
      <c r="NJV11" s="9"/>
      <c r="NJW11" s="9"/>
      <c r="NJX11" s="9"/>
      <c r="NJY11" s="9"/>
      <c r="NJZ11" s="9"/>
      <c r="NKA11" s="9"/>
      <c r="NKB11" s="9"/>
      <c r="NKC11" s="9"/>
      <c r="NKD11" s="9"/>
      <c r="NKE11" s="9"/>
      <c r="NKF11" s="9"/>
      <c r="NKG11" s="9"/>
      <c r="NKH11" s="9"/>
      <c r="NKI11" s="9"/>
      <c r="NKJ11" s="9"/>
      <c r="NKK11" s="9"/>
      <c r="NKL11" s="9"/>
      <c r="NKM11" s="9"/>
      <c r="NKN11" s="9"/>
      <c r="NKO11" s="9"/>
      <c r="NKP11" s="9"/>
      <c r="NKQ11" s="9"/>
      <c r="NKR11" s="9"/>
      <c r="NKS11" s="9"/>
      <c r="NKT11" s="9"/>
      <c r="NKU11" s="9"/>
      <c r="NKV11" s="9"/>
      <c r="NKW11" s="9"/>
      <c r="NKX11" s="9"/>
      <c r="NKY11" s="9"/>
      <c r="NKZ11" s="9"/>
      <c r="NLA11" s="9"/>
      <c r="NLB11" s="9"/>
      <c r="NLC11" s="9"/>
      <c r="NLD11" s="9"/>
      <c r="NLE11" s="9"/>
      <c r="NLF11" s="9"/>
      <c r="NLG11" s="9"/>
      <c r="NLH11" s="9"/>
      <c r="NLI11" s="9"/>
      <c r="NLJ11" s="9"/>
      <c r="NLK11" s="9"/>
      <c r="NLL11" s="9"/>
      <c r="NLM11" s="9"/>
      <c r="NLN11" s="9"/>
      <c r="NLO11" s="9"/>
      <c r="NLP11" s="9"/>
      <c r="NLQ11" s="9"/>
      <c r="NLR11" s="9"/>
      <c r="NLS11" s="9"/>
      <c r="NLT11" s="9"/>
      <c r="NLU11" s="9"/>
      <c r="NLV11" s="9"/>
      <c r="NLW11" s="9"/>
      <c r="NLX11" s="9"/>
      <c r="NLY11" s="9"/>
      <c r="NLZ11" s="9"/>
      <c r="NMA11" s="9"/>
      <c r="NMB11" s="9"/>
      <c r="NMC11" s="9"/>
      <c r="NMD11" s="9"/>
      <c r="NME11" s="9"/>
      <c r="NMF11" s="9"/>
      <c r="NMG11" s="9"/>
      <c r="NMH11" s="9"/>
      <c r="NMI11" s="9"/>
      <c r="NMJ11" s="9"/>
      <c r="NMK11" s="9"/>
      <c r="NML11" s="9"/>
      <c r="NMM11" s="9"/>
      <c r="NMN11" s="9"/>
      <c r="NMO11" s="9"/>
      <c r="NMP11" s="9"/>
      <c r="NMQ11" s="9"/>
      <c r="NMR11" s="9"/>
      <c r="NMS11" s="9"/>
      <c r="NMT11" s="9"/>
      <c r="NMU11" s="9"/>
      <c r="NMV11" s="9"/>
      <c r="NMW11" s="9"/>
      <c r="NMX11" s="9"/>
      <c r="NMY11" s="9"/>
      <c r="NMZ11" s="9"/>
      <c r="NNA11" s="9"/>
      <c r="NNB11" s="9"/>
      <c r="NNC11" s="9"/>
      <c r="NND11" s="9"/>
      <c r="NNE11" s="9"/>
      <c r="NNF11" s="9"/>
      <c r="NNG11" s="9"/>
      <c r="NNH11" s="9"/>
      <c r="NNI11" s="9"/>
      <c r="NNJ11" s="9"/>
      <c r="NNK11" s="9"/>
      <c r="NNL11" s="9"/>
      <c r="NNM11" s="9"/>
      <c r="NNN11" s="9"/>
      <c r="NNO11" s="9"/>
      <c r="NNP11" s="9"/>
      <c r="NNQ11" s="9"/>
      <c r="NNR11" s="9"/>
      <c r="NNS11" s="9"/>
      <c r="NNT11" s="9"/>
      <c r="NNU11" s="9"/>
      <c r="NNV11" s="9"/>
      <c r="NNW11" s="9"/>
      <c r="NNX11" s="9"/>
      <c r="NNY11" s="9"/>
      <c r="NNZ11" s="9"/>
      <c r="NOA11" s="9"/>
      <c r="NOB11" s="9"/>
      <c r="NOC11" s="9"/>
      <c r="NOD11" s="9"/>
      <c r="NOE11" s="9"/>
      <c r="NOF11" s="9"/>
      <c r="NOG11" s="9"/>
      <c r="NOH11" s="9"/>
      <c r="NOI11" s="9"/>
      <c r="NOJ11" s="9"/>
      <c r="NOK11" s="9"/>
      <c r="NOL11" s="9"/>
      <c r="NOM11" s="9"/>
      <c r="NON11" s="9"/>
      <c r="NOO11" s="9"/>
      <c r="NOP11" s="9"/>
      <c r="NOQ11" s="9"/>
      <c r="NOR11" s="9"/>
      <c r="NOS11" s="9"/>
      <c r="NOT11" s="9"/>
      <c r="NOU11" s="9"/>
      <c r="NOV11" s="9"/>
      <c r="NOW11" s="9"/>
      <c r="NOX11" s="9"/>
      <c r="NOY11" s="9"/>
      <c r="NOZ11" s="9"/>
      <c r="NPA11" s="9"/>
      <c r="NPB11" s="9"/>
      <c r="NPC11" s="9"/>
      <c r="NPD11" s="9"/>
      <c r="NPE11" s="9"/>
      <c r="NPF11" s="9"/>
      <c r="NPG11" s="9"/>
      <c r="NPH11" s="9"/>
      <c r="NPI11" s="9"/>
      <c r="NPJ11" s="9"/>
      <c r="NPK11" s="9"/>
      <c r="NPL11" s="9"/>
      <c r="NPM11" s="9"/>
      <c r="NPN11" s="9"/>
      <c r="NPO11" s="9"/>
      <c r="NPP11" s="9"/>
      <c r="NPQ11" s="9"/>
      <c r="NPR11" s="9"/>
      <c r="NPS11" s="9"/>
      <c r="NPT11" s="9"/>
      <c r="NPU11" s="9"/>
      <c r="NPV11" s="9"/>
      <c r="NPW11" s="9"/>
      <c r="NPX11" s="9"/>
      <c r="NPY11" s="9"/>
      <c r="NPZ11" s="9"/>
      <c r="NQA11" s="9"/>
      <c r="NQB11" s="9"/>
      <c r="NQC11" s="9"/>
      <c r="NQD11" s="9"/>
      <c r="NQE11" s="9"/>
      <c r="NQF11" s="9"/>
      <c r="NQG11" s="9"/>
      <c r="NQH11" s="9"/>
      <c r="NQI11" s="9"/>
      <c r="NQJ11" s="9"/>
      <c r="NQK11" s="9"/>
      <c r="NQL11" s="9"/>
      <c r="NQM11" s="9"/>
      <c r="NQN11" s="9"/>
      <c r="NQO11" s="9"/>
      <c r="NQP11" s="9"/>
      <c r="NQQ11" s="9"/>
      <c r="NQR11" s="9"/>
      <c r="NQS11" s="9"/>
      <c r="NQT11" s="9"/>
      <c r="NQU11" s="9"/>
      <c r="NQV11" s="9"/>
      <c r="NQW11" s="9"/>
      <c r="NQX11" s="9"/>
      <c r="NQY11" s="9"/>
      <c r="NQZ11" s="9"/>
      <c r="NRA11" s="9"/>
      <c r="NRB11" s="9"/>
      <c r="NRC11" s="9"/>
      <c r="NRD11" s="9"/>
      <c r="NRE11" s="9"/>
      <c r="NRF11" s="9"/>
      <c r="NRG11" s="9"/>
      <c r="NRH11" s="9"/>
      <c r="NRI11" s="9"/>
      <c r="NRJ11" s="9"/>
      <c r="NRK11" s="9"/>
      <c r="NRL11" s="9"/>
      <c r="NRM11" s="9"/>
      <c r="NRN11" s="9"/>
      <c r="NRO11" s="9"/>
      <c r="NRP11" s="9"/>
      <c r="NRQ11" s="9"/>
      <c r="NRR11" s="9"/>
      <c r="NRS11" s="9"/>
      <c r="NRT11" s="9"/>
      <c r="NRU11" s="9"/>
      <c r="NRV11" s="9"/>
      <c r="NRW11" s="9"/>
      <c r="NRX11" s="9"/>
      <c r="NRY11" s="9"/>
      <c r="NRZ11" s="9"/>
      <c r="NSA11" s="9"/>
      <c r="NSB11" s="9"/>
      <c r="NSC11" s="9"/>
      <c r="NSD11" s="9"/>
      <c r="NSE11" s="9"/>
      <c r="NSF11" s="9"/>
      <c r="NSG11" s="9"/>
      <c r="NSH11" s="9"/>
      <c r="NSI11" s="9"/>
      <c r="NSJ11" s="9"/>
      <c r="NSK11" s="9"/>
      <c r="NSL11" s="9"/>
      <c r="NSM11" s="9"/>
      <c r="NSN11" s="9"/>
      <c r="NSO11" s="9"/>
      <c r="NSP11" s="9"/>
      <c r="NSQ11" s="9"/>
      <c r="NSR11" s="9"/>
      <c r="NSS11" s="9"/>
      <c r="NST11" s="9"/>
      <c r="NSU11" s="9"/>
      <c r="NSV11" s="9"/>
      <c r="NSW11" s="9"/>
      <c r="NSX11" s="9"/>
      <c r="NSY11" s="9"/>
      <c r="NSZ11" s="9"/>
      <c r="NTA11" s="9"/>
      <c r="NTB11" s="9"/>
      <c r="NTC11" s="9"/>
      <c r="NTD11" s="9"/>
      <c r="NTE11" s="9"/>
      <c r="NTF11" s="9"/>
      <c r="NTG11" s="9"/>
      <c r="NTH11" s="9"/>
      <c r="NTI11" s="9"/>
      <c r="NTJ11" s="9"/>
      <c r="NTK11" s="9"/>
      <c r="NTL11" s="9"/>
      <c r="NTM11" s="9"/>
      <c r="NTN11" s="9"/>
      <c r="NTO11" s="9"/>
      <c r="NTP11" s="9"/>
      <c r="NTQ11" s="9"/>
      <c r="NTR11" s="9"/>
      <c r="NTS11" s="9"/>
      <c r="NTT11" s="9"/>
      <c r="NTU11" s="9"/>
      <c r="NTV11" s="9"/>
      <c r="NTW11" s="9"/>
      <c r="NTX11" s="9"/>
      <c r="NTY11" s="9"/>
      <c r="NTZ11" s="9"/>
      <c r="NUA11" s="9"/>
      <c r="NUB11" s="9"/>
      <c r="NUC11" s="9"/>
      <c r="NUD11" s="9"/>
      <c r="NUE11" s="9"/>
      <c r="NUF11" s="9"/>
      <c r="NUG11" s="9"/>
      <c r="NUH11" s="9"/>
      <c r="NUI11" s="9"/>
      <c r="NUJ11" s="9"/>
      <c r="NUK11" s="9"/>
      <c r="NUL11" s="9"/>
      <c r="NUM11" s="9"/>
      <c r="NUN11" s="9"/>
      <c r="NUO11" s="9"/>
      <c r="NUP11" s="9"/>
      <c r="NUQ11" s="9"/>
      <c r="NUR11" s="9"/>
      <c r="NUS11" s="9"/>
      <c r="NUT11" s="9"/>
      <c r="NUU11" s="9"/>
      <c r="NUV11" s="9"/>
      <c r="NUW11" s="9"/>
      <c r="NUX11" s="9"/>
      <c r="NUY11" s="9"/>
      <c r="NUZ11" s="9"/>
      <c r="NVA11" s="9"/>
      <c r="NVB11" s="9"/>
      <c r="NVC11" s="9"/>
      <c r="NVD11" s="9"/>
      <c r="NVE11" s="9"/>
      <c r="NVF11" s="9"/>
      <c r="NVG11" s="9"/>
      <c r="NVH11" s="9"/>
      <c r="NVI11" s="9"/>
      <c r="NVJ11" s="9"/>
      <c r="NVK11" s="9"/>
      <c r="NVL11" s="9"/>
      <c r="NVM11" s="9"/>
      <c r="NVN11" s="9"/>
      <c r="NVO11" s="9"/>
      <c r="NVP11" s="9"/>
      <c r="NVQ11" s="9"/>
      <c r="NVR11" s="9"/>
      <c r="NVS11" s="9"/>
      <c r="NVT11" s="9"/>
      <c r="NVU11" s="9"/>
      <c r="NVV11" s="9"/>
      <c r="NVW11" s="9"/>
      <c r="NVX11" s="9"/>
      <c r="NVY11" s="9"/>
      <c r="NVZ11" s="9"/>
      <c r="NWA11" s="9"/>
      <c r="NWB11" s="9"/>
      <c r="NWC11" s="9"/>
      <c r="NWD11" s="9"/>
      <c r="NWE11" s="9"/>
      <c r="NWF11" s="9"/>
      <c r="NWG11" s="9"/>
      <c r="NWH11" s="9"/>
      <c r="NWI11" s="9"/>
      <c r="NWJ11" s="9"/>
      <c r="NWK11" s="9"/>
      <c r="NWL11" s="9"/>
      <c r="NWM11" s="9"/>
      <c r="NWN11" s="9"/>
      <c r="NWO11" s="9"/>
      <c r="NWP11" s="9"/>
      <c r="NWQ11" s="9"/>
      <c r="NWR11" s="9"/>
      <c r="NWS11" s="9"/>
      <c r="NWT11" s="9"/>
      <c r="NWU11" s="9"/>
      <c r="NWV11" s="9"/>
      <c r="NWW11" s="9"/>
      <c r="NWX11" s="9"/>
      <c r="NWY11" s="9"/>
      <c r="NWZ11" s="9"/>
      <c r="NXA11" s="9"/>
      <c r="NXB11" s="9"/>
      <c r="NXC11" s="9"/>
      <c r="NXD11" s="9"/>
      <c r="NXE11" s="9"/>
      <c r="NXF11" s="9"/>
      <c r="NXG11" s="9"/>
      <c r="NXH11" s="9"/>
      <c r="NXI11" s="9"/>
      <c r="NXJ11" s="9"/>
      <c r="NXK11" s="9"/>
      <c r="NXL11" s="9"/>
      <c r="NXM11" s="9"/>
      <c r="NXN11" s="9"/>
      <c r="NXO11" s="9"/>
      <c r="NXP11" s="9"/>
      <c r="NXQ11" s="9"/>
      <c r="NXR11" s="9"/>
      <c r="NXS11" s="9"/>
      <c r="NXT11" s="9"/>
      <c r="NXU11" s="9"/>
      <c r="NXV11" s="9"/>
      <c r="NXW11" s="9"/>
      <c r="NXX11" s="9"/>
      <c r="NXY11" s="9"/>
      <c r="NXZ11" s="9"/>
      <c r="NYA11" s="9"/>
      <c r="NYB11" s="9"/>
      <c r="NYC11" s="9"/>
      <c r="NYD11" s="9"/>
      <c r="NYE11" s="9"/>
      <c r="NYF11" s="9"/>
      <c r="NYG11" s="9"/>
      <c r="NYH11" s="9"/>
      <c r="NYI11" s="9"/>
      <c r="NYJ11" s="9"/>
      <c r="NYK11" s="9"/>
      <c r="NYL11" s="9"/>
      <c r="NYM11" s="9"/>
      <c r="NYN11" s="9"/>
      <c r="NYO11" s="9"/>
      <c r="NYP11" s="9"/>
      <c r="NYQ11" s="9"/>
      <c r="NYR11" s="9"/>
      <c r="NYS11" s="9"/>
      <c r="NYT11" s="9"/>
      <c r="NYU11" s="9"/>
      <c r="NYV11" s="9"/>
      <c r="NYW11" s="9"/>
      <c r="NYX11" s="9"/>
      <c r="NYY11" s="9"/>
      <c r="NYZ11" s="9"/>
      <c r="NZA11" s="9"/>
      <c r="NZB11" s="9"/>
      <c r="NZC11" s="9"/>
      <c r="NZD11" s="9"/>
      <c r="NZE11" s="9"/>
      <c r="NZF11" s="9"/>
      <c r="NZG11" s="9"/>
      <c r="NZH11" s="9"/>
      <c r="NZI11" s="9"/>
      <c r="NZJ11" s="9"/>
      <c r="NZK11" s="9"/>
      <c r="NZL11" s="9"/>
      <c r="NZM11" s="9"/>
      <c r="NZN11" s="9"/>
      <c r="NZO11" s="9"/>
      <c r="NZP11" s="9"/>
      <c r="NZQ11" s="9"/>
      <c r="NZR11" s="9"/>
      <c r="NZS11" s="9"/>
      <c r="NZT11" s="9"/>
      <c r="NZU11" s="9"/>
      <c r="NZV11" s="9"/>
      <c r="NZW11" s="9"/>
      <c r="NZX11" s="9"/>
      <c r="NZY11" s="9"/>
      <c r="NZZ11" s="9"/>
      <c r="OAA11" s="9"/>
      <c r="OAB11" s="9"/>
      <c r="OAC11" s="9"/>
      <c r="OAD11" s="9"/>
      <c r="OAE11" s="9"/>
      <c r="OAF11" s="9"/>
      <c r="OAG11" s="9"/>
      <c r="OAH11" s="9"/>
      <c r="OAI11" s="9"/>
      <c r="OAJ11" s="9"/>
      <c r="OAK11" s="9"/>
      <c r="OAL11" s="9"/>
      <c r="OAM11" s="9"/>
      <c r="OAN11" s="9"/>
      <c r="OAO11" s="9"/>
      <c r="OAP11" s="9"/>
      <c r="OAQ11" s="9"/>
      <c r="OAR11" s="9"/>
      <c r="OAS11" s="9"/>
      <c r="OAT11" s="9"/>
      <c r="OAU11" s="9"/>
      <c r="OAV11" s="9"/>
      <c r="OAW11" s="9"/>
      <c r="OAX11" s="9"/>
      <c r="OAY11" s="9"/>
      <c r="OAZ11" s="9"/>
      <c r="OBA11" s="9"/>
      <c r="OBB11" s="9"/>
      <c r="OBC11" s="9"/>
      <c r="OBD11" s="9"/>
      <c r="OBE11" s="9"/>
      <c r="OBF11" s="9"/>
      <c r="OBG11" s="9"/>
      <c r="OBH11" s="9"/>
      <c r="OBI11" s="9"/>
      <c r="OBJ11" s="9"/>
      <c r="OBK11" s="9"/>
      <c r="OBL11" s="9"/>
      <c r="OBM11" s="9"/>
      <c r="OBN11" s="9"/>
      <c r="OBO11" s="9"/>
      <c r="OBP11" s="9"/>
      <c r="OBQ11" s="9"/>
      <c r="OBR11" s="9"/>
      <c r="OBS11" s="9"/>
      <c r="OBT11" s="9"/>
      <c r="OBU11" s="9"/>
      <c r="OBV11" s="9"/>
      <c r="OBW11" s="9"/>
      <c r="OBX11" s="9"/>
      <c r="OBY11" s="9"/>
      <c r="OBZ11" s="9"/>
      <c r="OCA11" s="9"/>
      <c r="OCB11" s="9"/>
      <c r="OCC11" s="9"/>
      <c r="OCD11" s="9"/>
      <c r="OCE11" s="9"/>
      <c r="OCF11" s="9"/>
      <c r="OCG11" s="9"/>
      <c r="OCH11" s="9"/>
      <c r="OCI11" s="9"/>
      <c r="OCJ11" s="9"/>
      <c r="OCK11" s="9"/>
      <c r="OCL11" s="9"/>
      <c r="OCM11" s="9"/>
      <c r="OCN11" s="9"/>
      <c r="OCO11" s="9"/>
      <c r="OCP11" s="9"/>
      <c r="OCQ11" s="9"/>
      <c r="OCR11" s="9"/>
      <c r="OCS11" s="9"/>
      <c r="OCT11" s="9"/>
      <c r="OCU11" s="9"/>
      <c r="OCV11" s="9"/>
      <c r="OCW11" s="9"/>
      <c r="OCX11" s="9"/>
      <c r="OCY11" s="9"/>
      <c r="OCZ11" s="9"/>
      <c r="ODA11" s="9"/>
      <c r="ODB11" s="9"/>
      <c r="ODC11" s="9"/>
      <c r="ODD11" s="9"/>
      <c r="ODE11" s="9"/>
      <c r="ODF11" s="9"/>
      <c r="ODG11" s="9"/>
      <c r="ODH11" s="9"/>
      <c r="ODI11" s="9"/>
      <c r="ODJ11" s="9"/>
      <c r="ODK11" s="9"/>
      <c r="ODL11" s="9"/>
      <c r="ODM11" s="9"/>
      <c r="ODN11" s="9"/>
      <c r="ODO11" s="9"/>
      <c r="ODP11" s="9"/>
      <c r="ODQ11" s="9"/>
      <c r="ODR11" s="9"/>
      <c r="ODS11" s="9"/>
      <c r="ODT11" s="9"/>
      <c r="ODU11" s="9"/>
      <c r="ODV11" s="9"/>
      <c r="ODW11" s="9"/>
      <c r="ODX11" s="9"/>
      <c r="ODY11" s="9"/>
      <c r="ODZ11" s="9"/>
      <c r="OEA11" s="9"/>
      <c r="OEB11" s="9"/>
      <c r="OEC11" s="9"/>
      <c r="OED11" s="9"/>
      <c r="OEE11" s="9"/>
      <c r="OEF11" s="9"/>
      <c r="OEG11" s="9"/>
      <c r="OEH11" s="9"/>
      <c r="OEI11" s="9"/>
      <c r="OEJ11" s="9"/>
      <c r="OEK11" s="9"/>
      <c r="OEL11" s="9"/>
      <c r="OEM11" s="9"/>
      <c r="OEN11" s="9"/>
      <c r="OEO11" s="9"/>
      <c r="OEP11" s="9"/>
      <c r="OEQ11" s="9"/>
      <c r="OER11" s="9"/>
      <c r="OES11" s="9"/>
      <c r="OET11" s="9"/>
      <c r="OEU11" s="9"/>
      <c r="OEV11" s="9"/>
      <c r="OEW11" s="9"/>
      <c r="OEX11" s="9"/>
      <c r="OEY11" s="9"/>
      <c r="OEZ11" s="9"/>
      <c r="OFA11" s="9"/>
      <c r="OFB11" s="9"/>
      <c r="OFC11" s="9"/>
      <c r="OFD11" s="9"/>
      <c r="OFE11" s="9"/>
      <c r="OFF11" s="9"/>
      <c r="OFG11" s="9"/>
      <c r="OFH11" s="9"/>
      <c r="OFI11" s="9"/>
      <c r="OFJ11" s="9"/>
      <c r="OFK11" s="9"/>
      <c r="OFL11" s="9"/>
      <c r="OFM11" s="9"/>
      <c r="OFN11" s="9"/>
      <c r="OFO11" s="9"/>
      <c r="OFP11" s="9"/>
      <c r="OFQ11" s="9"/>
      <c r="OFR11" s="9"/>
      <c r="OFS11" s="9"/>
      <c r="OFT11" s="9"/>
      <c r="OFU11" s="9"/>
      <c r="OFV11" s="9"/>
      <c r="OFW11" s="9"/>
      <c r="OFX11" s="9"/>
      <c r="OFY11" s="9"/>
      <c r="OFZ11" s="9"/>
      <c r="OGA11" s="9"/>
      <c r="OGB11" s="9"/>
      <c r="OGC11" s="9"/>
      <c r="OGD11" s="9"/>
      <c r="OGE11" s="9"/>
      <c r="OGF11" s="9"/>
      <c r="OGG11" s="9"/>
      <c r="OGH11" s="9"/>
      <c r="OGI11" s="9"/>
      <c r="OGJ11" s="9"/>
      <c r="OGK11" s="9"/>
      <c r="OGL11" s="9"/>
      <c r="OGM11" s="9"/>
      <c r="OGN11" s="9"/>
      <c r="OGO11" s="9"/>
      <c r="OGP11" s="9"/>
      <c r="OGQ11" s="9"/>
      <c r="OGR11" s="9"/>
      <c r="OGS11" s="9"/>
      <c r="OGT11" s="9"/>
      <c r="OGU11" s="9"/>
      <c r="OGV11" s="9"/>
      <c r="OGW11" s="9"/>
      <c r="OGX11" s="9"/>
      <c r="OGY11" s="9"/>
      <c r="OGZ11" s="9"/>
      <c r="OHA11" s="9"/>
      <c r="OHB11" s="9"/>
      <c r="OHC11" s="9"/>
      <c r="OHD11" s="9"/>
      <c r="OHE11" s="9"/>
      <c r="OHF11" s="9"/>
      <c r="OHG11" s="9"/>
      <c r="OHH11" s="9"/>
      <c r="OHI11" s="9"/>
      <c r="OHJ11" s="9"/>
      <c r="OHK11" s="9"/>
      <c r="OHL11" s="9"/>
      <c r="OHM11" s="9"/>
      <c r="OHN11" s="9"/>
      <c r="OHO11" s="9"/>
      <c r="OHP11" s="9"/>
      <c r="OHQ11" s="9"/>
      <c r="OHR11" s="9"/>
      <c r="OHS11" s="9"/>
      <c r="OHT11" s="9"/>
      <c r="OHU11" s="9"/>
      <c r="OHV11" s="9"/>
      <c r="OHW11" s="9"/>
      <c r="OHX11" s="9"/>
      <c r="OHY11" s="9"/>
      <c r="OHZ11" s="9"/>
      <c r="OIA11" s="9"/>
      <c r="OIB11" s="9"/>
      <c r="OIC11" s="9"/>
      <c r="OID11" s="9"/>
      <c r="OIE11" s="9"/>
      <c r="OIF11" s="9"/>
      <c r="OIG11" s="9"/>
      <c r="OIH11" s="9"/>
      <c r="OII11" s="9"/>
      <c r="OIJ11" s="9"/>
      <c r="OIK11" s="9"/>
      <c r="OIL11" s="9"/>
      <c r="OIM11" s="9"/>
      <c r="OIN11" s="9"/>
      <c r="OIO11" s="9"/>
      <c r="OIP11" s="9"/>
      <c r="OIQ11" s="9"/>
      <c r="OIR11" s="9"/>
      <c r="OIS11" s="9"/>
      <c r="OIT11" s="9"/>
      <c r="OIU11" s="9"/>
      <c r="OIV11" s="9"/>
      <c r="OIW11" s="9"/>
      <c r="OIX11" s="9"/>
      <c r="OIY11" s="9"/>
      <c r="OIZ11" s="9"/>
      <c r="OJA11" s="9"/>
      <c r="OJB11" s="9"/>
      <c r="OJC11" s="9"/>
      <c r="OJD11" s="9"/>
      <c r="OJE11" s="9"/>
      <c r="OJF11" s="9"/>
      <c r="OJG11" s="9"/>
      <c r="OJH11" s="9"/>
      <c r="OJI11" s="9"/>
      <c r="OJJ11" s="9"/>
      <c r="OJK11" s="9"/>
      <c r="OJL11" s="9"/>
      <c r="OJM11" s="9"/>
      <c r="OJN11" s="9"/>
      <c r="OJO11" s="9"/>
      <c r="OJP11" s="9"/>
      <c r="OJQ11" s="9"/>
      <c r="OJR11" s="9"/>
      <c r="OJS11" s="9"/>
      <c r="OJT11" s="9"/>
      <c r="OJU11" s="9"/>
      <c r="OJV11" s="9"/>
      <c r="OJW11" s="9"/>
      <c r="OJX11" s="9"/>
      <c r="OJY11" s="9"/>
      <c r="OJZ11" s="9"/>
      <c r="OKA11" s="9"/>
      <c r="OKB11" s="9"/>
      <c r="OKC11" s="9"/>
      <c r="OKD11" s="9"/>
      <c r="OKE11" s="9"/>
      <c r="OKF11" s="9"/>
      <c r="OKG11" s="9"/>
      <c r="OKH11" s="9"/>
      <c r="OKI11" s="9"/>
      <c r="OKJ11" s="9"/>
      <c r="OKK11" s="9"/>
      <c r="OKL11" s="9"/>
      <c r="OKM11" s="9"/>
      <c r="OKN11" s="9"/>
      <c r="OKO11" s="9"/>
      <c r="OKP11" s="9"/>
      <c r="OKQ11" s="9"/>
      <c r="OKR11" s="9"/>
      <c r="OKS11" s="9"/>
      <c r="OKT11" s="9"/>
      <c r="OKU11" s="9"/>
      <c r="OKV11" s="9"/>
      <c r="OKW11" s="9"/>
      <c r="OKX11" s="9"/>
      <c r="OKY11" s="9"/>
      <c r="OKZ11" s="9"/>
      <c r="OLA11" s="9"/>
      <c r="OLB11" s="9"/>
      <c r="OLC11" s="9"/>
      <c r="OLD11" s="9"/>
      <c r="OLE11" s="9"/>
      <c r="OLF11" s="9"/>
      <c r="OLG11" s="9"/>
      <c r="OLH11" s="9"/>
      <c r="OLI11" s="9"/>
      <c r="OLJ11" s="9"/>
      <c r="OLK11" s="9"/>
      <c r="OLL11" s="9"/>
      <c r="OLM11" s="9"/>
      <c r="OLN11" s="9"/>
      <c r="OLO11" s="9"/>
      <c r="OLP11" s="9"/>
      <c r="OLQ11" s="9"/>
      <c r="OLR11" s="9"/>
      <c r="OLS11" s="9"/>
      <c r="OLT11" s="9"/>
      <c r="OLU11" s="9"/>
      <c r="OLV11" s="9"/>
      <c r="OLW11" s="9"/>
      <c r="OLX11" s="9"/>
      <c r="OLY11" s="9"/>
      <c r="OLZ11" s="9"/>
      <c r="OMA11" s="9"/>
      <c r="OMB11" s="9"/>
      <c r="OMC11" s="9"/>
      <c r="OMD11" s="9"/>
      <c r="OME11" s="9"/>
      <c r="OMF11" s="9"/>
      <c r="OMG11" s="9"/>
      <c r="OMH11" s="9"/>
      <c r="OMI11" s="9"/>
      <c r="OMJ11" s="9"/>
      <c r="OMK11" s="9"/>
      <c r="OML11" s="9"/>
      <c r="OMM11" s="9"/>
      <c r="OMN11" s="9"/>
      <c r="OMO11" s="9"/>
      <c r="OMP11" s="9"/>
      <c r="OMQ11" s="9"/>
      <c r="OMR11" s="9"/>
      <c r="OMS11" s="9"/>
      <c r="OMT11" s="9"/>
      <c r="OMU11" s="9"/>
      <c r="OMV11" s="9"/>
      <c r="OMW11" s="9"/>
      <c r="OMX11" s="9"/>
      <c r="OMY11" s="9"/>
      <c r="OMZ11" s="9"/>
      <c r="ONA11" s="9"/>
      <c r="ONB11" s="9"/>
      <c r="ONC11" s="9"/>
      <c r="OND11" s="9"/>
      <c r="ONE11" s="9"/>
      <c r="ONF11" s="9"/>
      <c r="ONG11" s="9"/>
      <c r="ONH11" s="9"/>
      <c r="ONI11" s="9"/>
      <c r="ONJ11" s="9"/>
      <c r="ONK11" s="9"/>
      <c r="ONL11" s="9"/>
      <c r="ONM11" s="9"/>
      <c r="ONN11" s="9"/>
      <c r="ONO11" s="9"/>
      <c r="ONP11" s="9"/>
      <c r="ONQ11" s="9"/>
      <c r="ONR11" s="9"/>
      <c r="ONS11" s="9"/>
      <c r="ONT11" s="9"/>
      <c r="ONU11" s="9"/>
      <c r="ONV11" s="9"/>
      <c r="ONW11" s="9"/>
      <c r="ONX11" s="9"/>
      <c r="ONY11" s="9"/>
      <c r="ONZ11" s="9"/>
      <c r="OOA11" s="9"/>
      <c r="OOB11" s="9"/>
      <c r="OOC11" s="9"/>
      <c r="OOD11" s="9"/>
      <c r="OOE11" s="9"/>
      <c r="OOF11" s="9"/>
      <c r="OOG11" s="9"/>
      <c r="OOH11" s="9"/>
      <c r="OOI11" s="9"/>
      <c r="OOJ11" s="9"/>
      <c r="OOK11" s="9"/>
      <c r="OOL11" s="9"/>
      <c r="OOM11" s="9"/>
      <c r="OON11" s="9"/>
      <c r="OOO11" s="9"/>
      <c r="OOP11" s="9"/>
      <c r="OOQ11" s="9"/>
      <c r="OOR11" s="9"/>
      <c r="OOS11" s="9"/>
      <c r="OOT11" s="9"/>
      <c r="OOU11" s="9"/>
      <c r="OOV11" s="9"/>
      <c r="OOW11" s="9"/>
      <c r="OOX11" s="9"/>
      <c r="OOY11" s="9"/>
      <c r="OOZ11" s="9"/>
      <c r="OPA11" s="9"/>
      <c r="OPB11" s="9"/>
      <c r="OPC11" s="9"/>
      <c r="OPD11" s="9"/>
      <c r="OPE11" s="9"/>
      <c r="OPF11" s="9"/>
      <c r="OPG11" s="9"/>
      <c r="OPH11" s="9"/>
      <c r="OPI11" s="9"/>
      <c r="OPJ11" s="9"/>
      <c r="OPK11" s="9"/>
      <c r="OPL11" s="9"/>
      <c r="OPM11" s="9"/>
      <c r="OPN11" s="9"/>
      <c r="OPO11" s="9"/>
      <c r="OPP11" s="9"/>
      <c r="OPQ11" s="9"/>
      <c r="OPR11" s="9"/>
      <c r="OPS11" s="9"/>
      <c r="OPT11" s="9"/>
      <c r="OPU11" s="9"/>
      <c r="OPV11" s="9"/>
      <c r="OPW11" s="9"/>
      <c r="OPX11" s="9"/>
      <c r="OPY11" s="9"/>
      <c r="OPZ11" s="9"/>
      <c r="OQA11" s="9"/>
      <c r="OQB11" s="9"/>
      <c r="OQC11" s="9"/>
      <c r="OQD11" s="9"/>
      <c r="OQE11" s="9"/>
      <c r="OQF11" s="9"/>
      <c r="OQG11" s="9"/>
      <c r="OQH11" s="9"/>
      <c r="OQI11" s="9"/>
      <c r="OQJ11" s="9"/>
      <c r="OQK11" s="9"/>
      <c r="OQL11" s="9"/>
      <c r="OQM11" s="9"/>
      <c r="OQN11" s="9"/>
      <c r="OQO11" s="9"/>
      <c r="OQP11" s="9"/>
      <c r="OQQ11" s="9"/>
      <c r="OQR11" s="9"/>
      <c r="OQS11" s="9"/>
      <c r="OQT11" s="9"/>
      <c r="OQU11" s="9"/>
      <c r="OQV11" s="9"/>
      <c r="OQW11" s="9"/>
      <c r="OQX11" s="9"/>
      <c r="OQY11" s="9"/>
      <c r="OQZ11" s="9"/>
      <c r="ORA11" s="9"/>
      <c r="ORB11" s="9"/>
      <c r="ORC11" s="9"/>
      <c r="ORD11" s="9"/>
      <c r="ORE11" s="9"/>
      <c r="ORF11" s="9"/>
      <c r="ORG11" s="9"/>
      <c r="ORH11" s="9"/>
      <c r="ORI11" s="9"/>
      <c r="ORJ11" s="9"/>
      <c r="ORK11" s="9"/>
      <c r="ORL11" s="9"/>
      <c r="ORM11" s="9"/>
      <c r="ORN11" s="9"/>
      <c r="ORO11" s="9"/>
      <c r="ORP11" s="9"/>
      <c r="ORQ11" s="9"/>
      <c r="ORR11" s="9"/>
      <c r="ORS11" s="9"/>
      <c r="ORT11" s="9"/>
      <c r="ORU11" s="9"/>
      <c r="ORV11" s="9"/>
      <c r="ORW11" s="9"/>
      <c r="ORX11" s="9"/>
      <c r="ORY11" s="9"/>
      <c r="ORZ11" s="9"/>
      <c r="OSA11" s="9"/>
      <c r="OSB11" s="9"/>
      <c r="OSC11" s="9"/>
      <c r="OSD11" s="9"/>
      <c r="OSE11" s="9"/>
      <c r="OSF11" s="9"/>
      <c r="OSG11" s="9"/>
      <c r="OSH11" s="9"/>
      <c r="OSI11" s="9"/>
      <c r="OSJ11" s="9"/>
      <c r="OSK11" s="9"/>
      <c r="OSL11" s="9"/>
      <c r="OSM11" s="9"/>
      <c r="OSN11" s="9"/>
      <c r="OSO11" s="9"/>
      <c r="OSP11" s="9"/>
      <c r="OSQ11" s="9"/>
      <c r="OSR11" s="9"/>
      <c r="OSS11" s="9"/>
      <c r="OST11" s="9"/>
      <c r="OSU11" s="9"/>
      <c r="OSV11" s="9"/>
      <c r="OSW11" s="9"/>
      <c r="OSX11" s="9"/>
      <c r="OSY11" s="9"/>
      <c r="OSZ11" s="9"/>
      <c r="OTA11" s="9"/>
      <c r="OTB11" s="9"/>
      <c r="OTC11" s="9"/>
      <c r="OTD11" s="9"/>
      <c r="OTE11" s="9"/>
      <c r="OTF11" s="9"/>
      <c r="OTG11" s="9"/>
      <c r="OTH11" s="9"/>
      <c r="OTI11" s="9"/>
      <c r="OTJ11" s="9"/>
      <c r="OTK11" s="9"/>
      <c r="OTL11" s="9"/>
      <c r="OTM11" s="9"/>
      <c r="OTN11" s="9"/>
      <c r="OTO11" s="9"/>
      <c r="OTP11" s="9"/>
      <c r="OTQ11" s="9"/>
      <c r="OTR11" s="9"/>
      <c r="OTS11" s="9"/>
      <c r="OTT11" s="9"/>
      <c r="OTU11" s="9"/>
      <c r="OTV11" s="9"/>
      <c r="OTW11" s="9"/>
      <c r="OTX11" s="9"/>
      <c r="OTY11" s="9"/>
      <c r="OTZ11" s="9"/>
      <c r="OUA11" s="9"/>
      <c r="OUB11" s="9"/>
      <c r="OUC11" s="9"/>
      <c r="OUD11" s="9"/>
      <c r="OUE11" s="9"/>
      <c r="OUF11" s="9"/>
      <c r="OUG11" s="9"/>
      <c r="OUH11" s="9"/>
      <c r="OUI11" s="9"/>
      <c r="OUJ11" s="9"/>
      <c r="OUK11" s="9"/>
      <c r="OUL11" s="9"/>
      <c r="OUM11" s="9"/>
      <c r="OUN11" s="9"/>
      <c r="OUO11" s="9"/>
      <c r="OUP11" s="9"/>
      <c r="OUQ11" s="9"/>
      <c r="OUR11" s="9"/>
      <c r="OUS11" s="9"/>
      <c r="OUT11" s="9"/>
      <c r="OUU11" s="9"/>
      <c r="OUV11" s="9"/>
      <c r="OUW11" s="9"/>
      <c r="OUX11" s="9"/>
      <c r="OUY11" s="9"/>
      <c r="OUZ11" s="9"/>
      <c r="OVA11" s="9"/>
      <c r="OVB11" s="9"/>
      <c r="OVC11" s="9"/>
      <c r="OVD11" s="9"/>
      <c r="OVE11" s="9"/>
      <c r="OVF11" s="9"/>
      <c r="OVG11" s="9"/>
      <c r="OVH11" s="9"/>
      <c r="OVI11" s="9"/>
      <c r="OVJ11" s="9"/>
      <c r="OVK11" s="9"/>
      <c r="OVL11" s="9"/>
      <c r="OVM11" s="9"/>
      <c r="OVN11" s="9"/>
      <c r="OVO11" s="9"/>
      <c r="OVP11" s="9"/>
      <c r="OVQ11" s="9"/>
      <c r="OVR11" s="9"/>
      <c r="OVS11" s="9"/>
      <c r="OVT11" s="9"/>
      <c r="OVU11" s="9"/>
      <c r="OVV11" s="9"/>
      <c r="OVW11" s="9"/>
      <c r="OVX11" s="9"/>
      <c r="OVY11" s="9"/>
      <c r="OVZ11" s="9"/>
      <c r="OWA11" s="9"/>
      <c r="OWB11" s="9"/>
      <c r="OWC11" s="9"/>
      <c r="OWD11" s="9"/>
      <c r="OWE11" s="9"/>
      <c r="OWF11" s="9"/>
      <c r="OWG11" s="9"/>
      <c r="OWH11" s="9"/>
      <c r="OWI11" s="9"/>
      <c r="OWJ11" s="9"/>
      <c r="OWK11" s="9"/>
      <c r="OWL11" s="9"/>
      <c r="OWM11" s="9"/>
      <c r="OWN11" s="9"/>
      <c r="OWO11" s="9"/>
      <c r="OWP11" s="9"/>
      <c r="OWQ11" s="9"/>
      <c r="OWR11" s="9"/>
      <c r="OWS11" s="9"/>
      <c r="OWT11" s="9"/>
      <c r="OWU11" s="9"/>
      <c r="OWV11" s="9"/>
      <c r="OWW11" s="9"/>
      <c r="OWX11" s="9"/>
      <c r="OWY11" s="9"/>
      <c r="OWZ11" s="9"/>
      <c r="OXA11" s="9"/>
      <c r="OXB11" s="9"/>
      <c r="OXC11" s="9"/>
      <c r="OXD11" s="9"/>
      <c r="OXE11" s="9"/>
      <c r="OXF11" s="9"/>
      <c r="OXG11" s="9"/>
      <c r="OXH11" s="9"/>
      <c r="OXI11" s="9"/>
      <c r="OXJ11" s="9"/>
      <c r="OXK11" s="9"/>
      <c r="OXL11" s="9"/>
      <c r="OXM11" s="9"/>
      <c r="OXN11" s="9"/>
      <c r="OXO11" s="9"/>
      <c r="OXP11" s="9"/>
      <c r="OXQ11" s="9"/>
      <c r="OXR11" s="9"/>
      <c r="OXS11" s="9"/>
      <c r="OXT11" s="9"/>
      <c r="OXU11" s="9"/>
      <c r="OXV11" s="9"/>
      <c r="OXW11" s="9"/>
      <c r="OXX11" s="9"/>
      <c r="OXY11" s="9"/>
      <c r="OXZ11" s="9"/>
      <c r="OYA11" s="9"/>
      <c r="OYB11" s="9"/>
      <c r="OYC11" s="9"/>
      <c r="OYD11" s="9"/>
      <c r="OYE11" s="9"/>
      <c r="OYF11" s="9"/>
      <c r="OYG11" s="9"/>
      <c r="OYH11" s="9"/>
      <c r="OYI11" s="9"/>
      <c r="OYJ11" s="9"/>
      <c r="OYK11" s="9"/>
      <c r="OYL11" s="9"/>
      <c r="OYM11" s="9"/>
      <c r="OYN11" s="9"/>
      <c r="OYO11" s="9"/>
      <c r="OYP11" s="9"/>
      <c r="OYQ11" s="9"/>
      <c r="OYR11" s="9"/>
      <c r="OYS11" s="9"/>
      <c r="OYT11" s="9"/>
      <c r="OYU11" s="9"/>
      <c r="OYV11" s="9"/>
      <c r="OYW11" s="9"/>
      <c r="OYX11" s="9"/>
      <c r="OYY11" s="9"/>
      <c r="OYZ11" s="9"/>
      <c r="OZA11" s="9"/>
      <c r="OZB11" s="9"/>
      <c r="OZC11" s="9"/>
      <c r="OZD11" s="9"/>
      <c r="OZE11" s="9"/>
      <c r="OZF11" s="9"/>
      <c r="OZG11" s="9"/>
      <c r="OZH11" s="9"/>
      <c r="OZI11" s="9"/>
      <c r="OZJ11" s="9"/>
      <c r="OZK11" s="9"/>
      <c r="OZL11" s="9"/>
      <c r="OZM11" s="9"/>
      <c r="OZN11" s="9"/>
      <c r="OZO11" s="9"/>
      <c r="OZP11" s="9"/>
      <c r="OZQ11" s="9"/>
      <c r="OZR11" s="9"/>
      <c r="OZS11" s="9"/>
      <c r="OZT11" s="9"/>
      <c r="OZU11" s="9"/>
      <c r="OZV11" s="9"/>
      <c r="OZW11" s="9"/>
      <c r="OZX11" s="9"/>
      <c r="OZY11" s="9"/>
      <c r="OZZ11" s="9"/>
      <c r="PAA11" s="9"/>
      <c r="PAB11" s="9"/>
      <c r="PAC11" s="9"/>
      <c r="PAD11" s="9"/>
      <c r="PAE11" s="9"/>
      <c r="PAF11" s="9"/>
      <c r="PAG11" s="9"/>
      <c r="PAH11" s="9"/>
      <c r="PAI11" s="9"/>
      <c r="PAJ11" s="9"/>
      <c r="PAK11" s="9"/>
      <c r="PAL11" s="9"/>
      <c r="PAM11" s="9"/>
      <c r="PAN11" s="9"/>
      <c r="PAO11" s="9"/>
      <c r="PAP11" s="9"/>
      <c r="PAQ11" s="9"/>
      <c r="PAR11" s="9"/>
      <c r="PAS11" s="9"/>
      <c r="PAT11" s="9"/>
      <c r="PAU11" s="9"/>
      <c r="PAV11" s="9"/>
      <c r="PAW11" s="9"/>
      <c r="PAX11" s="9"/>
      <c r="PAY11" s="9"/>
      <c r="PAZ11" s="9"/>
      <c r="PBA11" s="9"/>
      <c r="PBB11" s="9"/>
      <c r="PBC11" s="9"/>
      <c r="PBD11" s="9"/>
      <c r="PBE11" s="9"/>
      <c r="PBF11" s="9"/>
      <c r="PBG11" s="9"/>
      <c r="PBH11" s="9"/>
      <c r="PBI11" s="9"/>
      <c r="PBJ11" s="9"/>
      <c r="PBK11" s="9"/>
      <c r="PBL11" s="9"/>
      <c r="PBM11" s="9"/>
      <c r="PBN11" s="9"/>
      <c r="PBO11" s="9"/>
      <c r="PBP11" s="9"/>
      <c r="PBQ11" s="9"/>
      <c r="PBR11" s="9"/>
      <c r="PBS11" s="9"/>
      <c r="PBT11" s="9"/>
      <c r="PBU11" s="9"/>
      <c r="PBV11" s="9"/>
      <c r="PBW11" s="9"/>
      <c r="PBX11" s="9"/>
      <c r="PBY11" s="9"/>
      <c r="PBZ11" s="9"/>
      <c r="PCA11" s="9"/>
      <c r="PCB11" s="9"/>
      <c r="PCC11" s="9"/>
      <c r="PCD11" s="9"/>
      <c r="PCE11" s="9"/>
      <c r="PCF11" s="9"/>
      <c r="PCG11" s="9"/>
      <c r="PCH11" s="9"/>
      <c r="PCI11" s="9"/>
      <c r="PCJ11" s="9"/>
      <c r="PCK11" s="9"/>
      <c r="PCL11" s="9"/>
      <c r="PCM11" s="9"/>
      <c r="PCN11" s="9"/>
      <c r="PCO11" s="9"/>
      <c r="PCP11" s="9"/>
      <c r="PCQ11" s="9"/>
      <c r="PCR11" s="9"/>
      <c r="PCS11" s="9"/>
      <c r="PCT11" s="9"/>
      <c r="PCU11" s="9"/>
      <c r="PCV11" s="9"/>
      <c r="PCW11" s="9"/>
      <c r="PCX11" s="9"/>
      <c r="PCY11" s="9"/>
      <c r="PCZ11" s="9"/>
      <c r="PDA11" s="9"/>
      <c r="PDB11" s="9"/>
      <c r="PDC11" s="9"/>
      <c r="PDD11" s="9"/>
      <c r="PDE11" s="9"/>
      <c r="PDF11" s="9"/>
      <c r="PDG11" s="9"/>
      <c r="PDH11" s="9"/>
      <c r="PDI11" s="9"/>
      <c r="PDJ11" s="9"/>
      <c r="PDK11" s="9"/>
      <c r="PDL11" s="9"/>
      <c r="PDM11" s="9"/>
      <c r="PDN11" s="9"/>
      <c r="PDO11" s="9"/>
      <c r="PDP11" s="9"/>
      <c r="PDQ11" s="9"/>
      <c r="PDR11" s="9"/>
      <c r="PDS11" s="9"/>
      <c r="PDT11" s="9"/>
      <c r="PDU11" s="9"/>
      <c r="PDV11" s="9"/>
      <c r="PDW11" s="9"/>
      <c r="PDX11" s="9"/>
      <c r="PDY11" s="9"/>
      <c r="PDZ11" s="9"/>
      <c r="PEA11" s="9"/>
      <c r="PEB11" s="9"/>
      <c r="PEC11" s="9"/>
      <c r="PED11" s="9"/>
      <c r="PEE11" s="9"/>
      <c r="PEF11" s="9"/>
      <c r="PEG11" s="9"/>
      <c r="PEH11" s="9"/>
      <c r="PEI11" s="9"/>
      <c r="PEJ11" s="9"/>
      <c r="PEK11" s="9"/>
      <c r="PEL11" s="9"/>
      <c r="PEM11" s="9"/>
      <c r="PEN11" s="9"/>
      <c r="PEO11" s="9"/>
      <c r="PEP11" s="9"/>
      <c r="PEQ11" s="9"/>
      <c r="PER11" s="9"/>
      <c r="PES11" s="9"/>
      <c r="PET11" s="9"/>
      <c r="PEU11" s="9"/>
      <c r="PEV11" s="9"/>
      <c r="PEW11" s="9"/>
      <c r="PEX11" s="9"/>
      <c r="PEY11" s="9"/>
      <c r="PEZ11" s="9"/>
      <c r="PFA11" s="9"/>
      <c r="PFB11" s="9"/>
      <c r="PFC11" s="9"/>
      <c r="PFD11" s="9"/>
      <c r="PFE11" s="9"/>
      <c r="PFF11" s="9"/>
      <c r="PFG11" s="9"/>
      <c r="PFH11" s="9"/>
      <c r="PFI11" s="9"/>
      <c r="PFJ11" s="9"/>
      <c r="PFK11" s="9"/>
      <c r="PFL11" s="9"/>
      <c r="PFM11" s="9"/>
      <c r="PFN11" s="9"/>
      <c r="PFO11" s="9"/>
      <c r="PFP11" s="9"/>
      <c r="PFQ11" s="9"/>
      <c r="PFR11" s="9"/>
      <c r="PFS11" s="9"/>
      <c r="PFT11" s="9"/>
      <c r="PFU11" s="9"/>
      <c r="PFV11" s="9"/>
      <c r="PFW11" s="9"/>
      <c r="PFX11" s="9"/>
      <c r="PFY11" s="9"/>
      <c r="PFZ11" s="9"/>
      <c r="PGA11" s="9"/>
      <c r="PGB11" s="9"/>
      <c r="PGC11" s="9"/>
      <c r="PGD11" s="9"/>
      <c r="PGE11" s="9"/>
      <c r="PGF11" s="9"/>
      <c r="PGG11" s="9"/>
      <c r="PGH11" s="9"/>
      <c r="PGI11" s="9"/>
      <c r="PGJ11" s="9"/>
      <c r="PGK11" s="9"/>
      <c r="PGL11" s="9"/>
      <c r="PGM11" s="9"/>
      <c r="PGN11" s="9"/>
      <c r="PGO11" s="9"/>
      <c r="PGP11" s="9"/>
      <c r="PGQ11" s="9"/>
      <c r="PGR11" s="9"/>
      <c r="PGS11" s="9"/>
      <c r="PGT11" s="9"/>
      <c r="PGU11" s="9"/>
      <c r="PGV11" s="9"/>
      <c r="PGW11" s="9"/>
      <c r="PGX11" s="9"/>
      <c r="PGY11" s="9"/>
      <c r="PGZ11" s="9"/>
      <c r="PHA11" s="9"/>
      <c r="PHB11" s="9"/>
      <c r="PHC11" s="9"/>
      <c r="PHD11" s="9"/>
      <c r="PHE11" s="9"/>
      <c r="PHF11" s="9"/>
      <c r="PHG11" s="9"/>
      <c r="PHH11" s="9"/>
      <c r="PHI11" s="9"/>
      <c r="PHJ11" s="9"/>
      <c r="PHK11" s="9"/>
      <c r="PHL11" s="9"/>
      <c r="PHM11" s="9"/>
      <c r="PHN11" s="9"/>
      <c r="PHO11" s="9"/>
      <c r="PHP11" s="9"/>
      <c r="PHQ11" s="9"/>
      <c r="PHR11" s="9"/>
      <c r="PHS11" s="9"/>
      <c r="PHT11" s="9"/>
      <c r="PHU11" s="9"/>
      <c r="PHV11" s="9"/>
      <c r="PHW11" s="9"/>
      <c r="PHX11" s="9"/>
      <c r="PHY11" s="9"/>
      <c r="PHZ11" s="9"/>
      <c r="PIA11" s="9"/>
      <c r="PIB11" s="9"/>
      <c r="PIC11" s="9"/>
      <c r="PID11" s="9"/>
      <c r="PIE11" s="9"/>
      <c r="PIF11" s="9"/>
      <c r="PIG11" s="9"/>
      <c r="PIH11" s="9"/>
      <c r="PII11" s="9"/>
      <c r="PIJ11" s="9"/>
      <c r="PIK11" s="9"/>
      <c r="PIL11" s="9"/>
      <c r="PIM11" s="9"/>
      <c r="PIN11" s="9"/>
      <c r="PIO11" s="9"/>
      <c r="PIP11" s="9"/>
      <c r="PIQ11" s="9"/>
      <c r="PIR11" s="9"/>
      <c r="PIS11" s="9"/>
      <c r="PIT11" s="9"/>
      <c r="PIU11" s="9"/>
      <c r="PIV11" s="9"/>
      <c r="PIW11" s="9"/>
      <c r="PIX11" s="9"/>
      <c r="PIY11" s="9"/>
      <c r="PIZ11" s="9"/>
      <c r="PJA11" s="9"/>
      <c r="PJB11" s="9"/>
      <c r="PJC11" s="9"/>
      <c r="PJD11" s="9"/>
      <c r="PJE11" s="9"/>
      <c r="PJF11" s="9"/>
      <c r="PJG11" s="9"/>
      <c r="PJH11" s="9"/>
      <c r="PJI11" s="9"/>
      <c r="PJJ11" s="9"/>
      <c r="PJK11" s="9"/>
      <c r="PJL11" s="9"/>
      <c r="PJM11" s="9"/>
      <c r="PJN11" s="9"/>
      <c r="PJO11" s="9"/>
      <c r="PJP11" s="9"/>
      <c r="PJQ11" s="9"/>
      <c r="PJR11" s="9"/>
      <c r="PJS11" s="9"/>
      <c r="PJT11" s="9"/>
      <c r="PJU11" s="9"/>
      <c r="PJV11" s="9"/>
      <c r="PJW11" s="9"/>
      <c r="PJX11" s="9"/>
      <c r="PJY11" s="9"/>
      <c r="PJZ11" s="9"/>
      <c r="PKA11" s="9"/>
      <c r="PKB11" s="9"/>
      <c r="PKC11" s="9"/>
      <c r="PKD11" s="9"/>
      <c r="PKE11" s="9"/>
      <c r="PKF11" s="9"/>
      <c r="PKG11" s="9"/>
      <c r="PKH11" s="9"/>
      <c r="PKI11" s="9"/>
      <c r="PKJ11" s="9"/>
      <c r="PKK11" s="9"/>
      <c r="PKL11" s="9"/>
      <c r="PKM11" s="9"/>
      <c r="PKN11" s="9"/>
      <c r="PKO11" s="9"/>
      <c r="PKP11" s="9"/>
      <c r="PKQ11" s="9"/>
      <c r="PKR11" s="9"/>
      <c r="PKS11" s="9"/>
      <c r="PKT11" s="9"/>
      <c r="PKU11" s="9"/>
      <c r="PKV11" s="9"/>
      <c r="PKW11" s="9"/>
      <c r="PKX11" s="9"/>
      <c r="PKY11" s="9"/>
      <c r="PKZ11" s="9"/>
      <c r="PLA11" s="9"/>
      <c r="PLB11" s="9"/>
      <c r="PLC11" s="9"/>
      <c r="PLD11" s="9"/>
      <c r="PLE11" s="9"/>
      <c r="PLF11" s="9"/>
      <c r="PLG11" s="9"/>
      <c r="PLH11" s="9"/>
      <c r="PLI11" s="9"/>
      <c r="PLJ11" s="9"/>
      <c r="PLK11" s="9"/>
      <c r="PLL11" s="9"/>
      <c r="PLM11" s="9"/>
      <c r="PLN11" s="9"/>
      <c r="PLO11" s="9"/>
      <c r="PLP11" s="9"/>
      <c r="PLQ11" s="9"/>
      <c r="PLR11" s="9"/>
      <c r="PLS11" s="9"/>
      <c r="PLT11" s="9"/>
      <c r="PLU11" s="9"/>
      <c r="PLV11" s="9"/>
      <c r="PLW11" s="9"/>
      <c r="PLX11" s="9"/>
      <c r="PLY11" s="9"/>
      <c r="PLZ11" s="9"/>
      <c r="PMA11" s="9"/>
      <c r="PMB11" s="9"/>
      <c r="PMC11" s="9"/>
      <c r="PMD11" s="9"/>
      <c r="PME11" s="9"/>
      <c r="PMF11" s="9"/>
      <c r="PMG11" s="9"/>
      <c r="PMH11" s="9"/>
      <c r="PMI11" s="9"/>
      <c r="PMJ11" s="9"/>
      <c r="PMK11" s="9"/>
      <c r="PML11" s="9"/>
      <c r="PMM11" s="9"/>
      <c r="PMN11" s="9"/>
      <c r="PMO11" s="9"/>
      <c r="PMP11" s="9"/>
      <c r="PMQ11" s="9"/>
      <c r="PMR11" s="9"/>
      <c r="PMS11" s="9"/>
      <c r="PMT11" s="9"/>
      <c r="PMU11" s="9"/>
      <c r="PMV11" s="9"/>
      <c r="PMW11" s="9"/>
      <c r="PMX11" s="9"/>
      <c r="PMY11" s="9"/>
      <c r="PMZ11" s="9"/>
      <c r="PNA11" s="9"/>
      <c r="PNB11" s="9"/>
      <c r="PNC11" s="9"/>
      <c r="PND11" s="9"/>
      <c r="PNE11" s="9"/>
      <c r="PNF11" s="9"/>
      <c r="PNG11" s="9"/>
      <c r="PNH11" s="9"/>
      <c r="PNI11" s="9"/>
      <c r="PNJ11" s="9"/>
      <c r="PNK11" s="9"/>
      <c r="PNL11" s="9"/>
      <c r="PNM11" s="9"/>
      <c r="PNN11" s="9"/>
      <c r="PNO11" s="9"/>
      <c r="PNP11" s="9"/>
      <c r="PNQ11" s="9"/>
      <c r="PNR11" s="9"/>
      <c r="PNS11" s="9"/>
      <c r="PNT11" s="9"/>
      <c r="PNU11" s="9"/>
      <c r="PNV11" s="9"/>
      <c r="PNW11" s="9"/>
      <c r="PNX11" s="9"/>
      <c r="PNY11" s="9"/>
      <c r="PNZ11" s="9"/>
      <c r="POA11" s="9"/>
      <c r="POB11" s="9"/>
      <c r="POC11" s="9"/>
      <c r="POD11" s="9"/>
      <c r="POE11" s="9"/>
      <c r="POF11" s="9"/>
      <c r="POG11" s="9"/>
      <c r="POH11" s="9"/>
      <c r="POI11" s="9"/>
      <c r="POJ11" s="9"/>
      <c r="POK11" s="9"/>
      <c r="POL11" s="9"/>
      <c r="POM11" s="9"/>
      <c r="PON11" s="9"/>
      <c r="POO11" s="9"/>
      <c r="POP11" s="9"/>
      <c r="POQ11" s="9"/>
      <c r="POR11" s="9"/>
      <c r="POS11" s="9"/>
      <c r="POT11" s="9"/>
      <c r="POU11" s="9"/>
      <c r="POV11" s="9"/>
      <c r="POW11" s="9"/>
      <c r="POX11" s="9"/>
      <c r="POY11" s="9"/>
      <c r="POZ11" s="9"/>
      <c r="PPA11" s="9"/>
      <c r="PPB11" s="9"/>
      <c r="PPC11" s="9"/>
      <c r="PPD11" s="9"/>
      <c r="PPE11" s="9"/>
      <c r="PPF11" s="9"/>
      <c r="PPG11" s="9"/>
      <c r="PPH11" s="9"/>
      <c r="PPI11" s="9"/>
      <c r="PPJ11" s="9"/>
      <c r="PPK11" s="9"/>
      <c r="PPL11" s="9"/>
      <c r="PPM11" s="9"/>
      <c r="PPN11" s="9"/>
      <c r="PPO11" s="9"/>
      <c r="PPP11" s="9"/>
      <c r="PPQ11" s="9"/>
      <c r="PPR11" s="9"/>
      <c r="PPS11" s="9"/>
      <c r="PPT11" s="9"/>
      <c r="PPU11" s="9"/>
      <c r="PPV11" s="9"/>
      <c r="PPW11" s="9"/>
      <c r="PPX11" s="9"/>
      <c r="PPY11" s="9"/>
      <c r="PPZ11" s="9"/>
      <c r="PQA11" s="9"/>
      <c r="PQB11" s="9"/>
      <c r="PQC11" s="9"/>
      <c r="PQD11" s="9"/>
      <c r="PQE11" s="9"/>
      <c r="PQF11" s="9"/>
      <c r="PQG11" s="9"/>
      <c r="PQH11" s="9"/>
      <c r="PQI11" s="9"/>
      <c r="PQJ11" s="9"/>
      <c r="PQK11" s="9"/>
      <c r="PQL11" s="9"/>
      <c r="PQM11" s="9"/>
      <c r="PQN11" s="9"/>
      <c r="PQO11" s="9"/>
      <c r="PQP11" s="9"/>
      <c r="PQQ11" s="9"/>
      <c r="PQR11" s="9"/>
      <c r="PQS11" s="9"/>
      <c r="PQT11" s="9"/>
      <c r="PQU11" s="9"/>
      <c r="PQV11" s="9"/>
      <c r="PQW11" s="9"/>
      <c r="PQX11" s="9"/>
      <c r="PQY11" s="9"/>
      <c r="PQZ11" s="9"/>
      <c r="PRA11" s="9"/>
      <c r="PRB11" s="9"/>
      <c r="PRC11" s="9"/>
      <c r="PRD11" s="9"/>
      <c r="PRE11" s="9"/>
      <c r="PRF11" s="9"/>
      <c r="PRG11" s="9"/>
      <c r="PRH11" s="9"/>
      <c r="PRI11" s="9"/>
      <c r="PRJ11" s="9"/>
      <c r="PRK11" s="9"/>
      <c r="PRL11" s="9"/>
      <c r="PRM11" s="9"/>
      <c r="PRN11" s="9"/>
      <c r="PRO11" s="9"/>
      <c r="PRP11" s="9"/>
      <c r="PRQ11" s="9"/>
      <c r="PRR11" s="9"/>
      <c r="PRS11" s="9"/>
      <c r="PRT11" s="9"/>
      <c r="PRU11" s="9"/>
      <c r="PRV11" s="9"/>
      <c r="PRW11" s="9"/>
      <c r="PRX11" s="9"/>
      <c r="PRY11" s="9"/>
      <c r="PRZ11" s="9"/>
      <c r="PSA11" s="9"/>
      <c r="PSB11" s="9"/>
      <c r="PSC11" s="9"/>
      <c r="PSD11" s="9"/>
      <c r="PSE11" s="9"/>
      <c r="PSF11" s="9"/>
      <c r="PSG11" s="9"/>
      <c r="PSH11" s="9"/>
      <c r="PSI11" s="9"/>
      <c r="PSJ11" s="9"/>
      <c r="PSK11" s="9"/>
      <c r="PSL11" s="9"/>
      <c r="PSM11" s="9"/>
      <c r="PSN11" s="9"/>
      <c r="PSO11" s="9"/>
      <c r="PSP11" s="9"/>
      <c r="PSQ11" s="9"/>
      <c r="PSR11" s="9"/>
      <c r="PSS11" s="9"/>
      <c r="PST11" s="9"/>
      <c r="PSU11" s="9"/>
      <c r="PSV11" s="9"/>
      <c r="PSW11" s="9"/>
      <c r="PSX11" s="9"/>
      <c r="PSY11" s="9"/>
      <c r="PSZ11" s="9"/>
      <c r="PTA11" s="9"/>
      <c r="PTB11" s="9"/>
      <c r="PTC11" s="9"/>
      <c r="PTD11" s="9"/>
      <c r="PTE11" s="9"/>
      <c r="PTF11" s="9"/>
      <c r="PTG11" s="9"/>
      <c r="PTH11" s="9"/>
      <c r="PTI11" s="9"/>
      <c r="PTJ11" s="9"/>
      <c r="PTK11" s="9"/>
      <c r="PTL11" s="9"/>
      <c r="PTM11" s="9"/>
      <c r="PTN11" s="9"/>
      <c r="PTO11" s="9"/>
      <c r="PTP11" s="9"/>
      <c r="PTQ11" s="9"/>
      <c r="PTR11" s="9"/>
      <c r="PTS11" s="9"/>
      <c r="PTT11" s="9"/>
      <c r="PTU11" s="9"/>
      <c r="PTV11" s="9"/>
      <c r="PTW11" s="9"/>
      <c r="PTX11" s="9"/>
      <c r="PTY11" s="9"/>
      <c r="PTZ11" s="9"/>
      <c r="PUA11" s="9"/>
      <c r="PUB11" s="9"/>
      <c r="PUC11" s="9"/>
      <c r="PUD11" s="9"/>
      <c r="PUE11" s="9"/>
      <c r="PUF11" s="9"/>
      <c r="PUG11" s="9"/>
      <c r="PUH11" s="9"/>
      <c r="PUI11" s="9"/>
      <c r="PUJ11" s="9"/>
      <c r="PUK11" s="9"/>
      <c r="PUL11" s="9"/>
      <c r="PUM11" s="9"/>
      <c r="PUN11" s="9"/>
      <c r="PUO11" s="9"/>
      <c r="PUP11" s="9"/>
      <c r="PUQ11" s="9"/>
      <c r="PUR11" s="9"/>
      <c r="PUS11" s="9"/>
      <c r="PUT11" s="9"/>
      <c r="PUU11" s="9"/>
      <c r="PUV11" s="9"/>
      <c r="PUW11" s="9"/>
      <c r="PUX11" s="9"/>
      <c r="PUY11" s="9"/>
      <c r="PUZ11" s="9"/>
      <c r="PVA11" s="9"/>
      <c r="PVB11" s="9"/>
      <c r="PVC11" s="9"/>
      <c r="PVD11" s="9"/>
      <c r="PVE11" s="9"/>
      <c r="PVF11" s="9"/>
      <c r="PVG11" s="9"/>
      <c r="PVH11" s="9"/>
      <c r="PVI11" s="9"/>
      <c r="PVJ11" s="9"/>
      <c r="PVK11" s="9"/>
      <c r="PVL11" s="9"/>
      <c r="PVM11" s="9"/>
      <c r="PVN11" s="9"/>
      <c r="PVO11" s="9"/>
      <c r="PVP11" s="9"/>
      <c r="PVQ11" s="9"/>
      <c r="PVR11" s="9"/>
      <c r="PVS11" s="9"/>
      <c r="PVT11" s="9"/>
      <c r="PVU11" s="9"/>
      <c r="PVV11" s="9"/>
      <c r="PVW11" s="9"/>
      <c r="PVX11" s="9"/>
      <c r="PVY11" s="9"/>
      <c r="PVZ11" s="9"/>
      <c r="PWA11" s="9"/>
      <c r="PWB11" s="9"/>
      <c r="PWC11" s="9"/>
      <c r="PWD11" s="9"/>
      <c r="PWE11" s="9"/>
      <c r="PWF11" s="9"/>
      <c r="PWG11" s="9"/>
      <c r="PWH11" s="9"/>
      <c r="PWI11" s="9"/>
      <c r="PWJ11" s="9"/>
      <c r="PWK11" s="9"/>
      <c r="PWL11" s="9"/>
      <c r="PWM11" s="9"/>
      <c r="PWN11" s="9"/>
      <c r="PWO11" s="9"/>
      <c r="PWP11" s="9"/>
      <c r="PWQ11" s="9"/>
      <c r="PWR11" s="9"/>
      <c r="PWS11" s="9"/>
      <c r="PWT11" s="9"/>
      <c r="PWU11" s="9"/>
      <c r="PWV11" s="9"/>
      <c r="PWW11" s="9"/>
      <c r="PWX11" s="9"/>
      <c r="PWY11" s="9"/>
      <c r="PWZ11" s="9"/>
      <c r="PXA11" s="9"/>
      <c r="PXB11" s="9"/>
      <c r="PXC11" s="9"/>
      <c r="PXD11" s="9"/>
      <c r="PXE11" s="9"/>
      <c r="PXF11" s="9"/>
      <c r="PXG11" s="9"/>
      <c r="PXH11" s="9"/>
      <c r="PXI11" s="9"/>
      <c r="PXJ11" s="9"/>
      <c r="PXK11" s="9"/>
      <c r="PXL11" s="9"/>
      <c r="PXM11" s="9"/>
      <c r="PXN11" s="9"/>
      <c r="PXO11" s="9"/>
      <c r="PXP11" s="9"/>
      <c r="PXQ11" s="9"/>
      <c r="PXR11" s="9"/>
      <c r="PXS11" s="9"/>
      <c r="PXT11" s="9"/>
      <c r="PXU11" s="9"/>
      <c r="PXV11" s="9"/>
      <c r="PXW11" s="9"/>
      <c r="PXX11" s="9"/>
      <c r="PXY11" s="9"/>
      <c r="PXZ11" s="9"/>
      <c r="PYA11" s="9"/>
      <c r="PYB11" s="9"/>
      <c r="PYC11" s="9"/>
      <c r="PYD11" s="9"/>
      <c r="PYE11" s="9"/>
      <c r="PYF11" s="9"/>
      <c r="PYG11" s="9"/>
      <c r="PYH11" s="9"/>
      <c r="PYI11" s="9"/>
      <c r="PYJ11" s="9"/>
      <c r="PYK11" s="9"/>
      <c r="PYL11" s="9"/>
      <c r="PYM11" s="9"/>
      <c r="PYN11" s="9"/>
      <c r="PYO11" s="9"/>
      <c r="PYP11" s="9"/>
      <c r="PYQ11" s="9"/>
      <c r="PYR11" s="9"/>
      <c r="PYS11" s="9"/>
      <c r="PYT11" s="9"/>
      <c r="PYU11" s="9"/>
      <c r="PYV11" s="9"/>
      <c r="PYW11" s="9"/>
      <c r="PYX11" s="9"/>
      <c r="PYY11" s="9"/>
      <c r="PYZ11" s="9"/>
      <c r="PZA11" s="9"/>
      <c r="PZB11" s="9"/>
      <c r="PZC11" s="9"/>
      <c r="PZD11" s="9"/>
      <c r="PZE11" s="9"/>
      <c r="PZF11" s="9"/>
      <c r="PZG11" s="9"/>
      <c r="PZH11" s="9"/>
      <c r="PZI11" s="9"/>
      <c r="PZJ11" s="9"/>
      <c r="PZK11" s="9"/>
      <c r="PZL11" s="9"/>
      <c r="PZM11" s="9"/>
      <c r="PZN11" s="9"/>
      <c r="PZO11" s="9"/>
      <c r="PZP11" s="9"/>
      <c r="PZQ11" s="9"/>
      <c r="PZR11" s="9"/>
      <c r="PZS11" s="9"/>
      <c r="PZT11" s="9"/>
      <c r="PZU11" s="9"/>
      <c r="PZV11" s="9"/>
      <c r="PZW11" s="9"/>
      <c r="PZX11" s="9"/>
      <c r="PZY11" s="9"/>
      <c r="PZZ11" s="9"/>
      <c r="QAA11" s="9"/>
      <c r="QAB11" s="9"/>
      <c r="QAC11" s="9"/>
      <c r="QAD11" s="9"/>
      <c r="QAE11" s="9"/>
      <c r="QAF11" s="9"/>
      <c r="QAG11" s="9"/>
      <c r="QAH11" s="9"/>
      <c r="QAI11" s="9"/>
      <c r="QAJ11" s="9"/>
      <c r="QAK11" s="9"/>
      <c r="QAL11" s="9"/>
      <c r="QAM11" s="9"/>
      <c r="QAN11" s="9"/>
      <c r="QAO11" s="9"/>
      <c r="QAP11" s="9"/>
      <c r="QAQ11" s="9"/>
      <c r="QAR11" s="9"/>
      <c r="QAS11" s="9"/>
      <c r="QAT11" s="9"/>
      <c r="QAU11" s="9"/>
      <c r="QAV11" s="9"/>
      <c r="QAW11" s="9"/>
      <c r="QAX11" s="9"/>
      <c r="QAY11" s="9"/>
      <c r="QAZ11" s="9"/>
      <c r="QBA11" s="9"/>
      <c r="QBB11" s="9"/>
      <c r="QBC11" s="9"/>
      <c r="QBD11" s="9"/>
      <c r="QBE11" s="9"/>
      <c r="QBF11" s="9"/>
      <c r="QBG11" s="9"/>
      <c r="QBH11" s="9"/>
      <c r="QBI11" s="9"/>
      <c r="QBJ11" s="9"/>
      <c r="QBK11" s="9"/>
      <c r="QBL11" s="9"/>
      <c r="QBM11" s="9"/>
      <c r="QBN11" s="9"/>
      <c r="QBO11" s="9"/>
      <c r="QBP11" s="9"/>
      <c r="QBQ11" s="9"/>
      <c r="QBR11" s="9"/>
      <c r="QBS11" s="9"/>
      <c r="QBT11" s="9"/>
      <c r="QBU11" s="9"/>
      <c r="QBV11" s="9"/>
      <c r="QBW11" s="9"/>
      <c r="QBX11" s="9"/>
      <c r="QBY11" s="9"/>
      <c r="QBZ11" s="9"/>
      <c r="QCA11" s="9"/>
      <c r="QCB11" s="9"/>
      <c r="QCC11" s="9"/>
      <c r="QCD11" s="9"/>
      <c r="QCE11" s="9"/>
      <c r="QCF11" s="9"/>
      <c r="QCG11" s="9"/>
      <c r="QCH11" s="9"/>
      <c r="QCI11" s="9"/>
      <c r="QCJ11" s="9"/>
      <c r="QCK11" s="9"/>
      <c r="QCL11" s="9"/>
      <c r="QCM11" s="9"/>
      <c r="QCN11" s="9"/>
      <c r="QCO11" s="9"/>
      <c r="QCP11" s="9"/>
      <c r="QCQ11" s="9"/>
      <c r="QCR11" s="9"/>
      <c r="QCS11" s="9"/>
      <c r="QCT11" s="9"/>
      <c r="QCU11" s="9"/>
      <c r="QCV11" s="9"/>
      <c r="QCW11" s="9"/>
      <c r="QCX11" s="9"/>
      <c r="QCY11" s="9"/>
      <c r="QCZ11" s="9"/>
      <c r="QDA11" s="9"/>
      <c r="QDB11" s="9"/>
      <c r="QDC11" s="9"/>
      <c r="QDD11" s="9"/>
      <c r="QDE11" s="9"/>
      <c r="QDF11" s="9"/>
      <c r="QDG11" s="9"/>
      <c r="QDH11" s="9"/>
      <c r="QDI11" s="9"/>
      <c r="QDJ11" s="9"/>
      <c r="QDK11" s="9"/>
      <c r="QDL11" s="9"/>
      <c r="QDM11" s="9"/>
      <c r="QDN11" s="9"/>
      <c r="QDO11" s="9"/>
      <c r="QDP11" s="9"/>
      <c r="QDQ11" s="9"/>
      <c r="QDR11" s="9"/>
      <c r="QDS11" s="9"/>
      <c r="QDT11" s="9"/>
      <c r="QDU11" s="9"/>
      <c r="QDV11" s="9"/>
      <c r="QDW11" s="9"/>
      <c r="QDX11" s="9"/>
      <c r="QDY11" s="9"/>
      <c r="QDZ11" s="9"/>
      <c r="QEA11" s="9"/>
      <c r="QEB11" s="9"/>
      <c r="QEC11" s="9"/>
      <c r="QED11" s="9"/>
      <c r="QEE11" s="9"/>
      <c r="QEF11" s="9"/>
      <c r="QEG11" s="9"/>
      <c r="QEH11" s="9"/>
      <c r="QEI11" s="9"/>
      <c r="QEJ11" s="9"/>
      <c r="QEK11" s="9"/>
      <c r="QEL11" s="9"/>
      <c r="QEM11" s="9"/>
      <c r="QEN11" s="9"/>
      <c r="QEO11" s="9"/>
      <c r="QEP11" s="9"/>
      <c r="QEQ11" s="9"/>
      <c r="QER11" s="9"/>
      <c r="QES11" s="9"/>
      <c r="QET11" s="9"/>
      <c r="QEU11" s="9"/>
      <c r="QEV11" s="9"/>
      <c r="QEW11" s="9"/>
      <c r="QEX11" s="9"/>
      <c r="QEY11" s="9"/>
      <c r="QEZ11" s="9"/>
      <c r="QFA11" s="9"/>
      <c r="QFB11" s="9"/>
      <c r="QFC11" s="9"/>
      <c r="QFD11" s="9"/>
      <c r="QFE11" s="9"/>
      <c r="QFF11" s="9"/>
      <c r="QFG11" s="9"/>
      <c r="QFH11" s="9"/>
      <c r="QFI11" s="9"/>
      <c r="QFJ11" s="9"/>
      <c r="QFK11" s="9"/>
      <c r="QFL11" s="9"/>
      <c r="QFM11" s="9"/>
      <c r="QFN11" s="9"/>
      <c r="QFO11" s="9"/>
      <c r="QFP11" s="9"/>
      <c r="QFQ11" s="9"/>
      <c r="QFR11" s="9"/>
      <c r="QFS11" s="9"/>
      <c r="QFT11" s="9"/>
      <c r="QFU11" s="9"/>
      <c r="QFV11" s="9"/>
      <c r="QFW11" s="9"/>
      <c r="QFX11" s="9"/>
      <c r="QFY11" s="9"/>
      <c r="QFZ11" s="9"/>
      <c r="QGA11" s="9"/>
      <c r="QGB11" s="9"/>
      <c r="QGC11" s="9"/>
      <c r="QGD11" s="9"/>
      <c r="QGE11" s="9"/>
      <c r="QGF11" s="9"/>
      <c r="QGG11" s="9"/>
      <c r="QGH11" s="9"/>
      <c r="QGI11" s="9"/>
      <c r="QGJ11" s="9"/>
      <c r="QGK11" s="9"/>
      <c r="QGL11" s="9"/>
      <c r="QGM11" s="9"/>
      <c r="QGN11" s="9"/>
      <c r="QGO11" s="9"/>
      <c r="QGP11" s="9"/>
      <c r="QGQ11" s="9"/>
      <c r="QGR11" s="9"/>
      <c r="QGS11" s="9"/>
      <c r="QGT11" s="9"/>
      <c r="QGU11" s="9"/>
      <c r="QGV11" s="9"/>
      <c r="QGW11" s="9"/>
      <c r="QGX11" s="9"/>
      <c r="QGY11" s="9"/>
      <c r="QGZ11" s="9"/>
      <c r="QHA11" s="9"/>
      <c r="QHB11" s="9"/>
      <c r="QHC11" s="9"/>
      <c r="QHD11" s="9"/>
      <c r="QHE11" s="9"/>
      <c r="QHF11" s="9"/>
      <c r="QHG11" s="9"/>
      <c r="QHH11" s="9"/>
      <c r="QHI11" s="9"/>
      <c r="QHJ11" s="9"/>
      <c r="QHK11" s="9"/>
      <c r="QHL11" s="9"/>
      <c r="QHM11" s="9"/>
      <c r="QHN11" s="9"/>
      <c r="QHO11" s="9"/>
      <c r="QHP11" s="9"/>
      <c r="QHQ11" s="9"/>
      <c r="QHR11" s="9"/>
      <c r="QHS11" s="9"/>
      <c r="QHT11" s="9"/>
      <c r="QHU11" s="9"/>
      <c r="QHV11" s="9"/>
      <c r="QHW11" s="9"/>
      <c r="QHX11" s="9"/>
      <c r="QHY11" s="9"/>
      <c r="QHZ11" s="9"/>
      <c r="QIA11" s="9"/>
      <c r="QIB11" s="9"/>
      <c r="QIC11" s="9"/>
      <c r="QID11" s="9"/>
      <c r="QIE11" s="9"/>
      <c r="QIF11" s="9"/>
      <c r="QIG11" s="9"/>
      <c r="QIH11" s="9"/>
      <c r="QII11" s="9"/>
      <c r="QIJ11" s="9"/>
      <c r="QIK11" s="9"/>
      <c r="QIL11" s="9"/>
      <c r="QIM11" s="9"/>
      <c r="QIN11" s="9"/>
      <c r="QIO11" s="9"/>
      <c r="QIP11" s="9"/>
      <c r="QIQ11" s="9"/>
      <c r="QIR11" s="9"/>
      <c r="QIS11" s="9"/>
      <c r="QIT11" s="9"/>
      <c r="QIU11" s="9"/>
      <c r="QIV11" s="9"/>
      <c r="QIW11" s="9"/>
      <c r="QIX11" s="9"/>
      <c r="QIY11" s="9"/>
      <c r="QIZ11" s="9"/>
      <c r="QJA11" s="9"/>
      <c r="QJB11" s="9"/>
      <c r="QJC11" s="9"/>
      <c r="QJD11" s="9"/>
      <c r="QJE11" s="9"/>
      <c r="QJF11" s="9"/>
      <c r="QJG11" s="9"/>
      <c r="QJH11" s="9"/>
      <c r="QJI11" s="9"/>
      <c r="QJJ11" s="9"/>
      <c r="QJK11" s="9"/>
      <c r="QJL11" s="9"/>
      <c r="QJM11" s="9"/>
      <c r="QJN11" s="9"/>
      <c r="QJO11" s="9"/>
      <c r="QJP11" s="9"/>
      <c r="QJQ11" s="9"/>
      <c r="QJR11" s="9"/>
      <c r="QJS11" s="9"/>
      <c r="QJT11" s="9"/>
      <c r="QJU11" s="9"/>
      <c r="QJV11" s="9"/>
      <c r="QJW11" s="9"/>
      <c r="QJX11" s="9"/>
      <c r="QJY11" s="9"/>
      <c r="QJZ11" s="9"/>
      <c r="QKA11" s="9"/>
      <c r="QKB11" s="9"/>
      <c r="QKC11" s="9"/>
      <c r="QKD11" s="9"/>
      <c r="QKE11" s="9"/>
      <c r="QKF11" s="9"/>
      <c r="QKG11" s="9"/>
      <c r="QKH11" s="9"/>
      <c r="QKI11" s="9"/>
      <c r="QKJ11" s="9"/>
      <c r="QKK11" s="9"/>
      <c r="QKL11" s="9"/>
      <c r="QKM11" s="9"/>
      <c r="QKN11" s="9"/>
      <c r="QKO11" s="9"/>
      <c r="QKP11" s="9"/>
      <c r="QKQ11" s="9"/>
      <c r="QKR11" s="9"/>
      <c r="QKS11" s="9"/>
      <c r="QKT11" s="9"/>
      <c r="QKU11" s="9"/>
      <c r="QKV11" s="9"/>
      <c r="QKW11" s="9"/>
      <c r="QKX11" s="9"/>
      <c r="QKY11" s="9"/>
      <c r="QKZ11" s="9"/>
      <c r="QLA11" s="9"/>
      <c r="QLB11" s="9"/>
      <c r="QLC11" s="9"/>
      <c r="QLD11" s="9"/>
      <c r="QLE11" s="9"/>
      <c r="QLF11" s="9"/>
      <c r="QLG11" s="9"/>
      <c r="QLH11" s="9"/>
      <c r="QLI11" s="9"/>
      <c r="QLJ11" s="9"/>
      <c r="QLK11" s="9"/>
      <c r="QLL11" s="9"/>
      <c r="QLM11" s="9"/>
      <c r="QLN11" s="9"/>
      <c r="QLO11" s="9"/>
      <c r="QLP11" s="9"/>
      <c r="QLQ11" s="9"/>
      <c r="QLR11" s="9"/>
      <c r="QLS11" s="9"/>
      <c r="QLT11" s="9"/>
      <c r="QLU11" s="9"/>
      <c r="QLV11" s="9"/>
      <c r="QLW11" s="9"/>
      <c r="QLX11" s="9"/>
      <c r="QLY11" s="9"/>
      <c r="QLZ11" s="9"/>
      <c r="QMA11" s="9"/>
      <c r="QMB11" s="9"/>
      <c r="QMC11" s="9"/>
      <c r="QMD11" s="9"/>
      <c r="QME11" s="9"/>
      <c r="QMF11" s="9"/>
      <c r="QMG11" s="9"/>
      <c r="QMH11" s="9"/>
      <c r="QMI11" s="9"/>
      <c r="QMJ11" s="9"/>
      <c r="QMK11" s="9"/>
      <c r="QML11" s="9"/>
      <c r="QMM11" s="9"/>
      <c r="QMN11" s="9"/>
      <c r="QMO11" s="9"/>
      <c r="QMP11" s="9"/>
      <c r="QMQ11" s="9"/>
      <c r="QMR11" s="9"/>
      <c r="QMS11" s="9"/>
      <c r="QMT11" s="9"/>
      <c r="QMU11" s="9"/>
      <c r="QMV11" s="9"/>
      <c r="QMW11" s="9"/>
      <c r="QMX11" s="9"/>
      <c r="QMY11" s="9"/>
      <c r="QMZ11" s="9"/>
      <c r="QNA11" s="9"/>
      <c r="QNB11" s="9"/>
      <c r="QNC11" s="9"/>
      <c r="QND11" s="9"/>
      <c r="QNE11" s="9"/>
      <c r="QNF11" s="9"/>
      <c r="QNG11" s="9"/>
      <c r="QNH11" s="9"/>
      <c r="QNI11" s="9"/>
      <c r="QNJ11" s="9"/>
      <c r="QNK11" s="9"/>
      <c r="QNL11" s="9"/>
      <c r="QNM11" s="9"/>
      <c r="QNN11" s="9"/>
      <c r="QNO11" s="9"/>
      <c r="QNP11" s="9"/>
      <c r="QNQ11" s="9"/>
      <c r="QNR11" s="9"/>
      <c r="QNS11" s="9"/>
      <c r="QNT11" s="9"/>
      <c r="QNU11" s="9"/>
      <c r="QNV11" s="9"/>
      <c r="QNW11" s="9"/>
      <c r="QNX11" s="9"/>
      <c r="QNY11" s="9"/>
      <c r="QNZ11" s="9"/>
      <c r="QOA11" s="9"/>
      <c r="QOB11" s="9"/>
      <c r="QOC11" s="9"/>
      <c r="QOD11" s="9"/>
      <c r="QOE11" s="9"/>
      <c r="QOF11" s="9"/>
      <c r="QOG11" s="9"/>
      <c r="QOH11" s="9"/>
      <c r="QOI11" s="9"/>
      <c r="QOJ11" s="9"/>
      <c r="QOK11" s="9"/>
      <c r="QOL11" s="9"/>
      <c r="QOM11" s="9"/>
      <c r="QON11" s="9"/>
      <c r="QOO11" s="9"/>
      <c r="QOP11" s="9"/>
      <c r="QOQ11" s="9"/>
      <c r="QOR11" s="9"/>
      <c r="QOS11" s="9"/>
      <c r="QOT11" s="9"/>
      <c r="QOU11" s="9"/>
      <c r="QOV11" s="9"/>
      <c r="QOW11" s="9"/>
      <c r="QOX11" s="9"/>
      <c r="QOY11" s="9"/>
      <c r="QOZ11" s="9"/>
      <c r="QPA11" s="9"/>
      <c r="QPB11" s="9"/>
      <c r="QPC11" s="9"/>
      <c r="QPD11" s="9"/>
      <c r="QPE11" s="9"/>
      <c r="QPF11" s="9"/>
      <c r="QPG11" s="9"/>
      <c r="QPH11" s="9"/>
      <c r="QPI11" s="9"/>
      <c r="QPJ11" s="9"/>
      <c r="QPK11" s="9"/>
      <c r="QPL11" s="9"/>
      <c r="QPM11" s="9"/>
      <c r="QPN11" s="9"/>
      <c r="QPO11" s="9"/>
      <c r="QPP11" s="9"/>
      <c r="QPQ11" s="9"/>
      <c r="QPR11" s="9"/>
      <c r="QPS11" s="9"/>
      <c r="QPT11" s="9"/>
      <c r="QPU11" s="9"/>
      <c r="QPV11" s="9"/>
      <c r="QPW11" s="9"/>
      <c r="QPX11" s="9"/>
      <c r="QPY11" s="9"/>
      <c r="QPZ11" s="9"/>
      <c r="QQA11" s="9"/>
      <c r="QQB11" s="9"/>
      <c r="QQC11" s="9"/>
      <c r="QQD11" s="9"/>
      <c r="QQE11" s="9"/>
      <c r="QQF11" s="9"/>
      <c r="QQG11" s="9"/>
      <c r="QQH11" s="9"/>
      <c r="QQI11" s="9"/>
      <c r="QQJ11" s="9"/>
      <c r="QQK11" s="9"/>
      <c r="QQL11" s="9"/>
      <c r="QQM11" s="9"/>
      <c r="QQN11" s="9"/>
      <c r="QQO11" s="9"/>
      <c r="QQP11" s="9"/>
      <c r="QQQ11" s="9"/>
      <c r="QQR11" s="9"/>
      <c r="QQS11" s="9"/>
      <c r="QQT11" s="9"/>
      <c r="QQU11" s="9"/>
      <c r="QQV11" s="9"/>
      <c r="QQW11" s="9"/>
      <c r="QQX11" s="9"/>
      <c r="QQY11" s="9"/>
      <c r="QQZ11" s="9"/>
      <c r="QRA11" s="9"/>
      <c r="QRB11" s="9"/>
      <c r="QRC11" s="9"/>
      <c r="QRD11" s="9"/>
      <c r="QRE11" s="9"/>
      <c r="QRF11" s="9"/>
      <c r="QRG11" s="9"/>
      <c r="QRH11" s="9"/>
      <c r="QRI11" s="9"/>
      <c r="QRJ11" s="9"/>
      <c r="QRK11" s="9"/>
      <c r="QRL11" s="9"/>
      <c r="QRM11" s="9"/>
      <c r="QRN11" s="9"/>
      <c r="QRO11" s="9"/>
      <c r="QRP11" s="9"/>
      <c r="QRQ11" s="9"/>
      <c r="QRR11" s="9"/>
      <c r="QRS11" s="9"/>
      <c r="QRT11" s="9"/>
      <c r="QRU11" s="9"/>
      <c r="QRV11" s="9"/>
      <c r="QRW11" s="9"/>
      <c r="QRX11" s="9"/>
      <c r="QRY11" s="9"/>
      <c r="QRZ11" s="9"/>
      <c r="QSA11" s="9"/>
      <c r="QSB11" s="9"/>
      <c r="QSC11" s="9"/>
      <c r="QSD11" s="9"/>
      <c r="QSE11" s="9"/>
      <c r="QSF11" s="9"/>
      <c r="QSG11" s="9"/>
      <c r="QSH11" s="9"/>
      <c r="QSI11" s="9"/>
      <c r="QSJ11" s="9"/>
      <c r="QSK11" s="9"/>
      <c r="QSL11" s="9"/>
      <c r="QSM11" s="9"/>
      <c r="QSN11" s="9"/>
      <c r="QSO11" s="9"/>
      <c r="QSP11" s="9"/>
      <c r="QSQ11" s="9"/>
      <c r="QSR11" s="9"/>
      <c r="QSS11" s="9"/>
      <c r="QST11" s="9"/>
      <c r="QSU11" s="9"/>
      <c r="QSV11" s="9"/>
      <c r="QSW11" s="9"/>
      <c r="QSX11" s="9"/>
      <c r="QSY11" s="9"/>
      <c r="QSZ11" s="9"/>
      <c r="QTA11" s="9"/>
      <c r="QTB11" s="9"/>
      <c r="QTC11" s="9"/>
      <c r="QTD11" s="9"/>
      <c r="QTE11" s="9"/>
      <c r="QTF11" s="9"/>
      <c r="QTG11" s="9"/>
      <c r="QTH11" s="9"/>
      <c r="QTI11" s="9"/>
      <c r="QTJ11" s="9"/>
      <c r="QTK11" s="9"/>
      <c r="QTL11" s="9"/>
      <c r="QTM11" s="9"/>
      <c r="QTN11" s="9"/>
      <c r="QTO11" s="9"/>
      <c r="QTP11" s="9"/>
      <c r="QTQ11" s="9"/>
      <c r="QTR11" s="9"/>
      <c r="QTS11" s="9"/>
      <c r="QTT11" s="9"/>
      <c r="QTU11" s="9"/>
      <c r="QTV11" s="9"/>
      <c r="QTW11" s="9"/>
      <c r="QTX11" s="9"/>
      <c r="QTY11" s="9"/>
      <c r="QTZ11" s="9"/>
      <c r="QUA11" s="9"/>
      <c r="QUB11" s="9"/>
      <c r="QUC11" s="9"/>
      <c r="QUD11" s="9"/>
      <c r="QUE11" s="9"/>
      <c r="QUF11" s="9"/>
      <c r="QUG11" s="9"/>
      <c r="QUH11" s="9"/>
      <c r="QUI11" s="9"/>
      <c r="QUJ11" s="9"/>
      <c r="QUK11" s="9"/>
      <c r="QUL11" s="9"/>
      <c r="QUM11" s="9"/>
      <c r="QUN11" s="9"/>
      <c r="QUO11" s="9"/>
      <c r="QUP11" s="9"/>
      <c r="QUQ11" s="9"/>
      <c r="QUR11" s="9"/>
      <c r="QUS11" s="9"/>
      <c r="QUT11" s="9"/>
      <c r="QUU11" s="9"/>
      <c r="QUV11" s="9"/>
      <c r="QUW11" s="9"/>
      <c r="QUX11" s="9"/>
      <c r="QUY11" s="9"/>
      <c r="QUZ11" s="9"/>
      <c r="QVA11" s="9"/>
      <c r="QVB11" s="9"/>
      <c r="QVC11" s="9"/>
      <c r="QVD11" s="9"/>
      <c r="QVE11" s="9"/>
      <c r="QVF11" s="9"/>
      <c r="QVG11" s="9"/>
      <c r="QVH11" s="9"/>
      <c r="QVI11" s="9"/>
      <c r="QVJ11" s="9"/>
      <c r="QVK11" s="9"/>
      <c r="QVL11" s="9"/>
      <c r="QVM11" s="9"/>
      <c r="QVN11" s="9"/>
      <c r="QVO11" s="9"/>
      <c r="QVP11" s="9"/>
      <c r="QVQ11" s="9"/>
      <c r="QVR11" s="9"/>
      <c r="QVS11" s="9"/>
      <c r="QVT11" s="9"/>
      <c r="QVU11" s="9"/>
      <c r="QVV11" s="9"/>
      <c r="QVW11" s="9"/>
      <c r="QVX11" s="9"/>
      <c r="QVY11" s="9"/>
      <c r="QVZ11" s="9"/>
      <c r="QWA11" s="9"/>
      <c r="QWB11" s="9"/>
      <c r="QWC11" s="9"/>
      <c r="QWD11" s="9"/>
      <c r="QWE11" s="9"/>
      <c r="QWF11" s="9"/>
      <c r="QWG11" s="9"/>
      <c r="QWH11" s="9"/>
      <c r="QWI11" s="9"/>
      <c r="QWJ11" s="9"/>
      <c r="QWK11" s="9"/>
      <c r="QWL11" s="9"/>
      <c r="QWM11" s="9"/>
      <c r="QWN11" s="9"/>
      <c r="QWO11" s="9"/>
      <c r="QWP11" s="9"/>
      <c r="QWQ11" s="9"/>
      <c r="QWR11" s="9"/>
      <c r="QWS11" s="9"/>
      <c r="QWT11" s="9"/>
      <c r="QWU11" s="9"/>
      <c r="QWV11" s="9"/>
      <c r="QWW11" s="9"/>
      <c r="QWX11" s="9"/>
      <c r="QWY11" s="9"/>
      <c r="QWZ11" s="9"/>
      <c r="QXA11" s="9"/>
      <c r="QXB11" s="9"/>
      <c r="QXC11" s="9"/>
      <c r="QXD11" s="9"/>
      <c r="QXE11" s="9"/>
      <c r="QXF11" s="9"/>
      <c r="QXG11" s="9"/>
      <c r="QXH11" s="9"/>
      <c r="QXI11" s="9"/>
      <c r="QXJ11" s="9"/>
      <c r="QXK11" s="9"/>
      <c r="QXL11" s="9"/>
      <c r="QXM11" s="9"/>
      <c r="QXN11" s="9"/>
      <c r="QXO11" s="9"/>
      <c r="QXP11" s="9"/>
      <c r="QXQ11" s="9"/>
      <c r="QXR11" s="9"/>
      <c r="QXS11" s="9"/>
      <c r="QXT11" s="9"/>
      <c r="QXU11" s="9"/>
      <c r="QXV11" s="9"/>
      <c r="QXW11" s="9"/>
      <c r="QXX11" s="9"/>
      <c r="QXY11" s="9"/>
      <c r="QXZ11" s="9"/>
      <c r="QYA11" s="9"/>
      <c r="QYB11" s="9"/>
      <c r="QYC11" s="9"/>
      <c r="QYD11" s="9"/>
      <c r="QYE11" s="9"/>
      <c r="QYF11" s="9"/>
      <c r="QYG11" s="9"/>
      <c r="QYH11" s="9"/>
      <c r="QYI11" s="9"/>
      <c r="QYJ11" s="9"/>
      <c r="QYK11" s="9"/>
      <c r="QYL11" s="9"/>
      <c r="QYM11" s="9"/>
      <c r="QYN11" s="9"/>
      <c r="QYO11" s="9"/>
      <c r="QYP11" s="9"/>
      <c r="QYQ11" s="9"/>
      <c r="QYR11" s="9"/>
      <c r="QYS11" s="9"/>
      <c r="QYT11" s="9"/>
      <c r="QYU11" s="9"/>
      <c r="QYV11" s="9"/>
      <c r="QYW11" s="9"/>
      <c r="QYX11" s="9"/>
      <c r="QYY11" s="9"/>
      <c r="QYZ11" s="9"/>
      <c r="QZA11" s="9"/>
      <c r="QZB11" s="9"/>
      <c r="QZC11" s="9"/>
      <c r="QZD11" s="9"/>
      <c r="QZE11" s="9"/>
      <c r="QZF11" s="9"/>
      <c r="QZG11" s="9"/>
      <c r="QZH11" s="9"/>
      <c r="QZI11" s="9"/>
      <c r="QZJ11" s="9"/>
      <c r="QZK11" s="9"/>
      <c r="QZL11" s="9"/>
      <c r="QZM11" s="9"/>
      <c r="QZN11" s="9"/>
      <c r="QZO11" s="9"/>
      <c r="QZP11" s="9"/>
      <c r="QZQ11" s="9"/>
      <c r="QZR11" s="9"/>
      <c r="QZS11" s="9"/>
      <c r="QZT11" s="9"/>
      <c r="QZU11" s="9"/>
      <c r="QZV11" s="9"/>
      <c r="QZW11" s="9"/>
      <c r="QZX11" s="9"/>
      <c r="QZY11" s="9"/>
      <c r="QZZ11" s="9"/>
      <c r="RAA11" s="9"/>
      <c r="RAB11" s="9"/>
      <c r="RAC11" s="9"/>
      <c r="RAD11" s="9"/>
      <c r="RAE11" s="9"/>
      <c r="RAF11" s="9"/>
      <c r="RAG11" s="9"/>
      <c r="RAH11" s="9"/>
      <c r="RAI11" s="9"/>
      <c r="RAJ11" s="9"/>
      <c r="RAK11" s="9"/>
      <c r="RAL11" s="9"/>
      <c r="RAM11" s="9"/>
      <c r="RAN11" s="9"/>
      <c r="RAO11" s="9"/>
      <c r="RAP11" s="9"/>
      <c r="RAQ11" s="9"/>
      <c r="RAR11" s="9"/>
      <c r="RAS11" s="9"/>
      <c r="RAT11" s="9"/>
      <c r="RAU11" s="9"/>
      <c r="RAV11" s="9"/>
      <c r="RAW11" s="9"/>
      <c r="RAX11" s="9"/>
      <c r="RAY11" s="9"/>
      <c r="RAZ11" s="9"/>
      <c r="RBA11" s="9"/>
      <c r="RBB11" s="9"/>
      <c r="RBC11" s="9"/>
      <c r="RBD11" s="9"/>
      <c r="RBE11" s="9"/>
      <c r="RBF11" s="9"/>
      <c r="RBG11" s="9"/>
      <c r="RBH11" s="9"/>
      <c r="RBI11" s="9"/>
      <c r="RBJ11" s="9"/>
      <c r="RBK11" s="9"/>
      <c r="RBL11" s="9"/>
      <c r="RBM11" s="9"/>
      <c r="RBN11" s="9"/>
      <c r="RBO11" s="9"/>
      <c r="RBP11" s="9"/>
      <c r="RBQ11" s="9"/>
      <c r="RBR11" s="9"/>
      <c r="RBS11" s="9"/>
      <c r="RBT11" s="9"/>
      <c r="RBU11" s="9"/>
      <c r="RBV11" s="9"/>
      <c r="RBW11" s="9"/>
      <c r="RBX11" s="9"/>
      <c r="RBY11" s="9"/>
      <c r="RBZ11" s="9"/>
      <c r="RCA11" s="9"/>
      <c r="RCB11" s="9"/>
      <c r="RCC11" s="9"/>
      <c r="RCD11" s="9"/>
      <c r="RCE11" s="9"/>
      <c r="RCF11" s="9"/>
      <c r="RCG11" s="9"/>
      <c r="RCH11" s="9"/>
      <c r="RCI11" s="9"/>
      <c r="RCJ11" s="9"/>
      <c r="RCK11" s="9"/>
      <c r="RCL11" s="9"/>
      <c r="RCM11" s="9"/>
      <c r="RCN11" s="9"/>
      <c r="RCO11" s="9"/>
      <c r="RCP11" s="9"/>
      <c r="RCQ11" s="9"/>
      <c r="RCR11" s="9"/>
      <c r="RCS11" s="9"/>
      <c r="RCT11" s="9"/>
      <c r="RCU11" s="9"/>
      <c r="RCV11" s="9"/>
      <c r="RCW11" s="9"/>
      <c r="RCX11" s="9"/>
      <c r="RCY11" s="9"/>
      <c r="RCZ11" s="9"/>
      <c r="RDA11" s="9"/>
      <c r="RDB11" s="9"/>
      <c r="RDC11" s="9"/>
      <c r="RDD11" s="9"/>
      <c r="RDE11" s="9"/>
      <c r="RDF11" s="9"/>
      <c r="RDG11" s="9"/>
      <c r="RDH11" s="9"/>
      <c r="RDI11" s="9"/>
      <c r="RDJ11" s="9"/>
      <c r="RDK11" s="9"/>
      <c r="RDL11" s="9"/>
      <c r="RDM11" s="9"/>
      <c r="RDN11" s="9"/>
      <c r="RDO11" s="9"/>
      <c r="RDP11" s="9"/>
      <c r="RDQ11" s="9"/>
      <c r="RDR11" s="9"/>
      <c r="RDS11" s="9"/>
      <c r="RDT11" s="9"/>
      <c r="RDU11" s="9"/>
      <c r="RDV11" s="9"/>
      <c r="RDW11" s="9"/>
      <c r="RDX11" s="9"/>
      <c r="RDY11" s="9"/>
      <c r="RDZ11" s="9"/>
      <c r="REA11" s="9"/>
      <c r="REB11" s="9"/>
      <c r="REC11" s="9"/>
      <c r="RED11" s="9"/>
      <c r="REE11" s="9"/>
      <c r="REF11" s="9"/>
      <c r="REG11" s="9"/>
      <c r="REH11" s="9"/>
      <c r="REI11" s="9"/>
      <c r="REJ11" s="9"/>
      <c r="REK11" s="9"/>
      <c r="REL11" s="9"/>
      <c r="REM11" s="9"/>
      <c r="REN11" s="9"/>
      <c r="REO11" s="9"/>
      <c r="REP11" s="9"/>
      <c r="REQ11" s="9"/>
      <c r="RER11" s="9"/>
      <c r="RES11" s="9"/>
      <c r="RET11" s="9"/>
      <c r="REU11" s="9"/>
      <c r="REV11" s="9"/>
      <c r="REW11" s="9"/>
      <c r="REX11" s="9"/>
      <c r="REY11" s="9"/>
      <c r="REZ11" s="9"/>
      <c r="RFA11" s="9"/>
      <c r="RFB11" s="9"/>
      <c r="RFC11" s="9"/>
      <c r="RFD11" s="9"/>
      <c r="RFE11" s="9"/>
      <c r="RFF11" s="9"/>
      <c r="RFG11" s="9"/>
      <c r="RFH11" s="9"/>
      <c r="RFI11" s="9"/>
      <c r="RFJ11" s="9"/>
      <c r="RFK11" s="9"/>
      <c r="RFL11" s="9"/>
      <c r="RFM11" s="9"/>
      <c r="RFN11" s="9"/>
      <c r="RFO11" s="9"/>
      <c r="RFP11" s="9"/>
      <c r="RFQ11" s="9"/>
      <c r="RFR11" s="9"/>
      <c r="RFS11" s="9"/>
      <c r="RFT11" s="9"/>
      <c r="RFU11" s="9"/>
      <c r="RFV11" s="9"/>
      <c r="RFW11" s="9"/>
      <c r="RFX11" s="9"/>
      <c r="RFY11" s="9"/>
      <c r="RFZ11" s="9"/>
      <c r="RGA11" s="9"/>
      <c r="RGB11" s="9"/>
      <c r="RGC11" s="9"/>
      <c r="RGD11" s="9"/>
      <c r="RGE11" s="9"/>
      <c r="RGF11" s="9"/>
      <c r="RGG11" s="9"/>
      <c r="RGH11" s="9"/>
      <c r="RGI11" s="9"/>
      <c r="RGJ11" s="9"/>
      <c r="RGK11" s="9"/>
      <c r="RGL11" s="9"/>
      <c r="RGM11" s="9"/>
      <c r="RGN11" s="9"/>
      <c r="RGO11" s="9"/>
      <c r="RGP11" s="9"/>
      <c r="RGQ11" s="9"/>
      <c r="RGR11" s="9"/>
      <c r="RGS11" s="9"/>
      <c r="RGT11" s="9"/>
      <c r="RGU11" s="9"/>
      <c r="RGV11" s="9"/>
      <c r="RGW11" s="9"/>
      <c r="RGX11" s="9"/>
      <c r="RGY11" s="9"/>
      <c r="RGZ11" s="9"/>
      <c r="RHA11" s="9"/>
      <c r="RHB11" s="9"/>
      <c r="RHC11" s="9"/>
      <c r="RHD11" s="9"/>
      <c r="RHE11" s="9"/>
      <c r="RHF11" s="9"/>
      <c r="RHG11" s="9"/>
      <c r="RHH11" s="9"/>
      <c r="RHI11" s="9"/>
      <c r="RHJ11" s="9"/>
      <c r="RHK11" s="9"/>
      <c r="RHL11" s="9"/>
      <c r="RHM11" s="9"/>
      <c r="RHN11" s="9"/>
      <c r="RHO11" s="9"/>
      <c r="RHP11" s="9"/>
      <c r="RHQ11" s="9"/>
      <c r="RHR11" s="9"/>
      <c r="RHS11" s="9"/>
      <c r="RHT11" s="9"/>
      <c r="RHU11" s="9"/>
      <c r="RHV11" s="9"/>
      <c r="RHW11" s="9"/>
      <c r="RHX11" s="9"/>
      <c r="RHY11" s="9"/>
      <c r="RHZ11" s="9"/>
      <c r="RIA11" s="9"/>
      <c r="RIB11" s="9"/>
      <c r="RIC11" s="9"/>
      <c r="RID11" s="9"/>
      <c r="RIE11" s="9"/>
      <c r="RIF11" s="9"/>
      <c r="RIG11" s="9"/>
      <c r="RIH11" s="9"/>
      <c r="RII11" s="9"/>
      <c r="RIJ11" s="9"/>
      <c r="RIK11" s="9"/>
      <c r="RIL11" s="9"/>
      <c r="RIM11" s="9"/>
      <c r="RIN11" s="9"/>
      <c r="RIO11" s="9"/>
      <c r="RIP11" s="9"/>
      <c r="RIQ11" s="9"/>
      <c r="RIR11" s="9"/>
      <c r="RIS11" s="9"/>
      <c r="RIT11" s="9"/>
      <c r="RIU11" s="9"/>
      <c r="RIV11" s="9"/>
      <c r="RIW11" s="9"/>
      <c r="RIX11" s="9"/>
      <c r="RIY11" s="9"/>
      <c r="RIZ11" s="9"/>
      <c r="RJA11" s="9"/>
      <c r="RJB11" s="9"/>
      <c r="RJC11" s="9"/>
      <c r="RJD11" s="9"/>
      <c r="RJE11" s="9"/>
      <c r="RJF11" s="9"/>
      <c r="RJG11" s="9"/>
      <c r="RJH11" s="9"/>
      <c r="RJI11" s="9"/>
      <c r="RJJ11" s="9"/>
      <c r="RJK11" s="9"/>
      <c r="RJL11" s="9"/>
      <c r="RJM11" s="9"/>
      <c r="RJN11" s="9"/>
      <c r="RJO11" s="9"/>
      <c r="RJP11" s="9"/>
      <c r="RJQ11" s="9"/>
      <c r="RJR11" s="9"/>
      <c r="RJS11" s="9"/>
      <c r="RJT11" s="9"/>
      <c r="RJU11" s="9"/>
      <c r="RJV11" s="9"/>
      <c r="RJW11" s="9"/>
      <c r="RJX11" s="9"/>
      <c r="RJY11" s="9"/>
      <c r="RJZ11" s="9"/>
      <c r="RKA11" s="9"/>
      <c r="RKB11" s="9"/>
      <c r="RKC11" s="9"/>
      <c r="RKD11" s="9"/>
      <c r="RKE11" s="9"/>
      <c r="RKF11" s="9"/>
      <c r="RKG11" s="9"/>
      <c r="RKH11" s="9"/>
      <c r="RKI11" s="9"/>
      <c r="RKJ11" s="9"/>
      <c r="RKK11" s="9"/>
      <c r="RKL11" s="9"/>
      <c r="RKM11" s="9"/>
      <c r="RKN11" s="9"/>
      <c r="RKO11" s="9"/>
      <c r="RKP11" s="9"/>
      <c r="RKQ11" s="9"/>
      <c r="RKR11" s="9"/>
      <c r="RKS11" s="9"/>
      <c r="RKT11" s="9"/>
      <c r="RKU11" s="9"/>
      <c r="RKV11" s="9"/>
      <c r="RKW11" s="9"/>
      <c r="RKX11" s="9"/>
      <c r="RKY11" s="9"/>
      <c r="RKZ11" s="9"/>
      <c r="RLA11" s="9"/>
      <c r="RLB11" s="9"/>
      <c r="RLC11" s="9"/>
      <c r="RLD11" s="9"/>
      <c r="RLE11" s="9"/>
      <c r="RLF11" s="9"/>
      <c r="RLG11" s="9"/>
      <c r="RLH11" s="9"/>
      <c r="RLI11" s="9"/>
      <c r="RLJ11" s="9"/>
      <c r="RLK11" s="9"/>
      <c r="RLL11" s="9"/>
      <c r="RLM11" s="9"/>
      <c r="RLN11" s="9"/>
      <c r="RLO11" s="9"/>
      <c r="RLP11" s="9"/>
      <c r="RLQ11" s="9"/>
      <c r="RLR11" s="9"/>
      <c r="RLS11" s="9"/>
      <c r="RLT11" s="9"/>
      <c r="RLU11" s="9"/>
      <c r="RLV11" s="9"/>
      <c r="RLW11" s="9"/>
      <c r="RLX11" s="9"/>
      <c r="RLY11" s="9"/>
      <c r="RLZ11" s="9"/>
      <c r="RMA11" s="9"/>
      <c r="RMB11" s="9"/>
      <c r="RMC11" s="9"/>
      <c r="RMD11" s="9"/>
      <c r="RME11" s="9"/>
      <c r="RMF11" s="9"/>
      <c r="RMG11" s="9"/>
      <c r="RMH11" s="9"/>
      <c r="RMI11" s="9"/>
      <c r="RMJ11" s="9"/>
      <c r="RMK11" s="9"/>
      <c r="RML11" s="9"/>
      <c r="RMM11" s="9"/>
      <c r="RMN11" s="9"/>
      <c r="RMO11" s="9"/>
      <c r="RMP11" s="9"/>
      <c r="RMQ11" s="9"/>
      <c r="RMR11" s="9"/>
      <c r="RMS11" s="9"/>
      <c r="RMT11" s="9"/>
      <c r="RMU11" s="9"/>
      <c r="RMV11" s="9"/>
      <c r="RMW11" s="9"/>
      <c r="RMX11" s="9"/>
      <c r="RMY11" s="9"/>
      <c r="RMZ11" s="9"/>
      <c r="RNA11" s="9"/>
      <c r="RNB11" s="9"/>
      <c r="RNC11" s="9"/>
      <c r="RND11" s="9"/>
      <c r="RNE11" s="9"/>
      <c r="RNF11" s="9"/>
      <c r="RNG11" s="9"/>
      <c r="RNH11" s="9"/>
      <c r="RNI11" s="9"/>
      <c r="RNJ11" s="9"/>
      <c r="RNK11" s="9"/>
      <c r="RNL11" s="9"/>
      <c r="RNM11" s="9"/>
      <c r="RNN11" s="9"/>
      <c r="RNO11" s="9"/>
      <c r="RNP11" s="9"/>
      <c r="RNQ11" s="9"/>
      <c r="RNR11" s="9"/>
      <c r="RNS11" s="9"/>
      <c r="RNT11" s="9"/>
      <c r="RNU11" s="9"/>
      <c r="RNV11" s="9"/>
      <c r="RNW11" s="9"/>
      <c r="RNX11" s="9"/>
      <c r="RNY11" s="9"/>
      <c r="RNZ11" s="9"/>
      <c r="ROA11" s="9"/>
      <c r="ROB11" s="9"/>
      <c r="ROC11" s="9"/>
      <c r="ROD11" s="9"/>
      <c r="ROE11" s="9"/>
      <c r="ROF11" s="9"/>
      <c r="ROG11" s="9"/>
      <c r="ROH11" s="9"/>
      <c r="ROI11" s="9"/>
      <c r="ROJ11" s="9"/>
      <c r="ROK11" s="9"/>
      <c r="ROL11" s="9"/>
      <c r="ROM11" s="9"/>
      <c r="RON11" s="9"/>
      <c r="ROO11" s="9"/>
      <c r="ROP11" s="9"/>
      <c r="ROQ11" s="9"/>
      <c r="ROR11" s="9"/>
      <c r="ROS11" s="9"/>
      <c r="ROT11" s="9"/>
      <c r="ROU11" s="9"/>
      <c r="ROV11" s="9"/>
      <c r="ROW11" s="9"/>
      <c r="ROX11" s="9"/>
      <c r="ROY11" s="9"/>
      <c r="ROZ11" s="9"/>
      <c r="RPA11" s="9"/>
      <c r="RPB11" s="9"/>
      <c r="RPC11" s="9"/>
      <c r="RPD11" s="9"/>
      <c r="RPE11" s="9"/>
      <c r="RPF11" s="9"/>
      <c r="RPG11" s="9"/>
      <c r="RPH11" s="9"/>
      <c r="RPI11" s="9"/>
      <c r="RPJ11" s="9"/>
      <c r="RPK11" s="9"/>
      <c r="RPL11" s="9"/>
      <c r="RPM11" s="9"/>
      <c r="RPN11" s="9"/>
      <c r="RPO11" s="9"/>
      <c r="RPP11" s="9"/>
      <c r="RPQ11" s="9"/>
      <c r="RPR11" s="9"/>
      <c r="RPS11" s="9"/>
      <c r="RPT11" s="9"/>
      <c r="RPU11" s="9"/>
      <c r="RPV11" s="9"/>
      <c r="RPW11" s="9"/>
      <c r="RPX11" s="9"/>
      <c r="RPY11" s="9"/>
      <c r="RPZ11" s="9"/>
      <c r="RQA11" s="9"/>
      <c r="RQB11" s="9"/>
      <c r="RQC11" s="9"/>
      <c r="RQD11" s="9"/>
      <c r="RQE11" s="9"/>
      <c r="RQF11" s="9"/>
      <c r="RQG11" s="9"/>
      <c r="RQH11" s="9"/>
      <c r="RQI11" s="9"/>
      <c r="RQJ11" s="9"/>
      <c r="RQK11" s="9"/>
      <c r="RQL11" s="9"/>
      <c r="RQM11" s="9"/>
      <c r="RQN11" s="9"/>
      <c r="RQO11" s="9"/>
      <c r="RQP11" s="9"/>
      <c r="RQQ11" s="9"/>
      <c r="RQR11" s="9"/>
      <c r="RQS11" s="9"/>
      <c r="RQT11" s="9"/>
      <c r="RQU11" s="9"/>
      <c r="RQV11" s="9"/>
      <c r="RQW11" s="9"/>
      <c r="RQX11" s="9"/>
      <c r="RQY11" s="9"/>
      <c r="RQZ11" s="9"/>
      <c r="RRA11" s="9"/>
      <c r="RRB11" s="9"/>
      <c r="RRC11" s="9"/>
      <c r="RRD11" s="9"/>
      <c r="RRE11" s="9"/>
      <c r="RRF11" s="9"/>
      <c r="RRG11" s="9"/>
      <c r="RRH11" s="9"/>
      <c r="RRI11" s="9"/>
      <c r="RRJ11" s="9"/>
      <c r="RRK11" s="9"/>
      <c r="RRL11" s="9"/>
      <c r="RRM11" s="9"/>
      <c r="RRN11" s="9"/>
      <c r="RRO11" s="9"/>
      <c r="RRP11" s="9"/>
      <c r="RRQ11" s="9"/>
      <c r="RRR11" s="9"/>
      <c r="RRS11" s="9"/>
      <c r="RRT11" s="9"/>
      <c r="RRU11" s="9"/>
      <c r="RRV11" s="9"/>
      <c r="RRW11" s="9"/>
      <c r="RRX11" s="9"/>
      <c r="RRY11" s="9"/>
      <c r="RRZ11" s="9"/>
      <c r="RSA11" s="9"/>
      <c r="RSB11" s="9"/>
      <c r="RSC11" s="9"/>
      <c r="RSD11" s="9"/>
      <c r="RSE11" s="9"/>
      <c r="RSF11" s="9"/>
      <c r="RSG11" s="9"/>
      <c r="RSH11" s="9"/>
      <c r="RSI11" s="9"/>
      <c r="RSJ11" s="9"/>
      <c r="RSK11" s="9"/>
      <c r="RSL11" s="9"/>
      <c r="RSM11" s="9"/>
      <c r="RSN11" s="9"/>
      <c r="RSO11" s="9"/>
      <c r="RSP11" s="9"/>
      <c r="RSQ11" s="9"/>
      <c r="RSR11" s="9"/>
      <c r="RSS11" s="9"/>
      <c r="RST11" s="9"/>
      <c r="RSU11" s="9"/>
      <c r="RSV11" s="9"/>
      <c r="RSW11" s="9"/>
      <c r="RSX11" s="9"/>
      <c r="RSY11" s="9"/>
      <c r="RSZ11" s="9"/>
      <c r="RTA11" s="9"/>
      <c r="RTB11" s="9"/>
      <c r="RTC11" s="9"/>
      <c r="RTD11" s="9"/>
      <c r="RTE11" s="9"/>
      <c r="RTF11" s="9"/>
      <c r="RTG11" s="9"/>
      <c r="RTH11" s="9"/>
      <c r="RTI11" s="9"/>
      <c r="RTJ11" s="9"/>
      <c r="RTK11" s="9"/>
      <c r="RTL11" s="9"/>
      <c r="RTM11" s="9"/>
      <c r="RTN11" s="9"/>
      <c r="RTO11" s="9"/>
      <c r="RTP11" s="9"/>
      <c r="RTQ11" s="9"/>
      <c r="RTR11" s="9"/>
      <c r="RTS11" s="9"/>
      <c r="RTT11" s="9"/>
      <c r="RTU11" s="9"/>
      <c r="RTV11" s="9"/>
      <c r="RTW11" s="9"/>
      <c r="RTX11" s="9"/>
      <c r="RTY11" s="9"/>
      <c r="RTZ11" s="9"/>
      <c r="RUA11" s="9"/>
      <c r="RUB11" s="9"/>
      <c r="RUC11" s="9"/>
      <c r="RUD11" s="9"/>
      <c r="RUE11" s="9"/>
      <c r="RUF11" s="9"/>
      <c r="RUG11" s="9"/>
      <c r="RUH11" s="9"/>
      <c r="RUI11" s="9"/>
      <c r="RUJ11" s="9"/>
      <c r="RUK11" s="9"/>
      <c r="RUL11" s="9"/>
      <c r="RUM11" s="9"/>
      <c r="RUN11" s="9"/>
      <c r="RUO11" s="9"/>
      <c r="RUP11" s="9"/>
      <c r="RUQ11" s="9"/>
      <c r="RUR11" s="9"/>
      <c r="RUS11" s="9"/>
      <c r="RUT11" s="9"/>
      <c r="RUU11" s="9"/>
      <c r="RUV11" s="9"/>
      <c r="RUW11" s="9"/>
      <c r="RUX11" s="9"/>
      <c r="RUY11" s="9"/>
      <c r="RUZ11" s="9"/>
      <c r="RVA11" s="9"/>
      <c r="RVB11" s="9"/>
      <c r="RVC11" s="9"/>
      <c r="RVD11" s="9"/>
      <c r="RVE11" s="9"/>
      <c r="RVF11" s="9"/>
      <c r="RVG11" s="9"/>
      <c r="RVH11" s="9"/>
      <c r="RVI11" s="9"/>
      <c r="RVJ11" s="9"/>
      <c r="RVK11" s="9"/>
      <c r="RVL11" s="9"/>
      <c r="RVM11" s="9"/>
      <c r="RVN11" s="9"/>
      <c r="RVO11" s="9"/>
      <c r="RVP11" s="9"/>
      <c r="RVQ11" s="9"/>
      <c r="RVR11" s="9"/>
      <c r="RVS11" s="9"/>
      <c r="RVT11" s="9"/>
      <c r="RVU11" s="9"/>
      <c r="RVV11" s="9"/>
      <c r="RVW11" s="9"/>
      <c r="RVX11" s="9"/>
      <c r="RVY11" s="9"/>
      <c r="RVZ11" s="9"/>
      <c r="RWA11" s="9"/>
      <c r="RWB11" s="9"/>
      <c r="RWC11" s="9"/>
      <c r="RWD11" s="9"/>
      <c r="RWE11" s="9"/>
      <c r="RWF11" s="9"/>
      <c r="RWG11" s="9"/>
      <c r="RWH11" s="9"/>
      <c r="RWI11" s="9"/>
      <c r="RWJ11" s="9"/>
      <c r="RWK11" s="9"/>
      <c r="RWL11" s="9"/>
      <c r="RWM11" s="9"/>
      <c r="RWN11" s="9"/>
      <c r="RWO11" s="9"/>
      <c r="RWP11" s="9"/>
      <c r="RWQ11" s="9"/>
      <c r="RWR11" s="9"/>
      <c r="RWS11" s="9"/>
      <c r="RWT11" s="9"/>
      <c r="RWU11" s="9"/>
      <c r="RWV11" s="9"/>
      <c r="RWW11" s="9"/>
      <c r="RWX11" s="9"/>
      <c r="RWY11" s="9"/>
      <c r="RWZ11" s="9"/>
      <c r="RXA11" s="9"/>
      <c r="RXB11" s="9"/>
      <c r="RXC11" s="9"/>
      <c r="RXD11" s="9"/>
      <c r="RXE11" s="9"/>
      <c r="RXF11" s="9"/>
      <c r="RXG11" s="9"/>
      <c r="RXH11" s="9"/>
      <c r="RXI11" s="9"/>
      <c r="RXJ11" s="9"/>
      <c r="RXK11" s="9"/>
      <c r="RXL11" s="9"/>
      <c r="RXM11" s="9"/>
      <c r="RXN11" s="9"/>
      <c r="RXO11" s="9"/>
      <c r="RXP11" s="9"/>
      <c r="RXQ11" s="9"/>
      <c r="RXR11" s="9"/>
      <c r="RXS11" s="9"/>
      <c r="RXT11" s="9"/>
      <c r="RXU11" s="9"/>
      <c r="RXV11" s="9"/>
      <c r="RXW11" s="9"/>
      <c r="RXX11" s="9"/>
      <c r="RXY11" s="9"/>
      <c r="RXZ11" s="9"/>
      <c r="RYA11" s="9"/>
      <c r="RYB11" s="9"/>
      <c r="RYC11" s="9"/>
      <c r="RYD11" s="9"/>
      <c r="RYE11" s="9"/>
      <c r="RYF11" s="9"/>
      <c r="RYG11" s="9"/>
      <c r="RYH11" s="9"/>
      <c r="RYI11" s="9"/>
      <c r="RYJ11" s="9"/>
      <c r="RYK11" s="9"/>
      <c r="RYL11" s="9"/>
      <c r="RYM11" s="9"/>
      <c r="RYN11" s="9"/>
      <c r="RYO11" s="9"/>
      <c r="RYP11" s="9"/>
      <c r="RYQ11" s="9"/>
      <c r="RYR11" s="9"/>
      <c r="RYS11" s="9"/>
      <c r="RYT11" s="9"/>
      <c r="RYU11" s="9"/>
      <c r="RYV11" s="9"/>
      <c r="RYW11" s="9"/>
      <c r="RYX11" s="9"/>
      <c r="RYY11" s="9"/>
      <c r="RYZ11" s="9"/>
      <c r="RZA11" s="9"/>
      <c r="RZB11" s="9"/>
      <c r="RZC11" s="9"/>
      <c r="RZD11" s="9"/>
      <c r="RZE11" s="9"/>
      <c r="RZF11" s="9"/>
      <c r="RZG11" s="9"/>
      <c r="RZH11" s="9"/>
      <c r="RZI11" s="9"/>
      <c r="RZJ11" s="9"/>
      <c r="RZK11" s="9"/>
      <c r="RZL11" s="9"/>
      <c r="RZM11" s="9"/>
      <c r="RZN11" s="9"/>
      <c r="RZO11" s="9"/>
      <c r="RZP11" s="9"/>
      <c r="RZQ11" s="9"/>
      <c r="RZR11" s="9"/>
      <c r="RZS11" s="9"/>
      <c r="RZT11" s="9"/>
      <c r="RZU11" s="9"/>
      <c r="RZV11" s="9"/>
      <c r="RZW11" s="9"/>
      <c r="RZX11" s="9"/>
      <c r="RZY11" s="9"/>
      <c r="RZZ11" s="9"/>
      <c r="SAA11" s="9"/>
      <c r="SAB11" s="9"/>
      <c r="SAC11" s="9"/>
      <c r="SAD11" s="9"/>
      <c r="SAE11" s="9"/>
      <c r="SAF11" s="9"/>
      <c r="SAG11" s="9"/>
      <c r="SAH11" s="9"/>
      <c r="SAI11" s="9"/>
      <c r="SAJ11" s="9"/>
      <c r="SAK11" s="9"/>
      <c r="SAL11" s="9"/>
      <c r="SAM11" s="9"/>
      <c r="SAN11" s="9"/>
      <c r="SAO11" s="9"/>
      <c r="SAP11" s="9"/>
      <c r="SAQ11" s="9"/>
      <c r="SAR11" s="9"/>
      <c r="SAS11" s="9"/>
      <c r="SAT11" s="9"/>
      <c r="SAU11" s="9"/>
      <c r="SAV11" s="9"/>
      <c r="SAW11" s="9"/>
      <c r="SAX11" s="9"/>
      <c r="SAY11" s="9"/>
      <c r="SAZ11" s="9"/>
      <c r="SBA11" s="9"/>
      <c r="SBB11" s="9"/>
      <c r="SBC11" s="9"/>
      <c r="SBD11" s="9"/>
      <c r="SBE11" s="9"/>
      <c r="SBF11" s="9"/>
      <c r="SBG11" s="9"/>
      <c r="SBH11" s="9"/>
      <c r="SBI11" s="9"/>
      <c r="SBJ11" s="9"/>
      <c r="SBK11" s="9"/>
      <c r="SBL11" s="9"/>
      <c r="SBM11" s="9"/>
      <c r="SBN11" s="9"/>
      <c r="SBO11" s="9"/>
      <c r="SBP11" s="9"/>
      <c r="SBQ11" s="9"/>
      <c r="SBR11" s="9"/>
      <c r="SBS11" s="9"/>
      <c r="SBT11" s="9"/>
      <c r="SBU11" s="9"/>
      <c r="SBV11" s="9"/>
      <c r="SBW11" s="9"/>
      <c r="SBX11" s="9"/>
      <c r="SBY11" s="9"/>
      <c r="SBZ11" s="9"/>
      <c r="SCA11" s="9"/>
      <c r="SCB11" s="9"/>
      <c r="SCC11" s="9"/>
      <c r="SCD11" s="9"/>
      <c r="SCE11" s="9"/>
      <c r="SCF11" s="9"/>
      <c r="SCG11" s="9"/>
      <c r="SCH11" s="9"/>
      <c r="SCI11" s="9"/>
      <c r="SCJ11" s="9"/>
      <c r="SCK11" s="9"/>
      <c r="SCL11" s="9"/>
      <c r="SCM11" s="9"/>
      <c r="SCN11" s="9"/>
      <c r="SCO11" s="9"/>
      <c r="SCP11" s="9"/>
      <c r="SCQ11" s="9"/>
      <c r="SCR11" s="9"/>
      <c r="SCS11" s="9"/>
      <c r="SCT11" s="9"/>
      <c r="SCU11" s="9"/>
      <c r="SCV11" s="9"/>
      <c r="SCW11" s="9"/>
      <c r="SCX11" s="9"/>
      <c r="SCY11" s="9"/>
      <c r="SCZ11" s="9"/>
      <c r="SDA11" s="9"/>
      <c r="SDB11" s="9"/>
      <c r="SDC11" s="9"/>
      <c r="SDD11" s="9"/>
      <c r="SDE11" s="9"/>
      <c r="SDF11" s="9"/>
      <c r="SDG11" s="9"/>
      <c r="SDH11" s="9"/>
      <c r="SDI11" s="9"/>
      <c r="SDJ11" s="9"/>
      <c r="SDK11" s="9"/>
      <c r="SDL11" s="9"/>
      <c r="SDM11" s="9"/>
      <c r="SDN11" s="9"/>
      <c r="SDO11" s="9"/>
      <c r="SDP11" s="9"/>
      <c r="SDQ11" s="9"/>
      <c r="SDR11" s="9"/>
      <c r="SDS11" s="9"/>
      <c r="SDT11" s="9"/>
      <c r="SDU11" s="9"/>
      <c r="SDV11" s="9"/>
      <c r="SDW11" s="9"/>
      <c r="SDX11" s="9"/>
      <c r="SDY11" s="9"/>
      <c r="SDZ11" s="9"/>
      <c r="SEA11" s="9"/>
      <c r="SEB11" s="9"/>
      <c r="SEC11" s="9"/>
      <c r="SED11" s="9"/>
      <c r="SEE11" s="9"/>
      <c r="SEF11" s="9"/>
      <c r="SEG11" s="9"/>
      <c r="SEH11" s="9"/>
      <c r="SEI11" s="9"/>
      <c r="SEJ11" s="9"/>
      <c r="SEK11" s="9"/>
      <c r="SEL11" s="9"/>
      <c r="SEM11" s="9"/>
      <c r="SEN11" s="9"/>
      <c r="SEO11" s="9"/>
      <c r="SEP11" s="9"/>
      <c r="SEQ11" s="9"/>
      <c r="SER11" s="9"/>
      <c r="SES11" s="9"/>
      <c r="SET11" s="9"/>
      <c r="SEU11" s="9"/>
      <c r="SEV11" s="9"/>
      <c r="SEW11" s="9"/>
      <c r="SEX11" s="9"/>
      <c r="SEY11" s="9"/>
      <c r="SEZ11" s="9"/>
      <c r="SFA11" s="9"/>
      <c r="SFB11" s="9"/>
      <c r="SFC11" s="9"/>
      <c r="SFD11" s="9"/>
      <c r="SFE11" s="9"/>
      <c r="SFF11" s="9"/>
      <c r="SFG11" s="9"/>
      <c r="SFH11" s="9"/>
      <c r="SFI11" s="9"/>
      <c r="SFJ11" s="9"/>
      <c r="SFK11" s="9"/>
      <c r="SFL11" s="9"/>
      <c r="SFM11" s="9"/>
      <c r="SFN11" s="9"/>
      <c r="SFO11" s="9"/>
      <c r="SFP11" s="9"/>
      <c r="SFQ11" s="9"/>
      <c r="SFR11" s="9"/>
      <c r="SFS11" s="9"/>
      <c r="SFT11" s="9"/>
      <c r="SFU11" s="9"/>
      <c r="SFV11" s="9"/>
      <c r="SFW11" s="9"/>
      <c r="SFX11" s="9"/>
      <c r="SFY11" s="9"/>
      <c r="SFZ11" s="9"/>
      <c r="SGA11" s="9"/>
      <c r="SGB11" s="9"/>
      <c r="SGC11" s="9"/>
      <c r="SGD11" s="9"/>
      <c r="SGE11" s="9"/>
      <c r="SGF11" s="9"/>
      <c r="SGG11" s="9"/>
      <c r="SGH11" s="9"/>
      <c r="SGI11" s="9"/>
      <c r="SGJ11" s="9"/>
      <c r="SGK11" s="9"/>
      <c r="SGL11" s="9"/>
      <c r="SGM11" s="9"/>
      <c r="SGN11" s="9"/>
      <c r="SGO11" s="9"/>
      <c r="SGP11" s="9"/>
      <c r="SGQ11" s="9"/>
      <c r="SGR11" s="9"/>
      <c r="SGS11" s="9"/>
      <c r="SGT11" s="9"/>
      <c r="SGU11" s="9"/>
      <c r="SGV11" s="9"/>
      <c r="SGW11" s="9"/>
      <c r="SGX11" s="9"/>
      <c r="SGY11" s="9"/>
      <c r="SGZ11" s="9"/>
      <c r="SHA11" s="9"/>
      <c r="SHB11" s="9"/>
      <c r="SHC11" s="9"/>
      <c r="SHD11" s="9"/>
      <c r="SHE11" s="9"/>
      <c r="SHF11" s="9"/>
      <c r="SHG11" s="9"/>
      <c r="SHH11" s="9"/>
      <c r="SHI11" s="9"/>
      <c r="SHJ11" s="9"/>
      <c r="SHK11" s="9"/>
      <c r="SHL11" s="9"/>
      <c r="SHM11" s="9"/>
      <c r="SHN11" s="9"/>
      <c r="SHO11" s="9"/>
      <c r="SHP11" s="9"/>
      <c r="SHQ11" s="9"/>
      <c r="SHR11" s="9"/>
      <c r="SHS11" s="9"/>
      <c r="SHT11" s="9"/>
      <c r="SHU11" s="9"/>
      <c r="SHV11" s="9"/>
      <c r="SHW11" s="9"/>
      <c r="SHX11" s="9"/>
      <c r="SHY11" s="9"/>
      <c r="SHZ11" s="9"/>
      <c r="SIA11" s="9"/>
      <c r="SIB11" s="9"/>
      <c r="SIC11" s="9"/>
      <c r="SID11" s="9"/>
      <c r="SIE11" s="9"/>
      <c r="SIF11" s="9"/>
      <c r="SIG11" s="9"/>
      <c r="SIH11" s="9"/>
      <c r="SII11" s="9"/>
      <c r="SIJ11" s="9"/>
      <c r="SIK11" s="9"/>
      <c r="SIL11" s="9"/>
      <c r="SIM11" s="9"/>
      <c r="SIN11" s="9"/>
      <c r="SIO11" s="9"/>
      <c r="SIP11" s="9"/>
      <c r="SIQ11" s="9"/>
      <c r="SIR11" s="9"/>
      <c r="SIS11" s="9"/>
      <c r="SIT11" s="9"/>
      <c r="SIU11" s="9"/>
      <c r="SIV11" s="9"/>
      <c r="SIW11" s="9"/>
      <c r="SIX11" s="9"/>
      <c r="SIY11" s="9"/>
      <c r="SIZ11" s="9"/>
      <c r="SJA11" s="9"/>
      <c r="SJB11" s="9"/>
      <c r="SJC11" s="9"/>
      <c r="SJD11" s="9"/>
      <c r="SJE11" s="9"/>
      <c r="SJF11" s="9"/>
      <c r="SJG11" s="9"/>
      <c r="SJH11" s="9"/>
      <c r="SJI11" s="9"/>
      <c r="SJJ11" s="9"/>
      <c r="SJK11" s="9"/>
      <c r="SJL11" s="9"/>
      <c r="SJM11" s="9"/>
      <c r="SJN11" s="9"/>
      <c r="SJO11" s="9"/>
      <c r="SJP11" s="9"/>
      <c r="SJQ11" s="9"/>
      <c r="SJR11" s="9"/>
      <c r="SJS11" s="9"/>
      <c r="SJT11" s="9"/>
      <c r="SJU11" s="9"/>
      <c r="SJV11" s="9"/>
      <c r="SJW11" s="9"/>
      <c r="SJX11" s="9"/>
      <c r="SJY11" s="9"/>
      <c r="SJZ11" s="9"/>
      <c r="SKA11" s="9"/>
      <c r="SKB11" s="9"/>
      <c r="SKC11" s="9"/>
      <c r="SKD11" s="9"/>
      <c r="SKE11" s="9"/>
      <c r="SKF11" s="9"/>
      <c r="SKG11" s="9"/>
      <c r="SKH11" s="9"/>
      <c r="SKI11" s="9"/>
      <c r="SKJ11" s="9"/>
      <c r="SKK11" s="9"/>
      <c r="SKL11" s="9"/>
      <c r="SKM11" s="9"/>
      <c r="SKN11" s="9"/>
      <c r="SKO11" s="9"/>
      <c r="SKP11" s="9"/>
      <c r="SKQ11" s="9"/>
      <c r="SKR11" s="9"/>
      <c r="SKS11" s="9"/>
      <c r="SKT11" s="9"/>
      <c r="SKU11" s="9"/>
      <c r="SKV11" s="9"/>
      <c r="SKW11" s="9"/>
      <c r="SKX11" s="9"/>
      <c r="SKY11" s="9"/>
      <c r="SKZ11" s="9"/>
      <c r="SLA11" s="9"/>
      <c r="SLB11" s="9"/>
      <c r="SLC11" s="9"/>
      <c r="SLD11" s="9"/>
      <c r="SLE11" s="9"/>
      <c r="SLF11" s="9"/>
      <c r="SLG11" s="9"/>
      <c r="SLH11" s="9"/>
      <c r="SLI11" s="9"/>
      <c r="SLJ11" s="9"/>
      <c r="SLK11" s="9"/>
      <c r="SLL11" s="9"/>
      <c r="SLM11" s="9"/>
      <c r="SLN11" s="9"/>
      <c r="SLO11" s="9"/>
      <c r="SLP11" s="9"/>
      <c r="SLQ11" s="9"/>
      <c r="SLR11" s="9"/>
      <c r="SLS11" s="9"/>
      <c r="SLT11" s="9"/>
      <c r="SLU11" s="9"/>
      <c r="SLV11" s="9"/>
      <c r="SLW11" s="9"/>
      <c r="SLX11" s="9"/>
      <c r="SLY11" s="9"/>
      <c r="SLZ11" s="9"/>
      <c r="SMA11" s="9"/>
      <c r="SMB11" s="9"/>
      <c r="SMC11" s="9"/>
      <c r="SMD11" s="9"/>
      <c r="SME11" s="9"/>
      <c r="SMF11" s="9"/>
      <c r="SMG11" s="9"/>
      <c r="SMH11" s="9"/>
      <c r="SMI11" s="9"/>
      <c r="SMJ11" s="9"/>
      <c r="SMK11" s="9"/>
      <c r="SML11" s="9"/>
      <c r="SMM11" s="9"/>
      <c r="SMN11" s="9"/>
      <c r="SMO11" s="9"/>
      <c r="SMP11" s="9"/>
      <c r="SMQ11" s="9"/>
      <c r="SMR11" s="9"/>
      <c r="SMS11" s="9"/>
      <c r="SMT11" s="9"/>
      <c r="SMU11" s="9"/>
      <c r="SMV11" s="9"/>
      <c r="SMW11" s="9"/>
      <c r="SMX11" s="9"/>
      <c r="SMY11" s="9"/>
      <c r="SMZ11" s="9"/>
      <c r="SNA11" s="9"/>
      <c r="SNB11" s="9"/>
      <c r="SNC11" s="9"/>
      <c r="SND11" s="9"/>
      <c r="SNE11" s="9"/>
      <c r="SNF11" s="9"/>
      <c r="SNG11" s="9"/>
      <c r="SNH11" s="9"/>
      <c r="SNI11" s="9"/>
      <c r="SNJ11" s="9"/>
      <c r="SNK11" s="9"/>
      <c r="SNL11" s="9"/>
      <c r="SNM11" s="9"/>
      <c r="SNN11" s="9"/>
      <c r="SNO11" s="9"/>
      <c r="SNP11" s="9"/>
      <c r="SNQ11" s="9"/>
      <c r="SNR11" s="9"/>
      <c r="SNS11" s="9"/>
      <c r="SNT11" s="9"/>
      <c r="SNU11" s="9"/>
      <c r="SNV11" s="9"/>
      <c r="SNW11" s="9"/>
      <c r="SNX11" s="9"/>
      <c r="SNY11" s="9"/>
      <c r="SNZ11" s="9"/>
      <c r="SOA11" s="9"/>
      <c r="SOB11" s="9"/>
      <c r="SOC11" s="9"/>
      <c r="SOD11" s="9"/>
      <c r="SOE11" s="9"/>
      <c r="SOF11" s="9"/>
      <c r="SOG11" s="9"/>
      <c r="SOH11" s="9"/>
      <c r="SOI11" s="9"/>
      <c r="SOJ11" s="9"/>
      <c r="SOK11" s="9"/>
      <c r="SOL11" s="9"/>
      <c r="SOM11" s="9"/>
      <c r="SON11" s="9"/>
      <c r="SOO11" s="9"/>
      <c r="SOP11" s="9"/>
      <c r="SOQ11" s="9"/>
      <c r="SOR11" s="9"/>
      <c r="SOS11" s="9"/>
      <c r="SOT11" s="9"/>
      <c r="SOU11" s="9"/>
      <c r="SOV11" s="9"/>
      <c r="SOW11" s="9"/>
      <c r="SOX11" s="9"/>
      <c r="SOY11" s="9"/>
      <c r="SOZ11" s="9"/>
      <c r="SPA11" s="9"/>
      <c r="SPB11" s="9"/>
      <c r="SPC11" s="9"/>
      <c r="SPD11" s="9"/>
      <c r="SPE11" s="9"/>
      <c r="SPF11" s="9"/>
      <c r="SPG11" s="9"/>
      <c r="SPH11" s="9"/>
      <c r="SPI11" s="9"/>
      <c r="SPJ11" s="9"/>
      <c r="SPK11" s="9"/>
      <c r="SPL11" s="9"/>
      <c r="SPM11" s="9"/>
      <c r="SPN11" s="9"/>
      <c r="SPO11" s="9"/>
      <c r="SPP11" s="9"/>
      <c r="SPQ11" s="9"/>
      <c r="SPR11" s="9"/>
      <c r="SPS11" s="9"/>
      <c r="SPT11" s="9"/>
      <c r="SPU11" s="9"/>
      <c r="SPV11" s="9"/>
      <c r="SPW11" s="9"/>
      <c r="SPX11" s="9"/>
      <c r="SPY11" s="9"/>
      <c r="SPZ11" s="9"/>
      <c r="SQA11" s="9"/>
      <c r="SQB11" s="9"/>
      <c r="SQC11" s="9"/>
      <c r="SQD11" s="9"/>
      <c r="SQE11" s="9"/>
      <c r="SQF11" s="9"/>
      <c r="SQG11" s="9"/>
      <c r="SQH11" s="9"/>
      <c r="SQI11" s="9"/>
      <c r="SQJ11" s="9"/>
      <c r="SQK11" s="9"/>
      <c r="SQL11" s="9"/>
      <c r="SQM11" s="9"/>
      <c r="SQN11" s="9"/>
      <c r="SQO11" s="9"/>
      <c r="SQP11" s="9"/>
      <c r="SQQ11" s="9"/>
      <c r="SQR11" s="9"/>
      <c r="SQS11" s="9"/>
      <c r="SQT11" s="9"/>
      <c r="SQU11" s="9"/>
      <c r="SQV11" s="9"/>
      <c r="SQW11" s="9"/>
      <c r="SQX11" s="9"/>
      <c r="SQY11" s="9"/>
      <c r="SQZ11" s="9"/>
      <c r="SRA11" s="9"/>
      <c r="SRB11" s="9"/>
      <c r="SRC11" s="9"/>
      <c r="SRD11" s="9"/>
      <c r="SRE11" s="9"/>
      <c r="SRF11" s="9"/>
      <c r="SRG11" s="9"/>
      <c r="SRH11" s="9"/>
      <c r="SRI11" s="9"/>
      <c r="SRJ11" s="9"/>
      <c r="SRK11" s="9"/>
      <c r="SRL11" s="9"/>
      <c r="SRM11" s="9"/>
      <c r="SRN11" s="9"/>
      <c r="SRO11" s="9"/>
      <c r="SRP11" s="9"/>
      <c r="SRQ11" s="9"/>
      <c r="SRR11" s="9"/>
      <c r="SRS11" s="9"/>
      <c r="SRT11" s="9"/>
      <c r="SRU11" s="9"/>
      <c r="SRV11" s="9"/>
      <c r="SRW11" s="9"/>
      <c r="SRX11" s="9"/>
      <c r="SRY11" s="9"/>
      <c r="SRZ11" s="9"/>
      <c r="SSA11" s="9"/>
      <c r="SSB11" s="9"/>
      <c r="SSC11" s="9"/>
      <c r="SSD11" s="9"/>
      <c r="SSE11" s="9"/>
      <c r="SSF11" s="9"/>
      <c r="SSG11" s="9"/>
      <c r="SSH11" s="9"/>
      <c r="SSI11" s="9"/>
      <c r="SSJ11" s="9"/>
      <c r="SSK11" s="9"/>
      <c r="SSL11" s="9"/>
      <c r="SSM11" s="9"/>
      <c r="SSN11" s="9"/>
      <c r="SSO11" s="9"/>
      <c r="SSP11" s="9"/>
      <c r="SSQ11" s="9"/>
      <c r="SSR11" s="9"/>
      <c r="SSS11" s="9"/>
      <c r="SST11" s="9"/>
      <c r="SSU11" s="9"/>
      <c r="SSV11" s="9"/>
      <c r="SSW11" s="9"/>
      <c r="SSX11" s="9"/>
      <c r="SSY11" s="9"/>
      <c r="SSZ11" s="9"/>
      <c r="STA11" s="9"/>
      <c r="STB11" s="9"/>
      <c r="STC11" s="9"/>
      <c r="STD11" s="9"/>
      <c r="STE11" s="9"/>
      <c r="STF11" s="9"/>
      <c r="STG11" s="9"/>
      <c r="STH11" s="9"/>
      <c r="STI11" s="9"/>
      <c r="STJ11" s="9"/>
      <c r="STK11" s="9"/>
      <c r="STL11" s="9"/>
      <c r="STM11" s="9"/>
      <c r="STN11" s="9"/>
      <c r="STO11" s="9"/>
      <c r="STP11" s="9"/>
      <c r="STQ11" s="9"/>
      <c r="STR11" s="9"/>
      <c r="STS11" s="9"/>
      <c r="STT11" s="9"/>
      <c r="STU11" s="9"/>
      <c r="STV11" s="9"/>
      <c r="STW11" s="9"/>
      <c r="STX11" s="9"/>
      <c r="STY11" s="9"/>
      <c r="STZ11" s="9"/>
      <c r="SUA11" s="9"/>
      <c r="SUB11" s="9"/>
      <c r="SUC11" s="9"/>
      <c r="SUD11" s="9"/>
      <c r="SUE11" s="9"/>
      <c r="SUF11" s="9"/>
      <c r="SUG11" s="9"/>
      <c r="SUH11" s="9"/>
      <c r="SUI11" s="9"/>
      <c r="SUJ11" s="9"/>
      <c r="SUK11" s="9"/>
      <c r="SUL11" s="9"/>
      <c r="SUM11" s="9"/>
      <c r="SUN11" s="9"/>
      <c r="SUO11" s="9"/>
      <c r="SUP11" s="9"/>
      <c r="SUQ11" s="9"/>
      <c r="SUR11" s="9"/>
      <c r="SUS11" s="9"/>
      <c r="SUT11" s="9"/>
      <c r="SUU11" s="9"/>
      <c r="SUV11" s="9"/>
      <c r="SUW11" s="9"/>
      <c r="SUX11" s="9"/>
      <c r="SUY11" s="9"/>
      <c r="SUZ11" s="9"/>
      <c r="SVA11" s="9"/>
      <c r="SVB11" s="9"/>
      <c r="SVC11" s="9"/>
      <c r="SVD11" s="9"/>
      <c r="SVE11" s="9"/>
      <c r="SVF11" s="9"/>
      <c r="SVG11" s="9"/>
      <c r="SVH11" s="9"/>
      <c r="SVI11" s="9"/>
      <c r="SVJ11" s="9"/>
      <c r="SVK11" s="9"/>
      <c r="SVL11" s="9"/>
      <c r="SVM11" s="9"/>
      <c r="SVN11" s="9"/>
      <c r="SVO11" s="9"/>
      <c r="SVP11" s="9"/>
      <c r="SVQ11" s="9"/>
      <c r="SVR11" s="9"/>
      <c r="SVS11" s="9"/>
      <c r="SVT11" s="9"/>
      <c r="SVU11" s="9"/>
      <c r="SVV11" s="9"/>
      <c r="SVW11" s="9"/>
      <c r="SVX11" s="9"/>
      <c r="SVY11" s="9"/>
      <c r="SVZ11" s="9"/>
      <c r="SWA11" s="9"/>
      <c r="SWB11" s="9"/>
      <c r="SWC11" s="9"/>
      <c r="SWD11" s="9"/>
      <c r="SWE11" s="9"/>
      <c r="SWF11" s="9"/>
      <c r="SWG11" s="9"/>
      <c r="SWH11" s="9"/>
      <c r="SWI11" s="9"/>
      <c r="SWJ11" s="9"/>
      <c r="SWK11" s="9"/>
      <c r="SWL11" s="9"/>
      <c r="SWM11" s="9"/>
      <c r="SWN11" s="9"/>
      <c r="SWO11" s="9"/>
      <c r="SWP11" s="9"/>
      <c r="SWQ11" s="9"/>
      <c r="SWR11" s="9"/>
      <c r="SWS11" s="9"/>
      <c r="SWT11" s="9"/>
      <c r="SWU11" s="9"/>
      <c r="SWV11" s="9"/>
      <c r="SWW11" s="9"/>
      <c r="SWX11" s="9"/>
      <c r="SWY11" s="9"/>
      <c r="SWZ11" s="9"/>
      <c r="SXA11" s="9"/>
      <c r="SXB11" s="9"/>
      <c r="SXC11" s="9"/>
      <c r="SXD11" s="9"/>
      <c r="SXE11" s="9"/>
      <c r="SXF11" s="9"/>
      <c r="SXG11" s="9"/>
      <c r="SXH11" s="9"/>
      <c r="SXI11" s="9"/>
      <c r="SXJ11" s="9"/>
      <c r="SXK11" s="9"/>
      <c r="SXL11" s="9"/>
      <c r="SXM11" s="9"/>
      <c r="SXN11" s="9"/>
      <c r="SXO11" s="9"/>
      <c r="SXP11" s="9"/>
      <c r="SXQ11" s="9"/>
      <c r="SXR11" s="9"/>
      <c r="SXS11" s="9"/>
      <c r="SXT11" s="9"/>
      <c r="SXU11" s="9"/>
      <c r="SXV11" s="9"/>
      <c r="SXW11" s="9"/>
      <c r="SXX11" s="9"/>
      <c r="SXY11" s="9"/>
      <c r="SXZ11" s="9"/>
      <c r="SYA11" s="9"/>
      <c r="SYB11" s="9"/>
      <c r="SYC11" s="9"/>
      <c r="SYD11" s="9"/>
      <c r="SYE11" s="9"/>
      <c r="SYF11" s="9"/>
      <c r="SYG11" s="9"/>
      <c r="SYH11" s="9"/>
      <c r="SYI11" s="9"/>
      <c r="SYJ11" s="9"/>
      <c r="SYK11" s="9"/>
      <c r="SYL11" s="9"/>
      <c r="SYM11" s="9"/>
      <c r="SYN11" s="9"/>
      <c r="SYO11" s="9"/>
      <c r="SYP11" s="9"/>
      <c r="SYQ11" s="9"/>
      <c r="SYR11" s="9"/>
      <c r="SYS11" s="9"/>
      <c r="SYT11" s="9"/>
      <c r="SYU11" s="9"/>
      <c r="SYV11" s="9"/>
      <c r="SYW11" s="9"/>
      <c r="SYX11" s="9"/>
      <c r="SYY11" s="9"/>
      <c r="SYZ11" s="9"/>
      <c r="SZA11" s="9"/>
      <c r="SZB11" s="9"/>
      <c r="SZC11" s="9"/>
      <c r="SZD11" s="9"/>
      <c r="SZE11" s="9"/>
      <c r="SZF11" s="9"/>
      <c r="SZG11" s="9"/>
      <c r="SZH11" s="9"/>
      <c r="SZI11" s="9"/>
      <c r="SZJ11" s="9"/>
      <c r="SZK11" s="9"/>
      <c r="SZL11" s="9"/>
      <c r="SZM11" s="9"/>
      <c r="SZN11" s="9"/>
      <c r="SZO11" s="9"/>
      <c r="SZP11" s="9"/>
      <c r="SZQ11" s="9"/>
      <c r="SZR11" s="9"/>
      <c r="SZS11" s="9"/>
      <c r="SZT11" s="9"/>
      <c r="SZU11" s="9"/>
      <c r="SZV11" s="9"/>
      <c r="SZW11" s="9"/>
      <c r="SZX11" s="9"/>
      <c r="SZY11" s="9"/>
      <c r="SZZ11" s="9"/>
      <c r="TAA11" s="9"/>
      <c r="TAB11" s="9"/>
      <c r="TAC11" s="9"/>
      <c r="TAD11" s="9"/>
      <c r="TAE11" s="9"/>
      <c r="TAF11" s="9"/>
      <c r="TAG11" s="9"/>
      <c r="TAH11" s="9"/>
      <c r="TAI11" s="9"/>
      <c r="TAJ11" s="9"/>
      <c r="TAK11" s="9"/>
      <c r="TAL11" s="9"/>
      <c r="TAM11" s="9"/>
      <c r="TAN11" s="9"/>
      <c r="TAO11" s="9"/>
      <c r="TAP11" s="9"/>
      <c r="TAQ11" s="9"/>
      <c r="TAR11" s="9"/>
      <c r="TAS11" s="9"/>
      <c r="TAT11" s="9"/>
      <c r="TAU11" s="9"/>
      <c r="TAV11" s="9"/>
      <c r="TAW11" s="9"/>
      <c r="TAX11" s="9"/>
      <c r="TAY11" s="9"/>
      <c r="TAZ11" s="9"/>
      <c r="TBA11" s="9"/>
      <c r="TBB11" s="9"/>
      <c r="TBC11" s="9"/>
      <c r="TBD11" s="9"/>
      <c r="TBE11" s="9"/>
      <c r="TBF11" s="9"/>
      <c r="TBG11" s="9"/>
      <c r="TBH11" s="9"/>
      <c r="TBI11" s="9"/>
      <c r="TBJ11" s="9"/>
      <c r="TBK11" s="9"/>
      <c r="TBL11" s="9"/>
      <c r="TBM11" s="9"/>
      <c r="TBN11" s="9"/>
      <c r="TBO11" s="9"/>
      <c r="TBP11" s="9"/>
      <c r="TBQ11" s="9"/>
      <c r="TBR11" s="9"/>
      <c r="TBS11" s="9"/>
      <c r="TBT11" s="9"/>
      <c r="TBU11" s="9"/>
      <c r="TBV11" s="9"/>
      <c r="TBW11" s="9"/>
      <c r="TBX11" s="9"/>
      <c r="TBY11" s="9"/>
      <c r="TBZ11" s="9"/>
      <c r="TCA11" s="9"/>
      <c r="TCB11" s="9"/>
      <c r="TCC11" s="9"/>
      <c r="TCD11" s="9"/>
      <c r="TCE11" s="9"/>
      <c r="TCF11" s="9"/>
      <c r="TCG11" s="9"/>
      <c r="TCH11" s="9"/>
      <c r="TCI11" s="9"/>
      <c r="TCJ11" s="9"/>
      <c r="TCK11" s="9"/>
      <c r="TCL11" s="9"/>
      <c r="TCM11" s="9"/>
      <c r="TCN11" s="9"/>
      <c r="TCO11" s="9"/>
      <c r="TCP11" s="9"/>
      <c r="TCQ11" s="9"/>
      <c r="TCR11" s="9"/>
      <c r="TCS11" s="9"/>
      <c r="TCT11" s="9"/>
      <c r="TCU11" s="9"/>
      <c r="TCV11" s="9"/>
      <c r="TCW11" s="9"/>
      <c r="TCX11" s="9"/>
      <c r="TCY11" s="9"/>
      <c r="TCZ11" s="9"/>
      <c r="TDA11" s="9"/>
      <c r="TDB11" s="9"/>
      <c r="TDC11" s="9"/>
      <c r="TDD11" s="9"/>
      <c r="TDE11" s="9"/>
      <c r="TDF11" s="9"/>
      <c r="TDG11" s="9"/>
      <c r="TDH11" s="9"/>
      <c r="TDI11" s="9"/>
      <c r="TDJ11" s="9"/>
      <c r="TDK11" s="9"/>
      <c r="TDL11" s="9"/>
      <c r="TDM11" s="9"/>
      <c r="TDN11" s="9"/>
      <c r="TDO11" s="9"/>
      <c r="TDP11" s="9"/>
      <c r="TDQ11" s="9"/>
      <c r="TDR11" s="9"/>
      <c r="TDS11" s="9"/>
      <c r="TDT11" s="9"/>
      <c r="TDU11" s="9"/>
      <c r="TDV11" s="9"/>
      <c r="TDW11" s="9"/>
      <c r="TDX11" s="9"/>
      <c r="TDY11" s="9"/>
      <c r="TDZ11" s="9"/>
      <c r="TEA11" s="9"/>
      <c r="TEB11" s="9"/>
      <c r="TEC11" s="9"/>
      <c r="TED11" s="9"/>
      <c r="TEE11" s="9"/>
      <c r="TEF11" s="9"/>
      <c r="TEG11" s="9"/>
      <c r="TEH11" s="9"/>
      <c r="TEI11" s="9"/>
      <c r="TEJ11" s="9"/>
      <c r="TEK11" s="9"/>
      <c r="TEL11" s="9"/>
      <c r="TEM11" s="9"/>
      <c r="TEN11" s="9"/>
      <c r="TEO11" s="9"/>
      <c r="TEP11" s="9"/>
      <c r="TEQ11" s="9"/>
      <c r="TER11" s="9"/>
      <c r="TES11" s="9"/>
      <c r="TET11" s="9"/>
      <c r="TEU11" s="9"/>
      <c r="TEV11" s="9"/>
      <c r="TEW11" s="9"/>
      <c r="TEX11" s="9"/>
      <c r="TEY11" s="9"/>
      <c r="TEZ11" s="9"/>
      <c r="TFA11" s="9"/>
      <c r="TFB11" s="9"/>
      <c r="TFC11" s="9"/>
      <c r="TFD11" s="9"/>
      <c r="TFE11" s="9"/>
      <c r="TFF11" s="9"/>
      <c r="TFG11" s="9"/>
      <c r="TFH11" s="9"/>
      <c r="TFI11" s="9"/>
      <c r="TFJ11" s="9"/>
      <c r="TFK11" s="9"/>
      <c r="TFL11" s="9"/>
      <c r="TFM11" s="9"/>
      <c r="TFN11" s="9"/>
      <c r="TFO11" s="9"/>
      <c r="TFP11" s="9"/>
      <c r="TFQ11" s="9"/>
      <c r="TFR11" s="9"/>
      <c r="TFS11" s="9"/>
      <c r="TFT11" s="9"/>
      <c r="TFU11" s="9"/>
      <c r="TFV11" s="9"/>
      <c r="TFW11" s="9"/>
      <c r="TFX11" s="9"/>
      <c r="TFY11" s="9"/>
      <c r="TFZ11" s="9"/>
      <c r="TGA11" s="9"/>
      <c r="TGB11" s="9"/>
      <c r="TGC11" s="9"/>
      <c r="TGD11" s="9"/>
      <c r="TGE11" s="9"/>
      <c r="TGF11" s="9"/>
      <c r="TGG11" s="9"/>
      <c r="TGH11" s="9"/>
      <c r="TGI11" s="9"/>
      <c r="TGJ11" s="9"/>
      <c r="TGK11" s="9"/>
      <c r="TGL11" s="9"/>
      <c r="TGM11" s="9"/>
      <c r="TGN11" s="9"/>
      <c r="TGO11" s="9"/>
      <c r="TGP11" s="9"/>
      <c r="TGQ11" s="9"/>
      <c r="TGR11" s="9"/>
      <c r="TGS11" s="9"/>
      <c r="TGT11" s="9"/>
      <c r="TGU11" s="9"/>
      <c r="TGV11" s="9"/>
      <c r="TGW11" s="9"/>
      <c r="TGX11" s="9"/>
      <c r="TGY11" s="9"/>
      <c r="TGZ11" s="9"/>
      <c r="THA11" s="9"/>
      <c r="THB11" s="9"/>
      <c r="THC11" s="9"/>
      <c r="THD11" s="9"/>
      <c r="THE11" s="9"/>
      <c r="THF11" s="9"/>
      <c r="THG11" s="9"/>
      <c r="THH11" s="9"/>
      <c r="THI11" s="9"/>
      <c r="THJ11" s="9"/>
      <c r="THK11" s="9"/>
      <c r="THL11" s="9"/>
      <c r="THM11" s="9"/>
      <c r="THN11" s="9"/>
      <c r="THO11" s="9"/>
      <c r="THP11" s="9"/>
      <c r="THQ11" s="9"/>
      <c r="THR11" s="9"/>
      <c r="THS11" s="9"/>
      <c r="THT11" s="9"/>
      <c r="THU11" s="9"/>
      <c r="THV11" s="9"/>
      <c r="THW11" s="9"/>
      <c r="THX11" s="9"/>
      <c r="THY11" s="9"/>
      <c r="THZ11" s="9"/>
      <c r="TIA11" s="9"/>
      <c r="TIB11" s="9"/>
      <c r="TIC11" s="9"/>
      <c r="TID11" s="9"/>
      <c r="TIE11" s="9"/>
      <c r="TIF11" s="9"/>
      <c r="TIG11" s="9"/>
      <c r="TIH11" s="9"/>
      <c r="TII11" s="9"/>
      <c r="TIJ11" s="9"/>
      <c r="TIK11" s="9"/>
      <c r="TIL11" s="9"/>
      <c r="TIM11" s="9"/>
      <c r="TIN11" s="9"/>
      <c r="TIO11" s="9"/>
      <c r="TIP11" s="9"/>
      <c r="TIQ11" s="9"/>
      <c r="TIR11" s="9"/>
      <c r="TIS11" s="9"/>
      <c r="TIT11" s="9"/>
      <c r="TIU11" s="9"/>
      <c r="TIV11" s="9"/>
      <c r="TIW11" s="9"/>
      <c r="TIX11" s="9"/>
      <c r="TIY11" s="9"/>
      <c r="TIZ11" s="9"/>
      <c r="TJA11" s="9"/>
      <c r="TJB11" s="9"/>
      <c r="TJC11" s="9"/>
      <c r="TJD11" s="9"/>
      <c r="TJE11" s="9"/>
      <c r="TJF11" s="9"/>
      <c r="TJG11" s="9"/>
      <c r="TJH11" s="9"/>
      <c r="TJI11" s="9"/>
      <c r="TJJ11" s="9"/>
      <c r="TJK11" s="9"/>
      <c r="TJL11" s="9"/>
      <c r="TJM11" s="9"/>
      <c r="TJN11" s="9"/>
      <c r="TJO11" s="9"/>
      <c r="TJP11" s="9"/>
      <c r="TJQ11" s="9"/>
      <c r="TJR11" s="9"/>
      <c r="TJS11" s="9"/>
      <c r="TJT11" s="9"/>
      <c r="TJU11" s="9"/>
      <c r="TJV11" s="9"/>
      <c r="TJW11" s="9"/>
      <c r="TJX11" s="9"/>
      <c r="TJY11" s="9"/>
      <c r="TJZ11" s="9"/>
      <c r="TKA11" s="9"/>
      <c r="TKB11" s="9"/>
      <c r="TKC11" s="9"/>
      <c r="TKD11" s="9"/>
      <c r="TKE11" s="9"/>
      <c r="TKF11" s="9"/>
      <c r="TKG11" s="9"/>
      <c r="TKH11" s="9"/>
      <c r="TKI11" s="9"/>
      <c r="TKJ11" s="9"/>
      <c r="TKK11" s="9"/>
      <c r="TKL11" s="9"/>
      <c r="TKM11" s="9"/>
      <c r="TKN11" s="9"/>
      <c r="TKO11" s="9"/>
      <c r="TKP11" s="9"/>
      <c r="TKQ11" s="9"/>
      <c r="TKR11" s="9"/>
      <c r="TKS11" s="9"/>
      <c r="TKT11" s="9"/>
      <c r="TKU11" s="9"/>
      <c r="TKV11" s="9"/>
      <c r="TKW11" s="9"/>
      <c r="TKX11" s="9"/>
      <c r="TKY11" s="9"/>
      <c r="TKZ11" s="9"/>
      <c r="TLA11" s="9"/>
      <c r="TLB11" s="9"/>
      <c r="TLC11" s="9"/>
      <c r="TLD11" s="9"/>
      <c r="TLE11" s="9"/>
      <c r="TLF11" s="9"/>
      <c r="TLG11" s="9"/>
      <c r="TLH11" s="9"/>
      <c r="TLI11" s="9"/>
      <c r="TLJ11" s="9"/>
      <c r="TLK11" s="9"/>
      <c r="TLL11" s="9"/>
      <c r="TLM11" s="9"/>
      <c r="TLN11" s="9"/>
      <c r="TLO11" s="9"/>
      <c r="TLP11" s="9"/>
      <c r="TLQ11" s="9"/>
      <c r="TLR11" s="9"/>
      <c r="TLS11" s="9"/>
      <c r="TLT11" s="9"/>
      <c r="TLU11" s="9"/>
      <c r="TLV11" s="9"/>
      <c r="TLW11" s="9"/>
      <c r="TLX11" s="9"/>
      <c r="TLY11" s="9"/>
      <c r="TLZ11" s="9"/>
      <c r="TMA11" s="9"/>
      <c r="TMB11" s="9"/>
      <c r="TMC11" s="9"/>
      <c r="TMD11" s="9"/>
      <c r="TME11" s="9"/>
      <c r="TMF11" s="9"/>
      <c r="TMG11" s="9"/>
      <c r="TMH11" s="9"/>
      <c r="TMI11" s="9"/>
      <c r="TMJ11" s="9"/>
      <c r="TMK11" s="9"/>
      <c r="TML11" s="9"/>
      <c r="TMM11" s="9"/>
      <c r="TMN11" s="9"/>
      <c r="TMO11" s="9"/>
      <c r="TMP11" s="9"/>
      <c r="TMQ11" s="9"/>
      <c r="TMR11" s="9"/>
      <c r="TMS11" s="9"/>
      <c r="TMT11" s="9"/>
      <c r="TMU11" s="9"/>
      <c r="TMV11" s="9"/>
      <c r="TMW11" s="9"/>
      <c r="TMX11" s="9"/>
      <c r="TMY11" s="9"/>
      <c r="TMZ11" s="9"/>
      <c r="TNA11" s="9"/>
      <c r="TNB11" s="9"/>
      <c r="TNC11" s="9"/>
      <c r="TND11" s="9"/>
      <c r="TNE11" s="9"/>
      <c r="TNF11" s="9"/>
      <c r="TNG11" s="9"/>
      <c r="TNH11" s="9"/>
      <c r="TNI11" s="9"/>
      <c r="TNJ11" s="9"/>
      <c r="TNK11" s="9"/>
      <c r="TNL11" s="9"/>
      <c r="TNM11" s="9"/>
      <c r="TNN11" s="9"/>
      <c r="TNO11" s="9"/>
      <c r="TNP11" s="9"/>
      <c r="TNQ11" s="9"/>
      <c r="TNR11" s="9"/>
      <c r="TNS11" s="9"/>
      <c r="TNT11" s="9"/>
      <c r="TNU11" s="9"/>
      <c r="TNV11" s="9"/>
      <c r="TNW11" s="9"/>
      <c r="TNX11" s="9"/>
      <c r="TNY11" s="9"/>
      <c r="TNZ11" s="9"/>
      <c r="TOA11" s="9"/>
      <c r="TOB11" s="9"/>
      <c r="TOC11" s="9"/>
      <c r="TOD11" s="9"/>
      <c r="TOE11" s="9"/>
      <c r="TOF11" s="9"/>
      <c r="TOG11" s="9"/>
      <c r="TOH11" s="9"/>
      <c r="TOI11" s="9"/>
      <c r="TOJ11" s="9"/>
      <c r="TOK11" s="9"/>
      <c r="TOL11" s="9"/>
      <c r="TOM11" s="9"/>
      <c r="TON11" s="9"/>
      <c r="TOO11" s="9"/>
      <c r="TOP11" s="9"/>
      <c r="TOQ11" s="9"/>
      <c r="TOR11" s="9"/>
      <c r="TOS11" s="9"/>
      <c r="TOT11" s="9"/>
      <c r="TOU11" s="9"/>
      <c r="TOV11" s="9"/>
      <c r="TOW11" s="9"/>
      <c r="TOX11" s="9"/>
      <c r="TOY11" s="9"/>
      <c r="TOZ11" s="9"/>
      <c r="TPA11" s="9"/>
      <c r="TPB11" s="9"/>
      <c r="TPC11" s="9"/>
      <c r="TPD11" s="9"/>
      <c r="TPE11" s="9"/>
      <c r="TPF11" s="9"/>
      <c r="TPG11" s="9"/>
      <c r="TPH11" s="9"/>
      <c r="TPI11" s="9"/>
      <c r="TPJ11" s="9"/>
      <c r="TPK11" s="9"/>
      <c r="TPL11" s="9"/>
      <c r="TPM11" s="9"/>
      <c r="TPN11" s="9"/>
      <c r="TPO11" s="9"/>
      <c r="TPP11" s="9"/>
      <c r="TPQ11" s="9"/>
      <c r="TPR11" s="9"/>
      <c r="TPS11" s="9"/>
      <c r="TPT11" s="9"/>
      <c r="TPU11" s="9"/>
      <c r="TPV11" s="9"/>
      <c r="TPW11" s="9"/>
      <c r="TPX11" s="9"/>
      <c r="TPY11" s="9"/>
      <c r="TPZ11" s="9"/>
      <c r="TQA11" s="9"/>
      <c r="TQB11" s="9"/>
      <c r="TQC11" s="9"/>
      <c r="TQD11" s="9"/>
      <c r="TQE11" s="9"/>
      <c r="TQF11" s="9"/>
      <c r="TQG11" s="9"/>
      <c r="TQH11" s="9"/>
      <c r="TQI11" s="9"/>
      <c r="TQJ11" s="9"/>
      <c r="TQK11" s="9"/>
      <c r="TQL11" s="9"/>
      <c r="TQM11" s="9"/>
      <c r="TQN11" s="9"/>
      <c r="TQO11" s="9"/>
      <c r="TQP11" s="9"/>
      <c r="TQQ11" s="9"/>
      <c r="TQR11" s="9"/>
      <c r="TQS11" s="9"/>
      <c r="TQT11" s="9"/>
      <c r="TQU11" s="9"/>
      <c r="TQV11" s="9"/>
      <c r="TQW11" s="9"/>
      <c r="TQX11" s="9"/>
      <c r="TQY11" s="9"/>
      <c r="TQZ11" s="9"/>
      <c r="TRA11" s="9"/>
      <c r="TRB11" s="9"/>
      <c r="TRC11" s="9"/>
      <c r="TRD11" s="9"/>
      <c r="TRE11" s="9"/>
      <c r="TRF11" s="9"/>
      <c r="TRG11" s="9"/>
      <c r="TRH11" s="9"/>
      <c r="TRI11" s="9"/>
      <c r="TRJ11" s="9"/>
      <c r="TRK11" s="9"/>
      <c r="TRL11" s="9"/>
      <c r="TRM11" s="9"/>
      <c r="TRN11" s="9"/>
      <c r="TRO11" s="9"/>
      <c r="TRP11" s="9"/>
      <c r="TRQ11" s="9"/>
      <c r="TRR11" s="9"/>
      <c r="TRS11" s="9"/>
      <c r="TRT11" s="9"/>
      <c r="TRU11" s="9"/>
      <c r="TRV11" s="9"/>
      <c r="TRW11" s="9"/>
      <c r="TRX11" s="9"/>
      <c r="TRY11" s="9"/>
      <c r="TRZ11" s="9"/>
      <c r="TSA11" s="9"/>
      <c r="TSB11" s="9"/>
      <c r="TSC11" s="9"/>
      <c r="TSD11" s="9"/>
      <c r="TSE11" s="9"/>
      <c r="TSF11" s="9"/>
      <c r="TSG11" s="9"/>
      <c r="TSH11" s="9"/>
      <c r="TSI11" s="9"/>
      <c r="TSJ11" s="9"/>
      <c r="TSK11" s="9"/>
      <c r="TSL11" s="9"/>
      <c r="TSM11" s="9"/>
      <c r="TSN11" s="9"/>
      <c r="TSO11" s="9"/>
      <c r="TSP11" s="9"/>
      <c r="TSQ11" s="9"/>
      <c r="TSR11" s="9"/>
      <c r="TSS11" s="9"/>
      <c r="TST11" s="9"/>
      <c r="TSU11" s="9"/>
      <c r="TSV11" s="9"/>
      <c r="TSW11" s="9"/>
      <c r="TSX11" s="9"/>
      <c r="TSY11" s="9"/>
      <c r="TSZ11" s="9"/>
      <c r="TTA11" s="9"/>
      <c r="TTB11" s="9"/>
      <c r="TTC11" s="9"/>
      <c r="TTD11" s="9"/>
      <c r="TTE11" s="9"/>
      <c r="TTF11" s="9"/>
      <c r="TTG11" s="9"/>
      <c r="TTH11" s="9"/>
      <c r="TTI11" s="9"/>
      <c r="TTJ11" s="9"/>
      <c r="TTK11" s="9"/>
      <c r="TTL11" s="9"/>
      <c r="TTM11" s="9"/>
      <c r="TTN11" s="9"/>
      <c r="TTO11" s="9"/>
      <c r="TTP11" s="9"/>
      <c r="TTQ11" s="9"/>
      <c r="TTR11" s="9"/>
      <c r="TTS11" s="9"/>
      <c r="TTT11" s="9"/>
      <c r="TTU11" s="9"/>
      <c r="TTV11" s="9"/>
      <c r="TTW11" s="9"/>
      <c r="TTX11" s="9"/>
      <c r="TTY11" s="9"/>
      <c r="TTZ11" s="9"/>
      <c r="TUA11" s="9"/>
      <c r="TUB11" s="9"/>
      <c r="TUC11" s="9"/>
      <c r="TUD11" s="9"/>
      <c r="TUE11" s="9"/>
      <c r="TUF11" s="9"/>
      <c r="TUG11" s="9"/>
      <c r="TUH11" s="9"/>
      <c r="TUI11" s="9"/>
      <c r="TUJ11" s="9"/>
      <c r="TUK11" s="9"/>
      <c r="TUL11" s="9"/>
      <c r="TUM11" s="9"/>
      <c r="TUN11" s="9"/>
      <c r="TUO11" s="9"/>
      <c r="TUP11" s="9"/>
      <c r="TUQ11" s="9"/>
      <c r="TUR11" s="9"/>
      <c r="TUS11" s="9"/>
      <c r="TUT11" s="9"/>
      <c r="TUU11" s="9"/>
      <c r="TUV11" s="9"/>
      <c r="TUW11" s="9"/>
      <c r="TUX11" s="9"/>
      <c r="TUY11" s="9"/>
      <c r="TUZ11" s="9"/>
      <c r="TVA11" s="9"/>
      <c r="TVB11" s="9"/>
      <c r="TVC11" s="9"/>
      <c r="TVD11" s="9"/>
      <c r="TVE11" s="9"/>
      <c r="TVF11" s="9"/>
      <c r="TVG11" s="9"/>
      <c r="TVH11" s="9"/>
      <c r="TVI11" s="9"/>
      <c r="TVJ11" s="9"/>
      <c r="TVK11" s="9"/>
      <c r="TVL11" s="9"/>
      <c r="TVM11" s="9"/>
      <c r="TVN11" s="9"/>
      <c r="TVO11" s="9"/>
      <c r="TVP11" s="9"/>
      <c r="TVQ11" s="9"/>
      <c r="TVR11" s="9"/>
      <c r="TVS11" s="9"/>
      <c r="TVT11" s="9"/>
      <c r="TVU11" s="9"/>
      <c r="TVV11" s="9"/>
      <c r="TVW11" s="9"/>
      <c r="TVX11" s="9"/>
      <c r="TVY11" s="9"/>
      <c r="TVZ11" s="9"/>
      <c r="TWA11" s="9"/>
      <c r="TWB11" s="9"/>
      <c r="TWC11" s="9"/>
      <c r="TWD11" s="9"/>
      <c r="TWE11" s="9"/>
      <c r="TWF11" s="9"/>
      <c r="TWG11" s="9"/>
      <c r="TWH11" s="9"/>
      <c r="TWI11" s="9"/>
      <c r="TWJ11" s="9"/>
      <c r="TWK11" s="9"/>
      <c r="TWL11" s="9"/>
      <c r="TWM11" s="9"/>
      <c r="TWN11" s="9"/>
      <c r="TWO11" s="9"/>
      <c r="TWP11" s="9"/>
      <c r="TWQ11" s="9"/>
      <c r="TWR11" s="9"/>
      <c r="TWS11" s="9"/>
      <c r="TWT11" s="9"/>
      <c r="TWU11" s="9"/>
      <c r="TWV11" s="9"/>
      <c r="TWW11" s="9"/>
      <c r="TWX11" s="9"/>
      <c r="TWY11" s="9"/>
      <c r="TWZ11" s="9"/>
      <c r="TXA11" s="9"/>
      <c r="TXB11" s="9"/>
      <c r="TXC11" s="9"/>
      <c r="TXD11" s="9"/>
      <c r="TXE11" s="9"/>
      <c r="TXF11" s="9"/>
      <c r="TXG11" s="9"/>
      <c r="TXH11" s="9"/>
      <c r="TXI11" s="9"/>
      <c r="TXJ11" s="9"/>
      <c r="TXK11" s="9"/>
      <c r="TXL11" s="9"/>
      <c r="TXM11" s="9"/>
      <c r="TXN11" s="9"/>
      <c r="TXO11" s="9"/>
      <c r="TXP11" s="9"/>
      <c r="TXQ11" s="9"/>
      <c r="TXR11" s="9"/>
      <c r="TXS11" s="9"/>
      <c r="TXT11" s="9"/>
      <c r="TXU11" s="9"/>
      <c r="TXV11" s="9"/>
      <c r="TXW11" s="9"/>
      <c r="TXX11" s="9"/>
      <c r="TXY11" s="9"/>
      <c r="TXZ11" s="9"/>
      <c r="TYA11" s="9"/>
      <c r="TYB11" s="9"/>
      <c r="TYC11" s="9"/>
      <c r="TYD11" s="9"/>
      <c r="TYE11" s="9"/>
      <c r="TYF11" s="9"/>
      <c r="TYG11" s="9"/>
      <c r="TYH11" s="9"/>
      <c r="TYI11" s="9"/>
      <c r="TYJ11" s="9"/>
      <c r="TYK11" s="9"/>
      <c r="TYL11" s="9"/>
      <c r="TYM11" s="9"/>
      <c r="TYN11" s="9"/>
      <c r="TYO11" s="9"/>
      <c r="TYP11" s="9"/>
      <c r="TYQ11" s="9"/>
      <c r="TYR11" s="9"/>
      <c r="TYS11" s="9"/>
      <c r="TYT11" s="9"/>
      <c r="TYU11" s="9"/>
      <c r="TYV11" s="9"/>
      <c r="TYW11" s="9"/>
      <c r="TYX11" s="9"/>
      <c r="TYY11" s="9"/>
      <c r="TYZ11" s="9"/>
      <c r="TZA11" s="9"/>
      <c r="TZB11" s="9"/>
      <c r="TZC11" s="9"/>
      <c r="TZD11" s="9"/>
      <c r="TZE11" s="9"/>
      <c r="TZF11" s="9"/>
      <c r="TZG11" s="9"/>
      <c r="TZH11" s="9"/>
      <c r="TZI11" s="9"/>
      <c r="TZJ11" s="9"/>
      <c r="TZK11" s="9"/>
      <c r="TZL11" s="9"/>
      <c r="TZM11" s="9"/>
      <c r="TZN11" s="9"/>
      <c r="TZO11" s="9"/>
      <c r="TZP11" s="9"/>
      <c r="TZQ11" s="9"/>
      <c r="TZR11" s="9"/>
      <c r="TZS11" s="9"/>
      <c r="TZT11" s="9"/>
      <c r="TZU11" s="9"/>
      <c r="TZV11" s="9"/>
      <c r="TZW11" s="9"/>
      <c r="TZX11" s="9"/>
      <c r="TZY11" s="9"/>
      <c r="TZZ11" s="9"/>
      <c r="UAA11" s="9"/>
      <c r="UAB11" s="9"/>
      <c r="UAC11" s="9"/>
      <c r="UAD11" s="9"/>
      <c r="UAE11" s="9"/>
      <c r="UAF11" s="9"/>
      <c r="UAG11" s="9"/>
      <c r="UAH11" s="9"/>
      <c r="UAI11" s="9"/>
      <c r="UAJ11" s="9"/>
      <c r="UAK11" s="9"/>
      <c r="UAL11" s="9"/>
      <c r="UAM11" s="9"/>
      <c r="UAN11" s="9"/>
      <c r="UAO11" s="9"/>
      <c r="UAP11" s="9"/>
      <c r="UAQ11" s="9"/>
      <c r="UAR11" s="9"/>
      <c r="UAS11" s="9"/>
      <c r="UAT11" s="9"/>
      <c r="UAU11" s="9"/>
      <c r="UAV11" s="9"/>
      <c r="UAW11" s="9"/>
      <c r="UAX11" s="9"/>
      <c r="UAY11" s="9"/>
      <c r="UAZ11" s="9"/>
      <c r="UBA11" s="9"/>
      <c r="UBB11" s="9"/>
      <c r="UBC11" s="9"/>
      <c r="UBD11" s="9"/>
      <c r="UBE11" s="9"/>
      <c r="UBF11" s="9"/>
      <c r="UBG11" s="9"/>
      <c r="UBH11" s="9"/>
      <c r="UBI11" s="9"/>
      <c r="UBJ11" s="9"/>
      <c r="UBK11" s="9"/>
      <c r="UBL11" s="9"/>
      <c r="UBM11" s="9"/>
      <c r="UBN11" s="9"/>
      <c r="UBO11" s="9"/>
      <c r="UBP11" s="9"/>
      <c r="UBQ11" s="9"/>
      <c r="UBR11" s="9"/>
      <c r="UBS11" s="9"/>
      <c r="UBT11" s="9"/>
      <c r="UBU11" s="9"/>
      <c r="UBV11" s="9"/>
      <c r="UBW11" s="9"/>
      <c r="UBX11" s="9"/>
      <c r="UBY11" s="9"/>
      <c r="UBZ11" s="9"/>
      <c r="UCA11" s="9"/>
      <c r="UCB11" s="9"/>
      <c r="UCC11" s="9"/>
      <c r="UCD11" s="9"/>
      <c r="UCE11" s="9"/>
      <c r="UCF11" s="9"/>
      <c r="UCG11" s="9"/>
      <c r="UCH11" s="9"/>
      <c r="UCI11" s="9"/>
      <c r="UCJ11" s="9"/>
      <c r="UCK11" s="9"/>
      <c r="UCL11" s="9"/>
      <c r="UCM11" s="9"/>
      <c r="UCN11" s="9"/>
      <c r="UCO11" s="9"/>
      <c r="UCP11" s="9"/>
      <c r="UCQ11" s="9"/>
      <c r="UCR11" s="9"/>
      <c r="UCS11" s="9"/>
      <c r="UCT11" s="9"/>
      <c r="UCU11" s="9"/>
      <c r="UCV11" s="9"/>
      <c r="UCW11" s="9"/>
      <c r="UCX11" s="9"/>
      <c r="UCY11" s="9"/>
      <c r="UCZ11" s="9"/>
      <c r="UDA11" s="9"/>
      <c r="UDB11" s="9"/>
      <c r="UDC11" s="9"/>
      <c r="UDD11" s="9"/>
      <c r="UDE11" s="9"/>
      <c r="UDF11" s="9"/>
      <c r="UDG11" s="9"/>
      <c r="UDH11" s="9"/>
      <c r="UDI11" s="9"/>
      <c r="UDJ11" s="9"/>
      <c r="UDK11" s="9"/>
      <c r="UDL11" s="9"/>
      <c r="UDM11" s="9"/>
      <c r="UDN11" s="9"/>
      <c r="UDO11" s="9"/>
      <c r="UDP11" s="9"/>
      <c r="UDQ11" s="9"/>
      <c r="UDR11" s="9"/>
      <c r="UDS11" s="9"/>
      <c r="UDT11" s="9"/>
      <c r="UDU11" s="9"/>
      <c r="UDV11" s="9"/>
      <c r="UDW11" s="9"/>
      <c r="UDX11" s="9"/>
      <c r="UDY11" s="9"/>
      <c r="UDZ11" s="9"/>
      <c r="UEA11" s="9"/>
      <c r="UEB11" s="9"/>
      <c r="UEC11" s="9"/>
      <c r="UED11" s="9"/>
      <c r="UEE11" s="9"/>
      <c r="UEF11" s="9"/>
      <c r="UEG11" s="9"/>
      <c r="UEH11" s="9"/>
      <c r="UEI11" s="9"/>
      <c r="UEJ11" s="9"/>
      <c r="UEK11" s="9"/>
      <c r="UEL11" s="9"/>
      <c r="UEM11" s="9"/>
      <c r="UEN11" s="9"/>
      <c r="UEO11" s="9"/>
      <c r="UEP11" s="9"/>
      <c r="UEQ11" s="9"/>
      <c r="UER11" s="9"/>
      <c r="UES11" s="9"/>
      <c r="UET11" s="9"/>
      <c r="UEU11" s="9"/>
      <c r="UEV11" s="9"/>
      <c r="UEW11" s="9"/>
      <c r="UEX11" s="9"/>
      <c r="UEY11" s="9"/>
      <c r="UEZ11" s="9"/>
      <c r="UFA11" s="9"/>
      <c r="UFB11" s="9"/>
      <c r="UFC11" s="9"/>
      <c r="UFD11" s="9"/>
      <c r="UFE11" s="9"/>
      <c r="UFF11" s="9"/>
      <c r="UFG11" s="9"/>
      <c r="UFH11" s="9"/>
      <c r="UFI11" s="9"/>
      <c r="UFJ11" s="9"/>
      <c r="UFK11" s="9"/>
      <c r="UFL11" s="9"/>
      <c r="UFM11" s="9"/>
      <c r="UFN11" s="9"/>
      <c r="UFO11" s="9"/>
      <c r="UFP11" s="9"/>
      <c r="UFQ11" s="9"/>
      <c r="UFR11" s="9"/>
      <c r="UFS11" s="9"/>
      <c r="UFT11" s="9"/>
      <c r="UFU11" s="9"/>
      <c r="UFV11" s="9"/>
      <c r="UFW11" s="9"/>
      <c r="UFX11" s="9"/>
      <c r="UFY11" s="9"/>
      <c r="UFZ11" s="9"/>
      <c r="UGA11" s="9"/>
      <c r="UGB11" s="9"/>
      <c r="UGC11" s="9"/>
      <c r="UGD11" s="9"/>
      <c r="UGE11" s="9"/>
      <c r="UGF11" s="9"/>
      <c r="UGG11" s="9"/>
      <c r="UGH11" s="9"/>
      <c r="UGI11" s="9"/>
      <c r="UGJ11" s="9"/>
      <c r="UGK11" s="9"/>
      <c r="UGL11" s="9"/>
      <c r="UGM11" s="9"/>
      <c r="UGN11" s="9"/>
      <c r="UGO11" s="9"/>
      <c r="UGP11" s="9"/>
      <c r="UGQ11" s="9"/>
      <c r="UGR11" s="9"/>
      <c r="UGS11" s="9"/>
      <c r="UGT11" s="9"/>
      <c r="UGU11" s="9"/>
      <c r="UGV11" s="9"/>
      <c r="UGW11" s="9"/>
      <c r="UGX11" s="9"/>
      <c r="UGY11" s="9"/>
      <c r="UGZ11" s="9"/>
      <c r="UHA11" s="9"/>
      <c r="UHB11" s="9"/>
      <c r="UHC11" s="9"/>
      <c r="UHD11" s="9"/>
      <c r="UHE11" s="9"/>
      <c r="UHF11" s="9"/>
      <c r="UHG11" s="9"/>
      <c r="UHH11" s="9"/>
      <c r="UHI11" s="9"/>
      <c r="UHJ11" s="9"/>
      <c r="UHK11" s="9"/>
      <c r="UHL11" s="9"/>
      <c r="UHM11" s="9"/>
      <c r="UHN11" s="9"/>
      <c r="UHO11" s="9"/>
      <c r="UHP11" s="9"/>
      <c r="UHQ11" s="9"/>
      <c r="UHR11" s="9"/>
      <c r="UHS11" s="9"/>
      <c r="UHT11" s="9"/>
      <c r="UHU11" s="9"/>
      <c r="UHV11" s="9"/>
      <c r="UHW11" s="9"/>
      <c r="UHX11" s="9"/>
      <c r="UHY11" s="9"/>
      <c r="UHZ11" s="9"/>
      <c r="UIA11" s="9"/>
      <c r="UIB11" s="9"/>
      <c r="UIC11" s="9"/>
      <c r="UID11" s="9"/>
      <c r="UIE11" s="9"/>
      <c r="UIF11" s="9"/>
      <c r="UIG11" s="9"/>
      <c r="UIH11" s="9"/>
      <c r="UII11" s="9"/>
      <c r="UIJ11" s="9"/>
      <c r="UIK11" s="9"/>
      <c r="UIL11" s="9"/>
      <c r="UIM11" s="9"/>
      <c r="UIN11" s="9"/>
      <c r="UIO11" s="9"/>
      <c r="UIP11" s="9"/>
      <c r="UIQ11" s="9"/>
      <c r="UIR11" s="9"/>
      <c r="UIS11" s="9"/>
      <c r="UIT11" s="9"/>
      <c r="UIU11" s="9"/>
      <c r="UIV11" s="9"/>
      <c r="UIW11" s="9"/>
      <c r="UIX11" s="9"/>
      <c r="UIY11" s="9"/>
      <c r="UIZ11" s="9"/>
      <c r="UJA11" s="9"/>
      <c r="UJB11" s="9"/>
      <c r="UJC11" s="9"/>
      <c r="UJD11" s="9"/>
      <c r="UJE11" s="9"/>
      <c r="UJF11" s="9"/>
      <c r="UJG11" s="9"/>
      <c r="UJH11" s="9"/>
      <c r="UJI11" s="9"/>
      <c r="UJJ11" s="9"/>
      <c r="UJK11" s="9"/>
      <c r="UJL11" s="9"/>
      <c r="UJM11" s="9"/>
      <c r="UJN11" s="9"/>
      <c r="UJO11" s="9"/>
      <c r="UJP11" s="9"/>
      <c r="UJQ11" s="9"/>
      <c r="UJR11" s="9"/>
      <c r="UJS11" s="9"/>
      <c r="UJT11" s="9"/>
      <c r="UJU11" s="9"/>
      <c r="UJV11" s="9"/>
      <c r="UJW11" s="9"/>
      <c r="UJX11" s="9"/>
      <c r="UJY11" s="9"/>
      <c r="UJZ11" s="9"/>
      <c r="UKA11" s="9"/>
      <c r="UKB11" s="9"/>
      <c r="UKC11" s="9"/>
      <c r="UKD11" s="9"/>
      <c r="UKE11" s="9"/>
      <c r="UKF11" s="9"/>
      <c r="UKG11" s="9"/>
      <c r="UKH11" s="9"/>
      <c r="UKI11" s="9"/>
      <c r="UKJ11" s="9"/>
      <c r="UKK11" s="9"/>
      <c r="UKL11" s="9"/>
      <c r="UKM11" s="9"/>
      <c r="UKN11" s="9"/>
      <c r="UKO11" s="9"/>
      <c r="UKP11" s="9"/>
      <c r="UKQ11" s="9"/>
      <c r="UKR11" s="9"/>
      <c r="UKS11" s="9"/>
      <c r="UKT11" s="9"/>
      <c r="UKU11" s="9"/>
      <c r="UKV11" s="9"/>
      <c r="UKW11" s="9"/>
      <c r="UKX11" s="9"/>
      <c r="UKY11" s="9"/>
      <c r="UKZ11" s="9"/>
      <c r="ULA11" s="9"/>
      <c r="ULB11" s="9"/>
      <c r="ULC11" s="9"/>
      <c r="ULD11" s="9"/>
      <c r="ULE11" s="9"/>
      <c r="ULF11" s="9"/>
      <c r="ULG11" s="9"/>
      <c r="ULH11" s="9"/>
      <c r="ULI11" s="9"/>
      <c r="ULJ11" s="9"/>
      <c r="ULK11" s="9"/>
      <c r="ULL11" s="9"/>
      <c r="ULM11" s="9"/>
      <c r="ULN11" s="9"/>
      <c r="ULO11" s="9"/>
      <c r="ULP11" s="9"/>
      <c r="ULQ11" s="9"/>
      <c r="ULR11" s="9"/>
      <c r="ULS11" s="9"/>
      <c r="ULT11" s="9"/>
      <c r="ULU11" s="9"/>
      <c r="ULV11" s="9"/>
      <c r="ULW11" s="9"/>
      <c r="ULX11" s="9"/>
      <c r="ULY11" s="9"/>
      <c r="ULZ11" s="9"/>
      <c r="UMA11" s="9"/>
      <c r="UMB11" s="9"/>
      <c r="UMC11" s="9"/>
      <c r="UMD11" s="9"/>
      <c r="UME11" s="9"/>
      <c r="UMF11" s="9"/>
      <c r="UMG11" s="9"/>
      <c r="UMH11" s="9"/>
      <c r="UMI11" s="9"/>
      <c r="UMJ11" s="9"/>
      <c r="UMK11" s="9"/>
      <c r="UML11" s="9"/>
      <c r="UMM11" s="9"/>
      <c r="UMN11" s="9"/>
      <c r="UMO11" s="9"/>
      <c r="UMP11" s="9"/>
      <c r="UMQ11" s="9"/>
      <c r="UMR11" s="9"/>
      <c r="UMS11" s="9"/>
      <c r="UMT11" s="9"/>
      <c r="UMU11" s="9"/>
      <c r="UMV11" s="9"/>
      <c r="UMW11" s="9"/>
      <c r="UMX11" s="9"/>
      <c r="UMY11" s="9"/>
      <c r="UMZ11" s="9"/>
      <c r="UNA11" s="9"/>
      <c r="UNB11" s="9"/>
      <c r="UNC11" s="9"/>
      <c r="UND11" s="9"/>
      <c r="UNE11" s="9"/>
      <c r="UNF11" s="9"/>
      <c r="UNG11" s="9"/>
      <c r="UNH11" s="9"/>
      <c r="UNI11" s="9"/>
      <c r="UNJ11" s="9"/>
      <c r="UNK11" s="9"/>
      <c r="UNL11" s="9"/>
      <c r="UNM11" s="9"/>
      <c r="UNN11" s="9"/>
      <c r="UNO11" s="9"/>
      <c r="UNP11" s="9"/>
      <c r="UNQ11" s="9"/>
      <c r="UNR11" s="9"/>
      <c r="UNS11" s="9"/>
      <c r="UNT11" s="9"/>
      <c r="UNU11" s="9"/>
      <c r="UNV11" s="9"/>
      <c r="UNW11" s="9"/>
      <c r="UNX11" s="9"/>
      <c r="UNY11" s="9"/>
      <c r="UNZ11" s="9"/>
      <c r="UOA11" s="9"/>
      <c r="UOB11" s="9"/>
      <c r="UOC11" s="9"/>
      <c r="UOD11" s="9"/>
      <c r="UOE11" s="9"/>
      <c r="UOF11" s="9"/>
      <c r="UOG11" s="9"/>
      <c r="UOH11" s="9"/>
      <c r="UOI11" s="9"/>
      <c r="UOJ11" s="9"/>
      <c r="UOK11" s="9"/>
      <c r="UOL11" s="9"/>
      <c r="UOM11" s="9"/>
      <c r="UON11" s="9"/>
      <c r="UOO11" s="9"/>
      <c r="UOP11" s="9"/>
      <c r="UOQ11" s="9"/>
      <c r="UOR11" s="9"/>
      <c r="UOS11" s="9"/>
      <c r="UOT11" s="9"/>
      <c r="UOU11" s="9"/>
      <c r="UOV11" s="9"/>
      <c r="UOW11" s="9"/>
      <c r="UOX11" s="9"/>
      <c r="UOY11" s="9"/>
      <c r="UOZ11" s="9"/>
      <c r="UPA11" s="9"/>
      <c r="UPB11" s="9"/>
      <c r="UPC11" s="9"/>
      <c r="UPD11" s="9"/>
      <c r="UPE11" s="9"/>
      <c r="UPF11" s="9"/>
      <c r="UPG11" s="9"/>
      <c r="UPH11" s="9"/>
      <c r="UPI11" s="9"/>
      <c r="UPJ11" s="9"/>
      <c r="UPK11" s="9"/>
      <c r="UPL11" s="9"/>
      <c r="UPM11" s="9"/>
      <c r="UPN11" s="9"/>
      <c r="UPO11" s="9"/>
      <c r="UPP11" s="9"/>
      <c r="UPQ11" s="9"/>
      <c r="UPR11" s="9"/>
      <c r="UPS11" s="9"/>
      <c r="UPT11" s="9"/>
      <c r="UPU11" s="9"/>
      <c r="UPV11" s="9"/>
      <c r="UPW11" s="9"/>
      <c r="UPX11" s="9"/>
      <c r="UPY11" s="9"/>
      <c r="UPZ11" s="9"/>
      <c r="UQA11" s="9"/>
      <c r="UQB11" s="9"/>
      <c r="UQC11" s="9"/>
      <c r="UQD11" s="9"/>
      <c r="UQE11" s="9"/>
      <c r="UQF11" s="9"/>
      <c r="UQG11" s="9"/>
      <c r="UQH11" s="9"/>
      <c r="UQI11" s="9"/>
      <c r="UQJ11" s="9"/>
      <c r="UQK11" s="9"/>
      <c r="UQL11" s="9"/>
      <c r="UQM11" s="9"/>
      <c r="UQN11" s="9"/>
      <c r="UQO11" s="9"/>
      <c r="UQP11" s="9"/>
      <c r="UQQ11" s="9"/>
      <c r="UQR11" s="9"/>
      <c r="UQS11" s="9"/>
      <c r="UQT11" s="9"/>
      <c r="UQU11" s="9"/>
      <c r="UQV11" s="9"/>
      <c r="UQW11" s="9"/>
      <c r="UQX11" s="9"/>
      <c r="UQY11" s="9"/>
      <c r="UQZ11" s="9"/>
      <c r="URA11" s="9"/>
      <c r="URB11" s="9"/>
      <c r="URC11" s="9"/>
      <c r="URD11" s="9"/>
      <c r="URE11" s="9"/>
      <c r="URF11" s="9"/>
      <c r="URG11" s="9"/>
      <c r="URH11" s="9"/>
      <c r="URI11" s="9"/>
      <c r="URJ11" s="9"/>
      <c r="URK11" s="9"/>
      <c r="URL11" s="9"/>
      <c r="URM11" s="9"/>
      <c r="URN11" s="9"/>
      <c r="URO11" s="9"/>
      <c r="URP11" s="9"/>
      <c r="URQ11" s="9"/>
      <c r="URR11" s="9"/>
      <c r="URS11" s="9"/>
      <c r="URT11" s="9"/>
      <c r="URU11" s="9"/>
      <c r="URV11" s="9"/>
      <c r="URW11" s="9"/>
      <c r="URX11" s="9"/>
      <c r="URY11" s="9"/>
      <c r="URZ11" s="9"/>
      <c r="USA11" s="9"/>
      <c r="USB11" s="9"/>
      <c r="USC11" s="9"/>
      <c r="USD11" s="9"/>
      <c r="USE11" s="9"/>
      <c r="USF11" s="9"/>
      <c r="USG11" s="9"/>
      <c r="USH11" s="9"/>
      <c r="USI11" s="9"/>
      <c r="USJ11" s="9"/>
      <c r="USK11" s="9"/>
      <c r="USL11" s="9"/>
      <c r="USM11" s="9"/>
      <c r="USN11" s="9"/>
      <c r="USO11" s="9"/>
      <c r="USP11" s="9"/>
      <c r="USQ11" s="9"/>
      <c r="USR11" s="9"/>
      <c r="USS11" s="9"/>
      <c r="UST11" s="9"/>
      <c r="USU11" s="9"/>
      <c r="USV11" s="9"/>
      <c r="USW11" s="9"/>
      <c r="USX11" s="9"/>
      <c r="USY11" s="9"/>
      <c r="USZ11" s="9"/>
      <c r="UTA11" s="9"/>
      <c r="UTB11" s="9"/>
      <c r="UTC11" s="9"/>
      <c r="UTD11" s="9"/>
      <c r="UTE11" s="9"/>
      <c r="UTF11" s="9"/>
      <c r="UTG11" s="9"/>
      <c r="UTH11" s="9"/>
      <c r="UTI11" s="9"/>
      <c r="UTJ11" s="9"/>
      <c r="UTK11" s="9"/>
      <c r="UTL11" s="9"/>
      <c r="UTM11" s="9"/>
      <c r="UTN11" s="9"/>
      <c r="UTO11" s="9"/>
      <c r="UTP11" s="9"/>
      <c r="UTQ11" s="9"/>
      <c r="UTR11" s="9"/>
      <c r="UTS11" s="9"/>
      <c r="UTT11" s="9"/>
      <c r="UTU11" s="9"/>
      <c r="UTV11" s="9"/>
      <c r="UTW11" s="9"/>
      <c r="UTX11" s="9"/>
      <c r="UTY11" s="9"/>
      <c r="UTZ11" s="9"/>
      <c r="UUA11" s="9"/>
      <c r="UUB11" s="9"/>
      <c r="UUC11" s="9"/>
      <c r="UUD11" s="9"/>
      <c r="UUE11" s="9"/>
      <c r="UUF11" s="9"/>
      <c r="UUG11" s="9"/>
      <c r="UUH11" s="9"/>
      <c r="UUI11" s="9"/>
      <c r="UUJ11" s="9"/>
      <c r="UUK11" s="9"/>
      <c r="UUL11" s="9"/>
      <c r="UUM11" s="9"/>
      <c r="UUN11" s="9"/>
      <c r="UUO11" s="9"/>
      <c r="UUP11" s="9"/>
      <c r="UUQ11" s="9"/>
      <c r="UUR11" s="9"/>
      <c r="UUS11" s="9"/>
      <c r="UUT11" s="9"/>
      <c r="UUU11" s="9"/>
      <c r="UUV11" s="9"/>
      <c r="UUW11" s="9"/>
      <c r="UUX11" s="9"/>
      <c r="UUY11" s="9"/>
      <c r="UUZ11" s="9"/>
      <c r="UVA11" s="9"/>
      <c r="UVB11" s="9"/>
      <c r="UVC11" s="9"/>
      <c r="UVD11" s="9"/>
      <c r="UVE11" s="9"/>
      <c r="UVF11" s="9"/>
      <c r="UVG11" s="9"/>
      <c r="UVH11" s="9"/>
      <c r="UVI11" s="9"/>
      <c r="UVJ11" s="9"/>
      <c r="UVK11" s="9"/>
      <c r="UVL11" s="9"/>
      <c r="UVM11" s="9"/>
      <c r="UVN11" s="9"/>
      <c r="UVO11" s="9"/>
      <c r="UVP11" s="9"/>
      <c r="UVQ11" s="9"/>
      <c r="UVR11" s="9"/>
      <c r="UVS11" s="9"/>
      <c r="UVT11" s="9"/>
      <c r="UVU11" s="9"/>
      <c r="UVV11" s="9"/>
      <c r="UVW11" s="9"/>
      <c r="UVX11" s="9"/>
      <c r="UVY11" s="9"/>
      <c r="UVZ11" s="9"/>
      <c r="UWA11" s="9"/>
      <c r="UWB11" s="9"/>
      <c r="UWC11" s="9"/>
      <c r="UWD11" s="9"/>
      <c r="UWE11" s="9"/>
      <c r="UWF11" s="9"/>
      <c r="UWG11" s="9"/>
      <c r="UWH11" s="9"/>
      <c r="UWI11" s="9"/>
      <c r="UWJ11" s="9"/>
      <c r="UWK11" s="9"/>
      <c r="UWL11" s="9"/>
      <c r="UWM11" s="9"/>
      <c r="UWN11" s="9"/>
      <c r="UWO11" s="9"/>
      <c r="UWP11" s="9"/>
      <c r="UWQ11" s="9"/>
      <c r="UWR11" s="9"/>
      <c r="UWS11" s="9"/>
      <c r="UWT11" s="9"/>
      <c r="UWU11" s="9"/>
      <c r="UWV11" s="9"/>
      <c r="UWW11" s="9"/>
      <c r="UWX11" s="9"/>
      <c r="UWY11" s="9"/>
      <c r="UWZ11" s="9"/>
      <c r="UXA11" s="9"/>
      <c r="UXB11" s="9"/>
      <c r="UXC11" s="9"/>
      <c r="UXD11" s="9"/>
      <c r="UXE11" s="9"/>
      <c r="UXF11" s="9"/>
      <c r="UXG11" s="9"/>
      <c r="UXH11" s="9"/>
      <c r="UXI11" s="9"/>
      <c r="UXJ11" s="9"/>
      <c r="UXK11" s="9"/>
      <c r="UXL11" s="9"/>
      <c r="UXM11" s="9"/>
      <c r="UXN11" s="9"/>
      <c r="UXO11" s="9"/>
      <c r="UXP11" s="9"/>
      <c r="UXQ11" s="9"/>
      <c r="UXR11" s="9"/>
      <c r="UXS11" s="9"/>
      <c r="UXT11" s="9"/>
      <c r="UXU11" s="9"/>
      <c r="UXV11" s="9"/>
      <c r="UXW11" s="9"/>
      <c r="UXX11" s="9"/>
      <c r="UXY11" s="9"/>
      <c r="UXZ11" s="9"/>
      <c r="UYA11" s="9"/>
      <c r="UYB11" s="9"/>
      <c r="UYC11" s="9"/>
      <c r="UYD11" s="9"/>
      <c r="UYE11" s="9"/>
      <c r="UYF11" s="9"/>
      <c r="UYG11" s="9"/>
      <c r="UYH11" s="9"/>
      <c r="UYI11" s="9"/>
      <c r="UYJ11" s="9"/>
      <c r="UYK11" s="9"/>
      <c r="UYL11" s="9"/>
      <c r="UYM11" s="9"/>
      <c r="UYN11" s="9"/>
      <c r="UYO11" s="9"/>
      <c r="UYP11" s="9"/>
      <c r="UYQ11" s="9"/>
      <c r="UYR11" s="9"/>
      <c r="UYS11" s="9"/>
      <c r="UYT11" s="9"/>
      <c r="UYU11" s="9"/>
      <c r="UYV11" s="9"/>
      <c r="UYW11" s="9"/>
      <c r="UYX11" s="9"/>
      <c r="UYY11" s="9"/>
      <c r="UYZ11" s="9"/>
      <c r="UZA11" s="9"/>
      <c r="UZB11" s="9"/>
      <c r="UZC11" s="9"/>
      <c r="UZD11" s="9"/>
      <c r="UZE11" s="9"/>
      <c r="UZF11" s="9"/>
      <c r="UZG11" s="9"/>
      <c r="UZH11" s="9"/>
      <c r="UZI11" s="9"/>
      <c r="UZJ11" s="9"/>
      <c r="UZK11" s="9"/>
      <c r="UZL11" s="9"/>
      <c r="UZM11" s="9"/>
      <c r="UZN11" s="9"/>
      <c r="UZO11" s="9"/>
      <c r="UZP11" s="9"/>
      <c r="UZQ11" s="9"/>
      <c r="UZR11" s="9"/>
      <c r="UZS11" s="9"/>
      <c r="UZT11" s="9"/>
      <c r="UZU11" s="9"/>
      <c r="UZV11" s="9"/>
      <c r="UZW11" s="9"/>
      <c r="UZX11" s="9"/>
      <c r="UZY11" s="9"/>
      <c r="UZZ11" s="9"/>
      <c r="VAA11" s="9"/>
      <c r="VAB11" s="9"/>
      <c r="VAC11" s="9"/>
      <c r="VAD11" s="9"/>
      <c r="VAE11" s="9"/>
      <c r="VAF11" s="9"/>
      <c r="VAG11" s="9"/>
      <c r="VAH11" s="9"/>
      <c r="VAI11" s="9"/>
      <c r="VAJ11" s="9"/>
      <c r="VAK11" s="9"/>
      <c r="VAL11" s="9"/>
      <c r="VAM11" s="9"/>
      <c r="VAN11" s="9"/>
      <c r="VAO11" s="9"/>
      <c r="VAP11" s="9"/>
      <c r="VAQ11" s="9"/>
      <c r="VAR11" s="9"/>
      <c r="VAS11" s="9"/>
      <c r="VAT11" s="9"/>
      <c r="VAU11" s="9"/>
      <c r="VAV11" s="9"/>
      <c r="VAW11" s="9"/>
      <c r="VAX11" s="9"/>
      <c r="VAY11" s="9"/>
      <c r="VAZ11" s="9"/>
      <c r="VBA11" s="9"/>
      <c r="VBB11" s="9"/>
      <c r="VBC11" s="9"/>
      <c r="VBD11" s="9"/>
      <c r="VBE11" s="9"/>
      <c r="VBF11" s="9"/>
      <c r="VBG11" s="9"/>
      <c r="VBH11" s="9"/>
      <c r="VBI11" s="9"/>
      <c r="VBJ11" s="9"/>
      <c r="VBK11" s="9"/>
      <c r="VBL11" s="9"/>
      <c r="VBM11" s="9"/>
      <c r="VBN11" s="9"/>
      <c r="VBO11" s="9"/>
      <c r="VBP11" s="9"/>
      <c r="VBQ11" s="9"/>
      <c r="VBR11" s="9"/>
      <c r="VBS11" s="9"/>
      <c r="VBT11" s="9"/>
      <c r="VBU11" s="9"/>
      <c r="VBV11" s="9"/>
      <c r="VBW11" s="9"/>
      <c r="VBX11" s="9"/>
      <c r="VBY11" s="9"/>
      <c r="VBZ11" s="9"/>
      <c r="VCA11" s="9"/>
      <c r="VCB11" s="9"/>
      <c r="VCC11" s="9"/>
      <c r="VCD11" s="9"/>
      <c r="VCE11" s="9"/>
      <c r="VCF11" s="9"/>
      <c r="VCG11" s="9"/>
      <c r="VCH11" s="9"/>
      <c r="VCI11" s="9"/>
      <c r="VCJ11" s="9"/>
      <c r="VCK11" s="9"/>
      <c r="VCL11" s="9"/>
      <c r="VCM11" s="9"/>
      <c r="VCN11" s="9"/>
      <c r="VCO11" s="9"/>
      <c r="VCP11" s="9"/>
      <c r="VCQ11" s="9"/>
      <c r="VCR11" s="9"/>
      <c r="VCS11" s="9"/>
      <c r="VCT11" s="9"/>
      <c r="VCU11" s="9"/>
      <c r="VCV11" s="9"/>
      <c r="VCW11" s="9"/>
      <c r="VCX11" s="9"/>
      <c r="VCY11" s="9"/>
      <c r="VCZ11" s="9"/>
      <c r="VDA11" s="9"/>
      <c r="VDB11" s="9"/>
      <c r="VDC11" s="9"/>
      <c r="VDD11" s="9"/>
      <c r="VDE11" s="9"/>
      <c r="VDF11" s="9"/>
      <c r="VDG11" s="9"/>
      <c r="VDH11" s="9"/>
      <c r="VDI11" s="9"/>
      <c r="VDJ11" s="9"/>
      <c r="VDK11" s="9"/>
      <c r="VDL11" s="9"/>
      <c r="VDM11" s="9"/>
      <c r="VDN11" s="9"/>
      <c r="VDO11" s="9"/>
      <c r="VDP11" s="9"/>
      <c r="VDQ11" s="9"/>
      <c r="VDR11" s="9"/>
      <c r="VDS11" s="9"/>
      <c r="VDT11" s="9"/>
      <c r="VDU11" s="9"/>
      <c r="VDV11" s="9"/>
      <c r="VDW11" s="9"/>
      <c r="VDX11" s="9"/>
      <c r="VDY11" s="9"/>
      <c r="VDZ11" s="9"/>
      <c r="VEA11" s="9"/>
      <c r="VEB11" s="9"/>
      <c r="VEC11" s="9"/>
      <c r="VED11" s="9"/>
      <c r="VEE11" s="9"/>
      <c r="VEF11" s="9"/>
      <c r="VEG11" s="9"/>
      <c r="VEH11" s="9"/>
      <c r="VEI11" s="9"/>
      <c r="VEJ11" s="9"/>
      <c r="VEK11" s="9"/>
      <c r="VEL11" s="9"/>
      <c r="VEM11" s="9"/>
      <c r="VEN11" s="9"/>
      <c r="VEO11" s="9"/>
      <c r="VEP11" s="9"/>
      <c r="VEQ11" s="9"/>
      <c r="VER11" s="9"/>
      <c r="VES11" s="9"/>
      <c r="VET11" s="9"/>
      <c r="VEU11" s="9"/>
      <c r="VEV11" s="9"/>
      <c r="VEW11" s="9"/>
      <c r="VEX11" s="9"/>
      <c r="VEY11" s="9"/>
      <c r="VEZ11" s="9"/>
      <c r="VFA11" s="9"/>
      <c r="VFB11" s="9"/>
      <c r="VFC11" s="9"/>
      <c r="VFD11" s="9"/>
      <c r="VFE11" s="9"/>
      <c r="VFF11" s="9"/>
      <c r="VFG11" s="9"/>
      <c r="VFH11" s="9"/>
      <c r="VFI11" s="9"/>
      <c r="VFJ11" s="9"/>
      <c r="VFK11" s="9"/>
      <c r="VFL11" s="9"/>
      <c r="VFM11" s="9"/>
      <c r="VFN11" s="9"/>
      <c r="VFO11" s="9"/>
      <c r="VFP11" s="9"/>
      <c r="VFQ11" s="9"/>
      <c r="VFR11" s="9"/>
      <c r="VFS11" s="9"/>
      <c r="VFT11" s="9"/>
      <c r="VFU11" s="9"/>
      <c r="VFV11" s="9"/>
      <c r="VFW11" s="9"/>
      <c r="VFX11" s="9"/>
      <c r="VFY11" s="9"/>
      <c r="VFZ11" s="9"/>
      <c r="VGA11" s="9"/>
      <c r="VGB11" s="9"/>
      <c r="VGC11" s="9"/>
      <c r="VGD11" s="9"/>
      <c r="VGE11" s="9"/>
      <c r="VGF11" s="9"/>
      <c r="VGG11" s="9"/>
      <c r="VGH11" s="9"/>
      <c r="VGI11" s="9"/>
      <c r="VGJ11" s="9"/>
      <c r="VGK11" s="9"/>
      <c r="VGL11" s="9"/>
      <c r="VGM11" s="9"/>
      <c r="VGN11" s="9"/>
      <c r="VGO11" s="9"/>
      <c r="VGP11" s="9"/>
      <c r="VGQ11" s="9"/>
      <c r="VGR11" s="9"/>
      <c r="VGS11" s="9"/>
      <c r="VGT11" s="9"/>
      <c r="VGU11" s="9"/>
      <c r="VGV11" s="9"/>
      <c r="VGW11" s="9"/>
      <c r="VGX11" s="9"/>
      <c r="VGY11" s="9"/>
      <c r="VGZ11" s="9"/>
      <c r="VHA11" s="9"/>
      <c r="VHB11" s="9"/>
      <c r="VHC11" s="9"/>
      <c r="VHD11" s="9"/>
      <c r="VHE11" s="9"/>
      <c r="VHF11" s="9"/>
      <c r="VHG11" s="9"/>
      <c r="VHH11" s="9"/>
      <c r="VHI11" s="9"/>
      <c r="VHJ11" s="9"/>
      <c r="VHK11" s="9"/>
      <c r="VHL11" s="9"/>
      <c r="VHM11" s="9"/>
      <c r="VHN11" s="9"/>
      <c r="VHO11" s="9"/>
      <c r="VHP11" s="9"/>
      <c r="VHQ11" s="9"/>
      <c r="VHR11" s="9"/>
      <c r="VHS11" s="9"/>
      <c r="VHT11" s="9"/>
      <c r="VHU11" s="9"/>
      <c r="VHV11" s="9"/>
      <c r="VHW11" s="9"/>
      <c r="VHX11" s="9"/>
      <c r="VHY11" s="9"/>
      <c r="VHZ11" s="9"/>
      <c r="VIA11" s="9"/>
      <c r="VIB11" s="9"/>
      <c r="VIC11" s="9"/>
      <c r="VID11" s="9"/>
      <c r="VIE11" s="9"/>
      <c r="VIF11" s="9"/>
      <c r="VIG11" s="9"/>
      <c r="VIH11" s="9"/>
      <c r="VII11" s="9"/>
      <c r="VIJ11" s="9"/>
      <c r="VIK11" s="9"/>
      <c r="VIL11" s="9"/>
      <c r="VIM11" s="9"/>
      <c r="VIN11" s="9"/>
      <c r="VIO11" s="9"/>
      <c r="VIP11" s="9"/>
      <c r="VIQ11" s="9"/>
      <c r="VIR11" s="9"/>
      <c r="VIS11" s="9"/>
      <c r="VIT11" s="9"/>
      <c r="VIU11" s="9"/>
      <c r="VIV11" s="9"/>
      <c r="VIW11" s="9"/>
      <c r="VIX11" s="9"/>
      <c r="VIY11" s="9"/>
      <c r="VIZ11" s="9"/>
      <c r="VJA11" s="9"/>
      <c r="VJB11" s="9"/>
      <c r="VJC11" s="9"/>
      <c r="VJD11" s="9"/>
      <c r="VJE11" s="9"/>
      <c r="VJF11" s="9"/>
      <c r="VJG11" s="9"/>
      <c r="VJH11" s="9"/>
      <c r="VJI11" s="9"/>
      <c r="VJJ11" s="9"/>
      <c r="VJK11" s="9"/>
      <c r="VJL11" s="9"/>
      <c r="VJM11" s="9"/>
      <c r="VJN11" s="9"/>
      <c r="VJO11" s="9"/>
      <c r="VJP11" s="9"/>
      <c r="VJQ11" s="9"/>
      <c r="VJR11" s="9"/>
      <c r="VJS11" s="9"/>
      <c r="VJT11" s="9"/>
      <c r="VJU11" s="9"/>
      <c r="VJV11" s="9"/>
      <c r="VJW11" s="9"/>
      <c r="VJX11" s="9"/>
      <c r="VJY11" s="9"/>
      <c r="VJZ11" s="9"/>
      <c r="VKA11" s="9"/>
      <c r="VKB11" s="9"/>
      <c r="VKC11" s="9"/>
      <c r="VKD11" s="9"/>
      <c r="VKE11" s="9"/>
      <c r="VKF11" s="9"/>
      <c r="VKG11" s="9"/>
      <c r="VKH11" s="9"/>
      <c r="VKI11" s="9"/>
      <c r="VKJ11" s="9"/>
      <c r="VKK11" s="9"/>
      <c r="VKL11" s="9"/>
      <c r="VKM11" s="9"/>
      <c r="VKN11" s="9"/>
      <c r="VKO11" s="9"/>
      <c r="VKP11" s="9"/>
      <c r="VKQ11" s="9"/>
      <c r="VKR11" s="9"/>
      <c r="VKS11" s="9"/>
      <c r="VKT11" s="9"/>
      <c r="VKU11" s="9"/>
      <c r="VKV11" s="9"/>
      <c r="VKW11" s="9"/>
      <c r="VKX11" s="9"/>
      <c r="VKY11" s="9"/>
      <c r="VKZ11" s="9"/>
      <c r="VLA11" s="9"/>
      <c r="VLB11" s="9"/>
      <c r="VLC11" s="9"/>
      <c r="VLD11" s="9"/>
      <c r="VLE11" s="9"/>
      <c r="VLF11" s="9"/>
      <c r="VLG11" s="9"/>
      <c r="VLH11" s="9"/>
      <c r="VLI11" s="9"/>
      <c r="VLJ11" s="9"/>
      <c r="VLK11" s="9"/>
      <c r="VLL11" s="9"/>
      <c r="VLM11" s="9"/>
      <c r="VLN11" s="9"/>
      <c r="VLO11" s="9"/>
      <c r="VLP11" s="9"/>
      <c r="VLQ11" s="9"/>
      <c r="VLR11" s="9"/>
      <c r="VLS11" s="9"/>
      <c r="VLT11" s="9"/>
      <c r="VLU11" s="9"/>
      <c r="VLV11" s="9"/>
      <c r="VLW11" s="9"/>
      <c r="VLX11" s="9"/>
      <c r="VLY11" s="9"/>
      <c r="VLZ11" s="9"/>
      <c r="VMA11" s="9"/>
      <c r="VMB11" s="9"/>
      <c r="VMC11" s="9"/>
      <c r="VMD11" s="9"/>
      <c r="VME11" s="9"/>
      <c r="VMF11" s="9"/>
      <c r="VMG11" s="9"/>
      <c r="VMH11" s="9"/>
      <c r="VMI11" s="9"/>
      <c r="VMJ11" s="9"/>
      <c r="VMK11" s="9"/>
      <c r="VML11" s="9"/>
      <c r="VMM11" s="9"/>
      <c r="VMN11" s="9"/>
      <c r="VMO11" s="9"/>
      <c r="VMP11" s="9"/>
      <c r="VMQ11" s="9"/>
      <c r="VMR11" s="9"/>
      <c r="VMS11" s="9"/>
      <c r="VMT11" s="9"/>
      <c r="VMU11" s="9"/>
      <c r="VMV11" s="9"/>
      <c r="VMW11" s="9"/>
      <c r="VMX11" s="9"/>
      <c r="VMY11" s="9"/>
      <c r="VMZ11" s="9"/>
      <c r="VNA11" s="9"/>
      <c r="VNB11" s="9"/>
      <c r="VNC11" s="9"/>
      <c r="VND11" s="9"/>
      <c r="VNE11" s="9"/>
      <c r="VNF11" s="9"/>
      <c r="VNG11" s="9"/>
      <c r="VNH11" s="9"/>
      <c r="VNI11" s="9"/>
      <c r="VNJ11" s="9"/>
      <c r="VNK11" s="9"/>
      <c r="VNL11" s="9"/>
      <c r="VNM11" s="9"/>
      <c r="VNN11" s="9"/>
      <c r="VNO11" s="9"/>
      <c r="VNP11" s="9"/>
      <c r="VNQ11" s="9"/>
      <c r="VNR11" s="9"/>
      <c r="VNS11" s="9"/>
      <c r="VNT11" s="9"/>
      <c r="VNU11" s="9"/>
      <c r="VNV11" s="9"/>
      <c r="VNW11" s="9"/>
      <c r="VNX11" s="9"/>
      <c r="VNY11" s="9"/>
      <c r="VNZ11" s="9"/>
      <c r="VOA11" s="9"/>
      <c r="VOB11" s="9"/>
      <c r="VOC11" s="9"/>
      <c r="VOD11" s="9"/>
      <c r="VOE11" s="9"/>
      <c r="VOF11" s="9"/>
      <c r="VOG11" s="9"/>
      <c r="VOH11" s="9"/>
      <c r="VOI11" s="9"/>
      <c r="VOJ11" s="9"/>
      <c r="VOK11" s="9"/>
      <c r="VOL11" s="9"/>
      <c r="VOM11" s="9"/>
      <c r="VON11" s="9"/>
      <c r="VOO11" s="9"/>
      <c r="VOP11" s="9"/>
      <c r="VOQ11" s="9"/>
      <c r="VOR11" s="9"/>
      <c r="VOS11" s="9"/>
      <c r="VOT11" s="9"/>
      <c r="VOU11" s="9"/>
      <c r="VOV11" s="9"/>
      <c r="VOW11" s="9"/>
      <c r="VOX11" s="9"/>
      <c r="VOY11" s="9"/>
      <c r="VOZ11" s="9"/>
      <c r="VPA11" s="9"/>
      <c r="VPB11" s="9"/>
      <c r="VPC11" s="9"/>
      <c r="VPD11" s="9"/>
      <c r="VPE11" s="9"/>
      <c r="VPF11" s="9"/>
      <c r="VPG11" s="9"/>
      <c r="VPH11" s="9"/>
      <c r="VPI11" s="9"/>
      <c r="VPJ11" s="9"/>
      <c r="VPK11" s="9"/>
      <c r="VPL11" s="9"/>
      <c r="VPM11" s="9"/>
      <c r="VPN11" s="9"/>
      <c r="VPO11" s="9"/>
      <c r="VPP11" s="9"/>
      <c r="VPQ11" s="9"/>
      <c r="VPR11" s="9"/>
      <c r="VPS11" s="9"/>
      <c r="VPT11" s="9"/>
      <c r="VPU11" s="9"/>
      <c r="VPV11" s="9"/>
      <c r="VPW11" s="9"/>
      <c r="VPX11" s="9"/>
      <c r="VPY11" s="9"/>
      <c r="VPZ11" s="9"/>
      <c r="VQA11" s="9"/>
      <c r="VQB11" s="9"/>
      <c r="VQC11" s="9"/>
      <c r="VQD11" s="9"/>
      <c r="VQE11" s="9"/>
      <c r="VQF11" s="9"/>
      <c r="VQG11" s="9"/>
      <c r="VQH11" s="9"/>
      <c r="VQI11" s="9"/>
      <c r="VQJ11" s="9"/>
      <c r="VQK11" s="9"/>
      <c r="VQL11" s="9"/>
      <c r="VQM11" s="9"/>
      <c r="VQN11" s="9"/>
      <c r="VQO11" s="9"/>
      <c r="VQP11" s="9"/>
      <c r="VQQ11" s="9"/>
      <c r="VQR11" s="9"/>
      <c r="VQS11" s="9"/>
      <c r="VQT11" s="9"/>
      <c r="VQU11" s="9"/>
      <c r="VQV11" s="9"/>
      <c r="VQW11" s="9"/>
      <c r="VQX11" s="9"/>
      <c r="VQY11" s="9"/>
      <c r="VQZ11" s="9"/>
      <c r="VRA11" s="9"/>
      <c r="VRB11" s="9"/>
      <c r="VRC11" s="9"/>
      <c r="VRD11" s="9"/>
      <c r="VRE11" s="9"/>
      <c r="VRF11" s="9"/>
      <c r="VRG11" s="9"/>
      <c r="VRH11" s="9"/>
      <c r="VRI11" s="9"/>
      <c r="VRJ11" s="9"/>
      <c r="VRK11" s="9"/>
      <c r="VRL11" s="9"/>
      <c r="VRM11" s="9"/>
      <c r="VRN11" s="9"/>
      <c r="VRO11" s="9"/>
      <c r="VRP11" s="9"/>
      <c r="VRQ11" s="9"/>
      <c r="VRR11" s="9"/>
      <c r="VRS11" s="9"/>
      <c r="VRT11" s="9"/>
      <c r="VRU11" s="9"/>
      <c r="VRV11" s="9"/>
      <c r="VRW11" s="9"/>
      <c r="VRX11" s="9"/>
      <c r="VRY11" s="9"/>
      <c r="VRZ11" s="9"/>
      <c r="VSA11" s="9"/>
      <c r="VSB11" s="9"/>
      <c r="VSC11" s="9"/>
      <c r="VSD11" s="9"/>
      <c r="VSE11" s="9"/>
      <c r="VSF11" s="9"/>
      <c r="VSG11" s="9"/>
      <c r="VSH11" s="9"/>
      <c r="VSI11" s="9"/>
      <c r="VSJ11" s="9"/>
      <c r="VSK11" s="9"/>
      <c r="VSL11" s="9"/>
      <c r="VSM11" s="9"/>
      <c r="VSN11" s="9"/>
      <c r="VSO11" s="9"/>
      <c r="VSP11" s="9"/>
      <c r="VSQ11" s="9"/>
      <c r="VSR11" s="9"/>
      <c r="VSS11" s="9"/>
      <c r="VST11" s="9"/>
      <c r="VSU11" s="9"/>
      <c r="VSV11" s="9"/>
      <c r="VSW11" s="9"/>
      <c r="VSX11" s="9"/>
      <c r="VSY11" s="9"/>
      <c r="VSZ11" s="9"/>
      <c r="VTA11" s="9"/>
      <c r="VTB11" s="9"/>
      <c r="VTC11" s="9"/>
      <c r="VTD11" s="9"/>
      <c r="VTE11" s="9"/>
      <c r="VTF11" s="9"/>
      <c r="VTG11" s="9"/>
      <c r="VTH11" s="9"/>
      <c r="VTI11" s="9"/>
      <c r="VTJ11" s="9"/>
      <c r="VTK11" s="9"/>
      <c r="VTL11" s="9"/>
      <c r="VTM11" s="9"/>
      <c r="VTN11" s="9"/>
      <c r="VTO11" s="9"/>
      <c r="VTP11" s="9"/>
      <c r="VTQ11" s="9"/>
      <c r="VTR11" s="9"/>
      <c r="VTS11" s="9"/>
      <c r="VTT11" s="9"/>
      <c r="VTU11" s="9"/>
      <c r="VTV11" s="9"/>
      <c r="VTW11" s="9"/>
      <c r="VTX11" s="9"/>
      <c r="VTY11" s="9"/>
      <c r="VTZ11" s="9"/>
      <c r="VUA11" s="9"/>
      <c r="VUB11" s="9"/>
      <c r="VUC11" s="9"/>
      <c r="VUD11" s="9"/>
      <c r="VUE11" s="9"/>
      <c r="VUF11" s="9"/>
      <c r="VUG11" s="9"/>
      <c r="VUH11" s="9"/>
      <c r="VUI11" s="9"/>
      <c r="VUJ11" s="9"/>
      <c r="VUK11" s="9"/>
      <c r="VUL11" s="9"/>
      <c r="VUM11" s="9"/>
      <c r="VUN11" s="9"/>
      <c r="VUO11" s="9"/>
      <c r="VUP11" s="9"/>
      <c r="VUQ11" s="9"/>
      <c r="VUR11" s="9"/>
      <c r="VUS11" s="9"/>
      <c r="VUT11" s="9"/>
      <c r="VUU11" s="9"/>
      <c r="VUV11" s="9"/>
      <c r="VUW11" s="9"/>
      <c r="VUX11" s="9"/>
      <c r="VUY11" s="9"/>
      <c r="VUZ11" s="9"/>
      <c r="VVA11" s="9"/>
      <c r="VVB11" s="9"/>
      <c r="VVC11" s="9"/>
      <c r="VVD11" s="9"/>
      <c r="VVE11" s="9"/>
      <c r="VVF11" s="9"/>
      <c r="VVG11" s="9"/>
      <c r="VVH11" s="9"/>
      <c r="VVI11" s="9"/>
      <c r="VVJ11" s="9"/>
      <c r="VVK11" s="9"/>
      <c r="VVL11" s="9"/>
      <c r="VVM11" s="9"/>
      <c r="VVN11" s="9"/>
      <c r="VVO11" s="9"/>
      <c r="VVP11" s="9"/>
      <c r="VVQ11" s="9"/>
      <c r="VVR11" s="9"/>
      <c r="VVS11" s="9"/>
      <c r="VVT11" s="9"/>
      <c r="VVU11" s="9"/>
      <c r="VVV11" s="9"/>
      <c r="VVW11" s="9"/>
      <c r="VVX11" s="9"/>
      <c r="VVY11" s="9"/>
      <c r="VVZ11" s="9"/>
      <c r="VWA11" s="9"/>
      <c r="VWB11" s="9"/>
      <c r="VWC11" s="9"/>
      <c r="VWD11" s="9"/>
      <c r="VWE11" s="9"/>
      <c r="VWF11" s="9"/>
      <c r="VWG11" s="9"/>
      <c r="VWH11" s="9"/>
      <c r="VWI11" s="9"/>
      <c r="VWJ11" s="9"/>
      <c r="VWK11" s="9"/>
      <c r="VWL11" s="9"/>
      <c r="VWM11" s="9"/>
      <c r="VWN11" s="9"/>
      <c r="VWO11" s="9"/>
      <c r="VWP11" s="9"/>
      <c r="VWQ11" s="9"/>
      <c r="VWR11" s="9"/>
      <c r="VWS11" s="9"/>
      <c r="VWT11" s="9"/>
      <c r="VWU11" s="9"/>
      <c r="VWV11" s="9"/>
      <c r="VWW11" s="9"/>
      <c r="VWX11" s="9"/>
      <c r="VWY11" s="9"/>
      <c r="VWZ11" s="9"/>
      <c r="VXA11" s="9"/>
      <c r="VXB11" s="9"/>
      <c r="VXC11" s="9"/>
      <c r="VXD11" s="9"/>
      <c r="VXE11" s="9"/>
      <c r="VXF11" s="9"/>
      <c r="VXG11" s="9"/>
      <c r="VXH11" s="9"/>
      <c r="VXI11" s="9"/>
      <c r="VXJ11" s="9"/>
      <c r="VXK11" s="9"/>
      <c r="VXL11" s="9"/>
      <c r="VXM11" s="9"/>
      <c r="VXN11" s="9"/>
      <c r="VXO11" s="9"/>
      <c r="VXP11" s="9"/>
      <c r="VXQ11" s="9"/>
      <c r="VXR11" s="9"/>
      <c r="VXS11" s="9"/>
      <c r="VXT11" s="9"/>
      <c r="VXU11" s="9"/>
      <c r="VXV11" s="9"/>
      <c r="VXW11" s="9"/>
      <c r="VXX11" s="9"/>
      <c r="VXY11" s="9"/>
      <c r="VXZ11" s="9"/>
      <c r="VYA11" s="9"/>
      <c r="VYB11" s="9"/>
      <c r="VYC11" s="9"/>
      <c r="VYD11" s="9"/>
      <c r="VYE11" s="9"/>
      <c r="VYF11" s="9"/>
      <c r="VYG11" s="9"/>
      <c r="VYH11" s="9"/>
      <c r="VYI11" s="9"/>
      <c r="VYJ11" s="9"/>
      <c r="VYK11" s="9"/>
      <c r="VYL11" s="9"/>
      <c r="VYM11" s="9"/>
      <c r="VYN11" s="9"/>
      <c r="VYO11" s="9"/>
      <c r="VYP11" s="9"/>
      <c r="VYQ11" s="9"/>
      <c r="VYR11" s="9"/>
      <c r="VYS11" s="9"/>
      <c r="VYT11" s="9"/>
      <c r="VYU11" s="9"/>
      <c r="VYV11" s="9"/>
      <c r="VYW11" s="9"/>
      <c r="VYX11" s="9"/>
      <c r="VYY11" s="9"/>
      <c r="VYZ11" s="9"/>
      <c r="VZA11" s="9"/>
      <c r="VZB11" s="9"/>
      <c r="VZC11" s="9"/>
      <c r="VZD11" s="9"/>
      <c r="VZE11" s="9"/>
      <c r="VZF11" s="9"/>
      <c r="VZG11" s="9"/>
      <c r="VZH11" s="9"/>
      <c r="VZI11" s="9"/>
      <c r="VZJ11" s="9"/>
      <c r="VZK11" s="9"/>
      <c r="VZL11" s="9"/>
      <c r="VZM11" s="9"/>
      <c r="VZN11" s="9"/>
      <c r="VZO11" s="9"/>
      <c r="VZP11" s="9"/>
      <c r="VZQ11" s="9"/>
      <c r="VZR11" s="9"/>
      <c r="VZS11" s="9"/>
      <c r="VZT11" s="9"/>
      <c r="VZU11" s="9"/>
      <c r="VZV11" s="9"/>
      <c r="VZW11" s="9"/>
      <c r="VZX11" s="9"/>
      <c r="VZY11" s="9"/>
      <c r="VZZ11" s="9"/>
      <c r="WAA11" s="9"/>
      <c r="WAB11" s="9"/>
      <c r="WAC11" s="9"/>
      <c r="WAD11" s="9"/>
      <c r="WAE11" s="9"/>
      <c r="WAF11" s="9"/>
      <c r="WAG11" s="9"/>
      <c r="WAH11" s="9"/>
      <c r="WAI11" s="9"/>
      <c r="WAJ11" s="9"/>
      <c r="WAK11" s="9"/>
      <c r="WAL11" s="9"/>
      <c r="WAM11" s="9"/>
      <c r="WAN11" s="9"/>
      <c r="WAO11" s="9"/>
      <c r="WAP11" s="9"/>
      <c r="WAQ11" s="9"/>
      <c r="WAR11" s="9"/>
      <c r="WAS11" s="9"/>
      <c r="WAT11" s="9"/>
      <c r="WAU11" s="9"/>
      <c r="WAV11" s="9"/>
      <c r="WAW11" s="9"/>
      <c r="WAX11" s="9"/>
      <c r="WAY11" s="9"/>
      <c r="WAZ11" s="9"/>
      <c r="WBA11" s="9"/>
      <c r="WBB11" s="9"/>
      <c r="WBC11" s="9"/>
      <c r="WBD11" s="9"/>
      <c r="WBE11" s="9"/>
      <c r="WBF11" s="9"/>
      <c r="WBG11" s="9"/>
      <c r="WBH11" s="9"/>
      <c r="WBI11" s="9"/>
      <c r="WBJ11" s="9"/>
      <c r="WBK11" s="9"/>
      <c r="WBL11" s="9"/>
      <c r="WBM11" s="9"/>
      <c r="WBN11" s="9"/>
      <c r="WBO11" s="9"/>
      <c r="WBP11" s="9"/>
      <c r="WBQ11" s="9"/>
      <c r="WBR11" s="9"/>
      <c r="WBS11" s="9"/>
      <c r="WBT11" s="9"/>
      <c r="WBU11" s="9"/>
      <c r="WBV11" s="9"/>
      <c r="WBW11" s="9"/>
      <c r="WBX11" s="9"/>
      <c r="WBY11" s="9"/>
      <c r="WBZ11" s="9"/>
      <c r="WCA11" s="9"/>
      <c r="WCB11" s="9"/>
      <c r="WCC11" s="9"/>
      <c r="WCD11" s="9"/>
      <c r="WCE11" s="9"/>
      <c r="WCF11" s="9"/>
      <c r="WCG11" s="9"/>
      <c r="WCH11" s="9"/>
      <c r="WCI11" s="9"/>
      <c r="WCJ11" s="9"/>
      <c r="WCK11" s="9"/>
      <c r="WCL11" s="9"/>
      <c r="WCM11" s="9"/>
      <c r="WCN11" s="9"/>
      <c r="WCO11" s="9"/>
      <c r="WCP11" s="9"/>
      <c r="WCQ11" s="9"/>
      <c r="WCR11" s="9"/>
      <c r="WCS11" s="9"/>
      <c r="WCT11" s="9"/>
      <c r="WCU11" s="9"/>
      <c r="WCV11" s="9"/>
      <c r="WCW11" s="9"/>
      <c r="WCX11" s="9"/>
      <c r="WCY11" s="9"/>
      <c r="WCZ11" s="9"/>
      <c r="WDA11" s="9"/>
      <c r="WDB11" s="9"/>
      <c r="WDC11" s="9"/>
      <c r="WDD11" s="9"/>
      <c r="WDE11" s="9"/>
      <c r="WDF11" s="9"/>
      <c r="WDG11" s="9"/>
      <c r="WDH11" s="9"/>
      <c r="WDI11" s="9"/>
      <c r="WDJ11" s="9"/>
      <c r="WDK11" s="9"/>
      <c r="WDL11" s="9"/>
      <c r="WDM11" s="9"/>
      <c r="WDN11" s="9"/>
      <c r="WDO11" s="9"/>
      <c r="WDP11" s="9"/>
      <c r="WDQ11" s="9"/>
      <c r="WDR11" s="9"/>
      <c r="WDS11" s="9"/>
      <c r="WDT11" s="9"/>
      <c r="WDU11" s="9"/>
      <c r="WDV11" s="9"/>
      <c r="WDW11" s="9"/>
      <c r="WDX11" s="9"/>
      <c r="WDY11" s="9"/>
      <c r="WDZ11" s="9"/>
      <c r="WEA11" s="9"/>
      <c r="WEB11" s="9"/>
      <c r="WEC11" s="9"/>
      <c r="WED11" s="9"/>
      <c r="WEE11" s="9"/>
      <c r="WEF11" s="9"/>
      <c r="WEG11" s="9"/>
      <c r="WEH11" s="9"/>
      <c r="WEI11" s="9"/>
      <c r="WEJ11" s="9"/>
      <c r="WEK11" s="9"/>
      <c r="WEL11" s="9"/>
      <c r="WEM11" s="9"/>
      <c r="WEN11" s="9"/>
      <c r="WEO11" s="9"/>
      <c r="WEP11" s="9"/>
      <c r="WEQ11" s="9"/>
      <c r="WER11" s="9"/>
      <c r="WES11" s="9"/>
      <c r="WET11" s="9"/>
      <c r="WEU11" s="9"/>
      <c r="WEV11" s="9"/>
      <c r="WEW11" s="9"/>
      <c r="WEX11" s="9"/>
      <c r="WEY11" s="9"/>
      <c r="WEZ11" s="9"/>
      <c r="WFA11" s="9"/>
      <c r="WFB11" s="9"/>
      <c r="WFC11" s="9"/>
      <c r="WFD11" s="9"/>
      <c r="WFE11" s="9"/>
      <c r="WFF11" s="9"/>
      <c r="WFG11" s="9"/>
      <c r="WFH11" s="9"/>
      <c r="WFI11" s="9"/>
      <c r="WFJ11" s="9"/>
      <c r="WFK11" s="9"/>
      <c r="WFL11" s="9"/>
      <c r="WFM11" s="9"/>
      <c r="WFN11" s="9"/>
      <c r="WFO11" s="9"/>
      <c r="WFP11" s="9"/>
      <c r="WFQ11" s="9"/>
      <c r="WFR11" s="9"/>
      <c r="WFS11" s="9"/>
      <c r="WFT11" s="9"/>
      <c r="WFU11" s="9"/>
      <c r="WFV11" s="9"/>
      <c r="WFW11" s="9"/>
      <c r="WFX11" s="9"/>
      <c r="WFY11" s="9"/>
      <c r="WFZ11" s="9"/>
      <c r="WGA11" s="9"/>
      <c r="WGB11" s="9"/>
      <c r="WGC11" s="9"/>
      <c r="WGD11" s="9"/>
      <c r="WGE11" s="9"/>
      <c r="WGF11" s="9"/>
      <c r="WGG11" s="9"/>
      <c r="WGH11" s="9"/>
      <c r="WGI11" s="9"/>
      <c r="WGJ11" s="9"/>
      <c r="WGK11" s="9"/>
      <c r="WGL11" s="9"/>
      <c r="WGM11" s="9"/>
      <c r="WGN11" s="9"/>
      <c r="WGO11" s="9"/>
      <c r="WGP11" s="9"/>
      <c r="WGQ11" s="9"/>
      <c r="WGR11" s="9"/>
      <c r="WGS11" s="9"/>
      <c r="WGT11" s="9"/>
      <c r="WGU11" s="9"/>
      <c r="WGV11" s="9"/>
      <c r="WGW11" s="9"/>
      <c r="WGX11" s="9"/>
      <c r="WGY11" s="9"/>
      <c r="WGZ11" s="9"/>
      <c r="WHA11" s="9"/>
      <c r="WHB11" s="9"/>
      <c r="WHC11" s="9"/>
      <c r="WHD11" s="9"/>
      <c r="WHE11" s="9"/>
      <c r="WHF11" s="9"/>
      <c r="WHG11" s="9"/>
      <c r="WHH11" s="9"/>
      <c r="WHI11" s="9"/>
      <c r="WHJ11" s="9"/>
      <c r="WHK11" s="9"/>
      <c r="WHL11" s="9"/>
      <c r="WHM11" s="9"/>
      <c r="WHN11" s="9"/>
      <c r="WHO11" s="9"/>
      <c r="WHP11" s="9"/>
      <c r="WHQ11" s="9"/>
      <c r="WHR11" s="9"/>
      <c r="WHS11" s="9"/>
      <c r="WHT11" s="9"/>
      <c r="WHU11" s="9"/>
      <c r="WHV11" s="9"/>
      <c r="WHW11" s="9"/>
      <c r="WHX11" s="9"/>
      <c r="WHY11" s="9"/>
      <c r="WHZ11" s="9"/>
      <c r="WIA11" s="9"/>
      <c r="WIB11" s="9"/>
      <c r="WIC11" s="9"/>
      <c r="WID11" s="9"/>
      <c r="WIE11" s="9"/>
      <c r="WIF11" s="9"/>
      <c r="WIG11" s="9"/>
      <c r="WIH11" s="9"/>
      <c r="WII11" s="9"/>
      <c r="WIJ11" s="9"/>
      <c r="WIK11" s="9"/>
      <c r="WIL11" s="9"/>
      <c r="WIM11" s="9"/>
      <c r="WIN11" s="9"/>
      <c r="WIO11" s="9"/>
      <c r="WIP11" s="9"/>
      <c r="WIQ11" s="9"/>
      <c r="WIR11" s="9"/>
      <c r="WIS11" s="9"/>
      <c r="WIT11" s="9"/>
      <c r="WIU11" s="9"/>
      <c r="WIV11" s="9"/>
      <c r="WIW11" s="9"/>
      <c r="WIX11" s="9"/>
      <c r="WIY11" s="9"/>
      <c r="WIZ11" s="9"/>
      <c r="WJA11" s="9"/>
      <c r="WJB11" s="9"/>
      <c r="WJC11" s="9"/>
      <c r="WJD11" s="9"/>
      <c r="WJE11" s="9"/>
      <c r="WJF11" s="9"/>
      <c r="WJG11" s="9"/>
      <c r="WJH11" s="9"/>
      <c r="WJI11" s="9"/>
      <c r="WJJ11" s="9"/>
      <c r="WJK11" s="9"/>
      <c r="WJL11" s="9"/>
      <c r="WJM11" s="9"/>
      <c r="WJN11" s="9"/>
      <c r="WJO11" s="9"/>
      <c r="WJP11" s="9"/>
      <c r="WJQ11" s="9"/>
      <c r="WJR11" s="9"/>
      <c r="WJS11" s="9"/>
      <c r="WJT11" s="9"/>
      <c r="WJU11" s="9"/>
      <c r="WJV11" s="9"/>
      <c r="WJW11" s="9"/>
      <c r="WJX11" s="9"/>
      <c r="WJY11" s="9"/>
      <c r="WJZ11" s="9"/>
      <c r="WKA11" s="9"/>
      <c r="WKB11" s="9"/>
      <c r="WKC11" s="9"/>
      <c r="WKD11" s="9"/>
      <c r="WKE11" s="9"/>
      <c r="WKF11" s="9"/>
      <c r="WKG11" s="9"/>
      <c r="WKH11" s="9"/>
      <c r="WKI11" s="9"/>
      <c r="WKJ11" s="9"/>
      <c r="WKK11" s="9"/>
      <c r="WKL11" s="9"/>
      <c r="WKM11" s="9"/>
      <c r="WKN11" s="9"/>
      <c r="WKO11" s="9"/>
      <c r="WKP11" s="9"/>
      <c r="WKQ11" s="9"/>
      <c r="WKR11" s="9"/>
      <c r="WKS11" s="9"/>
      <c r="WKT11" s="9"/>
      <c r="WKU11" s="9"/>
      <c r="WKV11" s="9"/>
      <c r="WKW11" s="9"/>
      <c r="WKX11" s="9"/>
      <c r="WKY11" s="9"/>
      <c r="WKZ11" s="9"/>
      <c r="WLA11" s="9"/>
      <c r="WLB11" s="9"/>
      <c r="WLC11" s="9"/>
      <c r="WLD11" s="9"/>
      <c r="WLE11" s="9"/>
      <c r="WLF11" s="9"/>
      <c r="WLG11" s="9"/>
      <c r="WLH11" s="9"/>
      <c r="WLI11" s="9"/>
      <c r="WLJ11" s="9"/>
      <c r="WLK11" s="9"/>
      <c r="WLL11" s="9"/>
      <c r="WLM11" s="9"/>
      <c r="WLN11" s="9"/>
      <c r="WLO11" s="9"/>
      <c r="WLP11" s="9"/>
      <c r="WLQ11" s="9"/>
      <c r="WLR11" s="9"/>
      <c r="WLS11" s="9"/>
      <c r="WLT11" s="9"/>
      <c r="WLU11" s="9"/>
      <c r="WLV11" s="9"/>
      <c r="WLW11" s="9"/>
      <c r="WLX11" s="9"/>
      <c r="WLY11" s="9"/>
      <c r="WLZ11" s="9"/>
      <c r="WMA11" s="9"/>
      <c r="WMB11" s="9"/>
      <c r="WMC11" s="9"/>
      <c r="WMD11" s="9"/>
      <c r="WME11" s="9"/>
      <c r="WMF11" s="9"/>
      <c r="WMG11" s="9"/>
      <c r="WMH11" s="9"/>
      <c r="WMI11" s="9"/>
      <c r="WMJ11" s="9"/>
      <c r="WMK11" s="9"/>
      <c r="WML11" s="9"/>
      <c r="WMM11" s="9"/>
      <c r="WMN11" s="9"/>
      <c r="WMO11" s="9"/>
      <c r="WMP11" s="9"/>
      <c r="WMQ11" s="9"/>
      <c r="WMR11" s="9"/>
      <c r="WMS11" s="9"/>
      <c r="WMT11" s="9"/>
      <c r="WMU11" s="9"/>
      <c r="WMV11" s="9"/>
      <c r="WMW11" s="9"/>
      <c r="WMX11" s="9"/>
      <c r="WMY11" s="9"/>
      <c r="WMZ11" s="9"/>
      <c r="WNA11" s="9"/>
      <c r="WNB11" s="9"/>
      <c r="WNC11" s="9"/>
      <c r="WND11" s="9"/>
      <c r="WNE11" s="9"/>
      <c r="WNF11" s="9"/>
      <c r="WNG11" s="9"/>
      <c r="WNH11" s="9"/>
      <c r="WNI11" s="9"/>
      <c r="WNJ11" s="9"/>
      <c r="WNK11" s="9"/>
      <c r="WNL11" s="9"/>
      <c r="WNM11" s="9"/>
      <c r="WNN11" s="9"/>
      <c r="WNO11" s="9"/>
      <c r="WNP11" s="9"/>
      <c r="WNQ11" s="9"/>
      <c r="WNR11" s="9"/>
      <c r="WNS11" s="9"/>
      <c r="WNT11" s="9"/>
      <c r="WNU11" s="9"/>
      <c r="WNV11" s="9"/>
      <c r="WNW11" s="9"/>
      <c r="WNX11" s="9"/>
      <c r="WNY11" s="9"/>
      <c r="WNZ11" s="9"/>
      <c r="WOA11" s="9"/>
      <c r="WOB11" s="9"/>
      <c r="WOC11" s="9"/>
      <c r="WOD11" s="9"/>
      <c r="WOE11" s="9"/>
      <c r="WOF11" s="9"/>
      <c r="WOG11" s="9"/>
      <c r="WOH11" s="9"/>
      <c r="WOI11" s="9"/>
      <c r="WOJ11" s="9"/>
      <c r="WOK11" s="9"/>
      <c r="WOL11" s="9"/>
      <c r="WOM11" s="9"/>
      <c r="WON11" s="9"/>
      <c r="WOO11" s="9"/>
      <c r="WOP11" s="9"/>
      <c r="WOQ11" s="9"/>
      <c r="WOR11" s="9"/>
      <c r="WOS11" s="9"/>
      <c r="WOT11" s="9"/>
      <c r="WOU11" s="9"/>
      <c r="WOV11" s="9"/>
      <c r="WOW11" s="9"/>
      <c r="WOX11" s="9"/>
      <c r="WOY11" s="9"/>
      <c r="WOZ11" s="9"/>
      <c r="WPA11" s="9"/>
      <c r="WPB11" s="9"/>
      <c r="WPC11" s="9"/>
      <c r="WPD11" s="9"/>
      <c r="WPE11" s="9"/>
      <c r="WPF11" s="9"/>
      <c r="WPG11" s="9"/>
      <c r="WPH11" s="9"/>
      <c r="WPI11" s="9"/>
      <c r="WPJ11" s="9"/>
      <c r="WPK11" s="9"/>
      <c r="WPL11" s="9"/>
      <c r="WPM11" s="9"/>
      <c r="WPN11" s="9"/>
      <c r="WPO11" s="9"/>
      <c r="WPP11" s="9"/>
      <c r="WPQ11" s="9"/>
      <c r="WPR11" s="9"/>
      <c r="WPS11" s="9"/>
      <c r="WPT11" s="9"/>
      <c r="WPU11" s="9"/>
      <c r="WPV11" s="9"/>
      <c r="WPW11" s="9"/>
      <c r="WPX11" s="9"/>
      <c r="WPY11" s="9"/>
      <c r="WPZ11" s="9"/>
      <c r="WQA11" s="9"/>
      <c r="WQB11" s="9"/>
      <c r="WQC11" s="9"/>
      <c r="WQD11" s="9"/>
      <c r="WQE11" s="9"/>
      <c r="WQF11" s="9"/>
      <c r="WQG11" s="9"/>
      <c r="WQH11" s="9"/>
      <c r="WQI11" s="9"/>
      <c r="WQJ11" s="9"/>
      <c r="WQK11" s="9"/>
      <c r="WQL11" s="9"/>
      <c r="WQM11" s="9"/>
      <c r="WQN11" s="9"/>
      <c r="WQO11" s="9"/>
      <c r="WQP11" s="9"/>
      <c r="WQQ11" s="9"/>
      <c r="WQR11" s="9"/>
      <c r="WQS11" s="9"/>
      <c r="WQT11" s="9"/>
      <c r="WQU11" s="9"/>
      <c r="WQV11" s="9"/>
      <c r="WQW11" s="9"/>
      <c r="WQX11" s="9"/>
      <c r="WQY11" s="9"/>
      <c r="WQZ11" s="9"/>
      <c r="WRA11" s="9"/>
      <c r="WRB11" s="9"/>
      <c r="WRC11" s="9"/>
      <c r="WRD11" s="9"/>
      <c r="WRE11" s="9"/>
      <c r="WRF11" s="9"/>
      <c r="WRG11" s="9"/>
      <c r="WRH11" s="9"/>
      <c r="WRI11" s="9"/>
      <c r="WRJ11" s="9"/>
      <c r="WRK11" s="9"/>
      <c r="WRL11" s="9"/>
      <c r="WRM11" s="9"/>
      <c r="WRN11" s="9"/>
      <c r="WRO11" s="9"/>
      <c r="WRP11" s="9"/>
      <c r="WRQ11" s="9"/>
      <c r="WRR11" s="9"/>
      <c r="WRS11" s="9"/>
      <c r="WRT11" s="9"/>
      <c r="WRU11" s="9"/>
      <c r="WRV11" s="9"/>
      <c r="WRW11" s="9"/>
      <c r="WRX11" s="9"/>
      <c r="WRY11" s="9"/>
      <c r="WRZ11" s="9"/>
      <c r="WSA11" s="9"/>
      <c r="WSB11" s="9"/>
      <c r="WSC11" s="9"/>
      <c r="WSD11" s="9"/>
      <c r="WSE11" s="9"/>
      <c r="WSF11" s="9"/>
      <c r="WSG11" s="9"/>
      <c r="WSH11" s="9"/>
      <c r="WSI11" s="9"/>
      <c r="WSJ11" s="9"/>
      <c r="WSK11" s="9"/>
      <c r="WSL11" s="9"/>
      <c r="WSM11" s="9"/>
      <c r="WSN11" s="9"/>
      <c r="WSO11" s="9"/>
      <c r="WSP11" s="9"/>
      <c r="WSQ11" s="9"/>
      <c r="WSR11" s="9"/>
      <c r="WSS11" s="9"/>
      <c r="WST11" s="9"/>
      <c r="WSU11" s="9"/>
      <c r="WSV11" s="9"/>
      <c r="WSW11" s="9"/>
      <c r="WSX11" s="9"/>
      <c r="WSY11" s="9"/>
      <c r="WSZ11" s="9"/>
      <c r="WTA11" s="9"/>
      <c r="WTB11" s="9"/>
      <c r="WTC11" s="9"/>
      <c r="WTD11" s="9"/>
      <c r="WTE11" s="9"/>
      <c r="WTF11" s="9"/>
      <c r="WTG11" s="9"/>
      <c r="WTH11" s="9"/>
      <c r="WTI11" s="9"/>
      <c r="WTJ11" s="9"/>
      <c r="WTK11" s="9"/>
      <c r="WTL11" s="9"/>
      <c r="WTM11" s="9"/>
      <c r="WTN11" s="9"/>
      <c r="WTO11" s="9"/>
      <c r="WTP11" s="9"/>
      <c r="WTQ11" s="9"/>
      <c r="WTR11" s="9"/>
      <c r="WTS11" s="9"/>
      <c r="WTT11" s="9"/>
      <c r="WTU11" s="9"/>
      <c r="WTV11" s="9"/>
      <c r="WTW11" s="9"/>
      <c r="WTX11" s="9"/>
      <c r="WTY11" s="9"/>
      <c r="WTZ11" s="9"/>
      <c r="WUA11" s="9"/>
      <c r="WUB11" s="9"/>
      <c r="WUC11" s="9"/>
      <c r="WUD11" s="9"/>
      <c r="WUE11" s="9"/>
      <c r="WUF11" s="9"/>
      <c r="WUG11" s="9"/>
      <c r="WUH11" s="9"/>
      <c r="WUI11" s="9"/>
      <c r="WUJ11" s="9"/>
      <c r="WUK11" s="9"/>
      <c r="WUL11" s="9"/>
      <c r="WUM11" s="9"/>
      <c r="WUN11" s="9"/>
      <c r="WUO11" s="9"/>
      <c r="WUP11" s="9"/>
      <c r="WUQ11" s="9"/>
      <c r="WUR11" s="9"/>
      <c r="WUS11" s="9"/>
      <c r="WUT11" s="9"/>
      <c r="WUU11" s="9"/>
      <c r="WUV11" s="9"/>
      <c r="WUW11" s="9"/>
      <c r="WUX11" s="9"/>
      <c r="WUY11" s="9"/>
      <c r="WUZ11" s="9"/>
      <c r="WVA11" s="9"/>
      <c r="WVB11" s="9"/>
      <c r="WVC11" s="9"/>
      <c r="WVD11" s="9"/>
      <c r="WVE11" s="9"/>
      <c r="WVF11" s="9"/>
      <c r="WVG11" s="9"/>
      <c r="WVH11" s="9"/>
      <c r="WVI11" s="9"/>
      <c r="WVJ11" s="9"/>
      <c r="WVK11" s="9"/>
      <c r="WVL11" s="9"/>
      <c r="WVM11" s="9"/>
      <c r="WVN11" s="9"/>
      <c r="WVO11" s="9"/>
      <c r="WVP11" s="9"/>
      <c r="WVQ11" s="9"/>
      <c r="WVR11" s="9"/>
      <c r="WVS11" s="9"/>
      <c r="WVT11" s="9"/>
      <c r="WVU11" s="9"/>
      <c r="WVV11" s="9"/>
      <c r="WVW11" s="9"/>
      <c r="WVX11" s="9"/>
      <c r="WVY11" s="9"/>
      <c r="WVZ11" s="9"/>
      <c r="WWA11" s="9"/>
      <c r="WWB11" s="9"/>
      <c r="WWC11" s="9"/>
      <c r="WWD11" s="9"/>
      <c r="WWE11" s="9"/>
      <c r="WWF11" s="9"/>
      <c r="WWG11" s="9"/>
      <c r="WWH11" s="9"/>
      <c r="WWI11" s="9"/>
      <c r="WWJ11" s="9"/>
      <c r="WWK11" s="9"/>
      <c r="WWL11" s="9"/>
      <c r="WWM11" s="9"/>
      <c r="WWN11" s="9"/>
      <c r="WWO11" s="9"/>
      <c r="WWP11" s="9"/>
      <c r="WWQ11" s="9"/>
      <c r="WWR11" s="9"/>
      <c r="WWS11" s="9"/>
      <c r="WWT11" s="9"/>
      <c r="WWU11" s="9"/>
      <c r="WWV11" s="9"/>
      <c r="WWW11" s="9"/>
      <c r="WWX11" s="9"/>
      <c r="WWY11" s="9"/>
      <c r="WWZ11" s="9"/>
      <c r="WXA11" s="9"/>
      <c r="WXB11" s="9"/>
      <c r="WXC11" s="9"/>
      <c r="WXD11" s="9"/>
      <c r="WXE11" s="9"/>
      <c r="WXF11" s="9"/>
      <c r="WXG11" s="9"/>
      <c r="WXH11" s="9"/>
      <c r="WXI11" s="9"/>
      <c r="WXJ11" s="9"/>
      <c r="WXK11" s="9"/>
      <c r="WXL11" s="9"/>
      <c r="WXM11" s="9"/>
      <c r="WXN11" s="9"/>
      <c r="WXO11" s="9"/>
      <c r="WXP11" s="9"/>
      <c r="WXQ11" s="9"/>
      <c r="WXR11" s="9"/>
      <c r="WXS11" s="9"/>
      <c r="WXT11" s="9"/>
      <c r="WXU11" s="9"/>
      <c r="WXV11" s="9"/>
      <c r="WXW11" s="9"/>
      <c r="WXX11" s="9"/>
      <c r="WXY11" s="9"/>
      <c r="WXZ11" s="9"/>
      <c r="WYA11" s="9"/>
      <c r="WYB11" s="9"/>
      <c r="WYC11" s="9"/>
      <c r="WYD11" s="9"/>
      <c r="WYE11" s="9"/>
      <c r="WYF11" s="9"/>
      <c r="WYG11" s="9"/>
      <c r="WYH11" s="9"/>
      <c r="WYI11" s="9"/>
      <c r="WYJ11" s="9"/>
      <c r="WYK11" s="9"/>
      <c r="WYL11" s="9"/>
      <c r="WYM11" s="9"/>
      <c r="WYN11" s="9"/>
      <c r="WYO11" s="9"/>
      <c r="WYP11" s="9"/>
      <c r="WYQ11" s="9"/>
      <c r="WYR11" s="9"/>
      <c r="WYS11" s="9"/>
      <c r="WYT11" s="9"/>
      <c r="WYU11" s="9"/>
      <c r="WYV11" s="9"/>
      <c r="WYW11" s="9"/>
      <c r="WYX11" s="9"/>
      <c r="WYY11" s="9"/>
      <c r="WYZ11" s="9"/>
      <c r="WZA11" s="9"/>
      <c r="WZB11" s="9"/>
      <c r="WZC11" s="9"/>
      <c r="WZD11" s="9"/>
      <c r="WZE11" s="9"/>
      <c r="WZF11" s="9"/>
      <c r="WZG11" s="9"/>
      <c r="WZH11" s="9"/>
      <c r="WZI11" s="9"/>
      <c r="WZJ11" s="9"/>
      <c r="WZK11" s="9"/>
      <c r="WZL11" s="9"/>
      <c r="WZM11" s="9"/>
      <c r="WZN11" s="9"/>
      <c r="WZO11" s="9"/>
      <c r="WZP11" s="9"/>
      <c r="WZQ11" s="9"/>
      <c r="WZR11" s="9"/>
      <c r="WZS11" s="9"/>
      <c r="WZT11" s="9"/>
      <c r="WZU11" s="9"/>
      <c r="WZV11" s="9"/>
      <c r="WZW11" s="9"/>
      <c r="WZX11" s="9"/>
      <c r="WZY11" s="9"/>
      <c r="WZZ11" s="9"/>
      <c r="XAA11" s="9"/>
      <c r="XAB11" s="9"/>
      <c r="XAC11" s="9"/>
      <c r="XAD11" s="9"/>
      <c r="XAE11" s="9"/>
      <c r="XAF11" s="9"/>
      <c r="XAG11" s="9"/>
      <c r="XAH11" s="9"/>
      <c r="XAI11" s="9"/>
      <c r="XAJ11" s="9"/>
      <c r="XAK11" s="9"/>
      <c r="XAL11" s="9"/>
      <c r="XAM11" s="9"/>
      <c r="XAN11" s="9"/>
      <c r="XAO11" s="9"/>
      <c r="XAP11" s="9"/>
      <c r="XAQ11" s="9"/>
      <c r="XAR11" s="9"/>
      <c r="XAS11" s="9"/>
      <c r="XAT11" s="9"/>
      <c r="XAU11" s="9"/>
      <c r="XAV11" s="9"/>
      <c r="XAW11" s="9"/>
      <c r="XAX11" s="9"/>
      <c r="XAY11" s="9"/>
      <c r="XAZ11" s="9"/>
      <c r="XBA11" s="9"/>
      <c r="XBB11" s="9"/>
      <c r="XBC11" s="9"/>
      <c r="XBD11" s="9"/>
      <c r="XBE11" s="9"/>
      <c r="XBF11" s="9"/>
      <c r="XBG11" s="9"/>
      <c r="XBH11" s="9"/>
      <c r="XBI11" s="9"/>
      <c r="XBJ11" s="9"/>
      <c r="XBK11" s="9"/>
      <c r="XBL11" s="9"/>
      <c r="XBM11" s="9"/>
      <c r="XBN11" s="9"/>
      <c r="XBO11" s="9"/>
      <c r="XBP11" s="9"/>
      <c r="XBQ11" s="9"/>
      <c r="XBR11" s="9"/>
      <c r="XBS11" s="9"/>
      <c r="XBT11" s="9"/>
      <c r="XBU11" s="9"/>
      <c r="XBV11" s="9"/>
      <c r="XBW11" s="9"/>
      <c r="XBX11" s="9"/>
      <c r="XBY11" s="9"/>
      <c r="XBZ11" s="9"/>
      <c r="XCA11" s="9"/>
      <c r="XCB11" s="9"/>
      <c r="XCC11" s="9"/>
      <c r="XCD11" s="9"/>
      <c r="XCE11" s="9"/>
      <c r="XCF11" s="9"/>
      <c r="XCG11" s="9"/>
      <c r="XCH11" s="9"/>
      <c r="XCI11" s="9"/>
      <c r="XCJ11" s="9"/>
      <c r="XCK11" s="9"/>
      <c r="XCL11" s="9"/>
      <c r="XCM11" s="9"/>
      <c r="XCN11" s="9"/>
      <c r="XCO11" s="9"/>
      <c r="XCP11" s="9"/>
      <c r="XCQ11" s="9"/>
      <c r="XCR11" s="9"/>
      <c r="XCS11" s="9"/>
      <c r="XCT11" s="9"/>
      <c r="XCU11" s="9"/>
      <c r="XCV11" s="9"/>
      <c r="XCW11" s="9"/>
      <c r="XCX11" s="9"/>
      <c r="XCY11" s="9"/>
      <c r="XCZ11" s="9"/>
      <c r="XDA11" s="9"/>
      <c r="XDB11" s="9"/>
      <c r="XDC11" s="9"/>
      <c r="XDD11" s="9"/>
      <c r="XDE11" s="9"/>
      <c r="XDF11" s="9"/>
      <c r="XDG11" s="9"/>
      <c r="XDH11" s="9"/>
      <c r="XDI11" s="9"/>
      <c r="XDJ11" s="9"/>
      <c r="XDK11" s="9"/>
      <c r="XDL11" s="9"/>
      <c r="XDM11" s="9"/>
      <c r="XDN11" s="9"/>
      <c r="XDO11" s="9"/>
      <c r="XDP11" s="9"/>
      <c r="XDQ11" s="9"/>
      <c r="XDR11" s="9"/>
      <c r="XDS11" s="9"/>
      <c r="XDT11" s="9"/>
      <c r="XDU11" s="9"/>
      <c r="XDV11" s="9"/>
      <c r="XDW11" s="9"/>
      <c r="XDX11" s="9"/>
      <c r="XDY11" s="9"/>
      <c r="XDZ11" s="9"/>
      <c r="XEA11" s="9"/>
      <c r="XEB11" s="9"/>
      <c r="XEC11" s="9"/>
      <c r="XED11" s="9"/>
      <c r="XEE11" s="9"/>
      <c r="XEF11" s="9"/>
      <c r="XEG11" s="9"/>
      <c r="XEH11" s="9"/>
      <c r="XEI11" s="9"/>
      <c r="XEJ11" s="9"/>
      <c r="XEK11" s="9"/>
      <c r="XEL11" s="9"/>
      <c r="XEM11" s="9"/>
      <c r="XEN11" s="9"/>
      <c r="XEO11" s="9"/>
      <c r="XEP11" s="9"/>
      <c r="XEQ11" s="9"/>
      <c r="XER11" s="9"/>
      <c r="XES11" s="9"/>
      <c r="XET11" s="9"/>
      <c r="XEU11" s="9"/>
      <c r="XEV11" s="9"/>
      <c r="XEW11" s="9"/>
      <c r="XEX11" s="9"/>
      <c r="XEY11" s="9"/>
    </row>
  </sheetData>
  <dataConsolidate/>
  <mergeCells count="2">
    <mergeCell ref="C1:F2"/>
    <mergeCell ref="A2:B2"/>
  </mergeCells>
  <pageMargins left="0.70866141732283472" right="0.70866141732283472" top="0.74803149606299213" bottom="0.74803149606299213" header="0.31496062992125984" footer="0.31496062992125984"/>
  <pageSetup paperSize="9" scale="96" orientation="portrait" r:id="rId1"/>
  <headerFooter alignWithMargins="0">
    <oddFooter>&amp;R&amp;"Arial,Poševno"&amp;9&amp;K00-049&amp;P/&amp;N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34998626667073579"/>
  </sheetPr>
  <dimension ref="A1:XEZ98"/>
  <sheetViews>
    <sheetView view="pageBreakPreview" zoomScaleNormal="100" zoomScaleSheetLayoutView="100" zoomScalePageLayoutView="70" workbookViewId="0"/>
  </sheetViews>
  <sheetFormatPr defaultColWidth="9.140625" defaultRowHeight="12.75"/>
  <cols>
    <col min="1" max="1" width="7.7109375" style="46" customWidth="1"/>
    <col min="2" max="2" width="8.140625" style="46" hidden="1" customWidth="1"/>
    <col min="3" max="3" width="41.42578125" style="95" customWidth="1"/>
    <col min="4" max="4" width="8" style="66" customWidth="1"/>
    <col min="5" max="5" width="5.5703125" style="96" bestFit="1" customWidth="1"/>
    <col min="6" max="6" width="8.7109375" style="49" customWidth="1"/>
    <col min="7" max="7" width="13.140625" style="49" bestFit="1" customWidth="1"/>
    <col min="8" max="8" width="8.85546875" style="45" customWidth="1"/>
    <col min="9" max="11" width="8.85546875" style="8" customWidth="1"/>
    <col min="12" max="16384" width="9.140625" style="9"/>
  </cols>
  <sheetData>
    <row r="1" spans="1:11" ht="15.4" customHeight="1">
      <c r="A1" s="348"/>
      <c r="B1" s="348"/>
      <c r="C1" s="348"/>
      <c r="D1" s="351" t="s">
        <v>137</v>
      </c>
      <c r="E1" s="351"/>
      <c r="F1" s="351"/>
      <c r="G1" s="351"/>
    </row>
    <row r="2" spans="1:11" ht="20.25" customHeight="1">
      <c r="A2" s="353"/>
      <c r="B2" s="353"/>
      <c r="C2" s="353"/>
      <c r="D2" s="354"/>
      <c r="E2" s="354"/>
      <c r="F2" s="354"/>
      <c r="G2" s="354"/>
    </row>
    <row r="3" spans="1:11" s="2" customFormat="1" ht="22.5" customHeight="1">
      <c r="A3" s="349" t="s">
        <v>163</v>
      </c>
      <c r="B3" s="30"/>
      <c r="C3" s="30"/>
      <c r="D3" s="30"/>
      <c r="E3" s="30"/>
      <c r="F3" s="30"/>
      <c r="G3" s="350" t="s">
        <v>141</v>
      </c>
      <c r="H3" s="1"/>
      <c r="I3" s="1"/>
      <c r="J3" s="1"/>
      <c r="K3" s="1"/>
    </row>
    <row r="4" spans="1:11">
      <c r="A4" s="3" t="s">
        <v>10</v>
      </c>
      <c r="B4" s="4" t="s">
        <v>29</v>
      </c>
      <c r="C4" s="5" t="s">
        <v>30</v>
      </c>
      <c r="D4" s="4" t="s">
        <v>0</v>
      </c>
      <c r="E4" s="6" t="s">
        <v>31</v>
      </c>
      <c r="F4" s="6" t="s">
        <v>32</v>
      </c>
      <c r="G4" s="7" t="s">
        <v>33</v>
      </c>
      <c r="H4" s="8"/>
    </row>
    <row r="5" spans="1:11">
      <c r="A5" s="10"/>
      <c r="B5" s="10">
        <v>1</v>
      </c>
      <c r="C5" s="11" t="s">
        <v>1</v>
      </c>
      <c r="D5" s="12"/>
      <c r="E5" s="13"/>
      <c r="F5" s="14"/>
      <c r="G5" s="14"/>
      <c r="H5" s="8"/>
    </row>
    <row r="6" spans="1:11">
      <c r="A6" s="15"/>
      <c r="B6" s="16" t="s">
        <v>40</v>
      </c>
      <c r="C6" s="17" t="s">
        <v>41</v>
      </c>
      <c r="D6" s="18"/>
      <c r="E6" s="19"/>
      <c r="F6" s="20"/>
      <c r="G6" s="21"/>
      <c r="H6" s="8"/>
    </row>
    <row r="7" spans="1:11" ht="25.5">
      <c r="A7" s="22">
        <v>1</v>
      </c>
      <c r="B7" s="23" t="s">
        <v>139</v>
      </c>
      <c r="C7" s="24" t="s">
        <v>138</v>
      </c>
      <c r="D7" s="18">
        <v>140</v>
      </c>
      <c r="E7" s="25" t="s">
        <v>2</v>
      </c>
      <c r="F7" s="26"/>
      <c r="G7" s="21">
        <f>ROUND((D7*F7),2)</f>
        <v>0</v>
      </c>
      <c r="H7" s="8"/>
    </row>
    <row r="8" spans="1:11" ht="25.5">
      <c r="A8" s="22">
        <f>1+A7</f>
        <v>2</v>
      </c>
      <c r="B8" s="27" t="s">
        <v>79</v>
      </c>
      <c r="C8" s="24" t="s">
        <v>157</v>
      </c>
      <c r="D8" s="18">
        <v>8</v>
      </c>
      <c r="E8" s="25" t="s">
        <v>15</v>
      </c>
      <c r="F8" s="20"/>
      <c r="G8" s="21">
        <f>ROUND((D8*F8),2)</f>
        <v>0</v>
      </c>
      <c r="H8" s="8"/>
    </row>
    <row r="9" spans="1:11" ht="63.75">
      <c r="A9" s="22"/>
      <c r="B9" s="27"/>
      <c r="C9" s="24" t="s">
        <v>143</v>
      </c>
      <c r="D9" s="18">
        <v>5</v>
      </c>
      <c r="E9" s="25" t="s">
        <v>144</v>
      </c>
      <c r="F9" s="20"/>
      <c r="G9" s="21">
        <f>ROUND((D9*F9),2)</f>
        <v>0</v>
      </c>
      <c r="H9" s="8"/>
    </row>
    <row r="10" spans="1:11">
      <c r="A10" s="22"/>
      <c r="B10" s="16" t="s">
        <v>43</v>
      </c>
      <c r="C10" s="17" t="s">
        <v>42</v>
      </c>
      <c r="D10" s="18"/>
      <c r="E10" s="25"/>
      <c r="F10" s="20"/>
      <c r="G10" s="21"/>
      <c r="H10" s="8"/>
    </row>
    <row r="11" spans="1:11">
      <c r="A11" s="22">
        <f>1+A8</f>
        <v>3</v>
      </c>
      <c r="B11" s="23" t="s">
        <v>78</v>
      </c>
      <c r="C11" s="30" t="s">
        <v>75</v>
      </c>
      <c r="D11" s="18">
        <v>1</v>
      </c>
      <c r="E11" s="25" t="s">
        <v>15</v>
      </c>
      <c r="F11" s="20"/>
      <c r="G11" s="21">
        <f>ROUND((D11*F11),2)</f>
        <v>0</v>
      </c>
      <c r="H11" s="8"/>
    </row>
    <row r="12" spans="1:11">
      <c r="A12" s="22">
        <f>1+A11</f>
        <v>4</v>
      </c>
      <c r="B12" s="23" t="s">
        <v>78</v>
      </c>
      <c r="C12" s="30" t="s">
        <v>159</v>
      </c>
      <c r="D12" s="18">
        <v>7</v>
      </c>
      <c r="E12" s="25" t="s">
        <v>15</v>
      </c>
      <c r="F12" s="20"/>
      <c r="G12" s="21">
        <f>ROUND((D12*F12),2)</f>
        <v>0</v>
      </c>
      <c r="H12" s="8"/>
    </row>
    <row r="13" spans="1:11" ht="25.5">
      <c r="A13" s="22">
        <f>1+A12</f>
        <v>5</v>
      </c>
      <c r="B13" s="23" t="s">
        <v>78</v>
      </c>
      <c r="C13" s="30" t="s">
        <v>164</v>
      </c>
      <c r="D13" s="18">
        <v>1</v>
      </c>
      <c r="E13" s="25" t="s">
        <v>15</v>
      </c>
      <c r="F13" s="20"/>
      <c r="G13" s="21">
        <f>ROUND((D13*F13),2)</f>
        <v>0</v>
      </c>
      <c r="H13" s="8"/>
    </row>
    <row r="14" spans="1:11" ht="25.5">
      <c r="A14" s="22">
        <f>1+A13</f>
        <v>6</v>
      </c>
      <c r="B14" s="23" t="s">
        <v>80</v>
      </c>
      <c r="C14" s="24" t="s">
        <v>38</v>
      </c>
      <c r="D14" s="18">
        <v>200</v>
      </c>
      <c r="E14" s="25" t="s">
        <v>2</v>
      </c>
      <c r="F14" s="20"/>
      <c r="G14" s="21">
        <f>ROUND((D14*F14),2)</f>
        <v>0</v>
      </c>
      <c r="H14" s="8"/>
    </row>
    <row r="15" spans="1:11" ht="25.5">
      <c r="A15" s="22"/>
      <c r="B15" s="23"/>
      <c r="C15" s="24" t="s">
        <v>142</v>
      </c>
      <c r="D15" s="18"/>
      <c r="E15" s="25"/>
      <c r="F15" s="20"/>
      <c r="G15" s="21"/>
      <c r="H15" s="8"/>
    </row>
    <row r="16" spans="1:11" ht="25.5">
      <c r="A16" s="22">
        <f>1+A14</f>
        <v>7</v>
      </c>
      <c r="B16" s="23" t="s">
        <v>81</v>
      </c>
      <c r="C16" s="24" t="s">
        <v>76</v>
      </c>
      <c r="D16" s="18">
        <v>120</v>
      </c>
      <c r="E16" s="25" t="s">
        <v>77</v>
      </c>
      <c r="F16" s="20"/>
      <c r="G16" s="21">
        <f>ROUND((D16*F16),2)</f>
        <v>0</v>
      </c>
      <c r="H16" s="8"/>
    </row>
    <row r="17" spans="1:16380" ht="15">
      <c r="A17" s="22">
        <f>1+A16</f>
        <v>8</v>
      </c>
      <c r="B17" s="23" t="s">
        <v>86</v>
      </c>
      <c r="C17" s="24" t="s">
        <v>158</v>
      </c>
      <c r="D17" s="18">
        <v>390</v>
      </c>
      <c r="E17" s="25" t="s">
        <v>88</v>
      </c>
      <c r="F17" s="20"/>
      <c r="G17" s="21">
        <f>ROUND((D17*F17),2)</f>
        <v>0</v>
      </c>
      <c r="H17" s="8"/>
    </row>
    <row r="18" spans="1:16380" ht="25.5">
      <c r="A18" s="22">
        <f>1+A17</f>
        <v>9</v>
      </c>
      <c r="B18" s="23" t="s">
        <v>87</v>
      </c>
      <c r="C18" s="24" t="s">
        <v>83</v>
      </c>
      <c r="D18" s="18">
        <v>100</v>
      </c>
      <c r="E18" s="25" t="s">
        <v>88</v>
      </c>
      <c r="F18" s="20"/>
      <c r="G18" s="21">
        <f>ROUND((D18*F18),2)</f>
        <v>0</v>
      </c>
      <c r="H18" s="8"/>
    </row>
    <row r="19" spans="1:16380" ht="25.5">
      <c r="A19" s="22">
        <f>1+A18</f>
        <v>10</v>
      </c>
      <c r="B19" s="23" t="s">
        <v>84</v>
      </c>
      <c r="C19" s="24" t="s">
        <v>85</v>
      </c>
      <c r="D19" s="18">
        <v>140</v>
      </c>
      <c r="E19" s="25" t="s">
        <v>88</v>
      </c>
      <c r="F19" s="20"/>
      <c r="G19" s="21">
        <f>ROUND((D19*F19),2)</f>
        <v>0</v>
      </c>
      <c r="H19" s="8"/>
    </row>
    <row r="20" spans="1:16380" s="8" customFormat="1">
      <c r="A20" s="22"/>
      <c r="B20" s="23"/>
      <c r="C20" s="24" t="s">
        <v>156</v>
      </c>
      <c r="D20" s="18"/>
      <c r="E20" s="25"/>
      <c r="F20" s="21"/>
      <c r="G20" s="21"/>
    </row>
    <row r="21" spans="1:16380" ht="25.5">
      <c r="A21" s="22">
        <f>1+A19</f>
        <v>11</v>
      </c>
      <c r="B21" s="23" t="s">
        <v>82</v>
      </c>
      <c r="C21" s="24" t="s">
        <v>46</v>
      </c>
      <c r="D21" s="18">
        <v>10</v>
      </c>
      <c r="E21" s="25" t="s">
        <v>2</v>
      </c>
      <c r="F21" s="26"/>
      <c r="G21" s="21">
        <f>ROUND((D21*F21),2)</f>
        <v>0</v>
      </c>
      <c r="H21" s="8"/>
    </row>
    <row r="22" spans="1:16380">
      <c r="A22" s="22"/>
      <c r="B22" s="16" t="s">
        <v>44</v>
      </c>
      <c r="C22" s="32" t="s">
        <v>45</v>
      </c>
      <c r="D22" s="18"/>
      <c r="E22" s="25"/>
      <c r="F22" s="20"/>
      <c r="G22" s="21"/>
      <c r="H22" s="8"/>
    </row>
    <row r="23" spans="1:16380" ht="38.25">
      <c r="A23" s="22">
        <f>1+A21</f>
        <v>12</v>
      </c>
      <c r="B23" s="23" t="s">
        <v>92</v>
      </c>
      <c r="C23" s="24" t="s">
        <v>337</v>
      </c>
      <c r="D23" s="18">
        <v>1</v>
      </c>
      <c r="E23" s="25" t="s">
        <v>15</v>
      </c>
      <c r="F23" s="20">
        <v>4000</v>
      </c>
      <c r="G23" s="21">
        <f>ROUND((D23*F23),2)</f>
        <v>4000</v>
      </c>
      <c r="H23" s="8"/>
    </row>
    <row r="24" spans="1:16380" ht="25.5">
      <c r="A24" s="22">
        <f>1+A23</f>
        <v>13</v>
      </c>
      <c r="B24" s="23" t="s">
        <v>92</v>
      </c>
      <c r="C24" s="24" t="s">
        <v>338</v>
      </c>
      <c r="D24" s="18">
        <v>1</v>
      </c>
      <c r="E24" s="25" t="s">
        <v>15</v>
      </c>
      <c r="F24" s="20">
        <v>4000</v>
      </c>
      <c r="G24" s="21">
        <f>ROUND((D24*F24),2)</f>
        <v>4000</v>
      </c>
      <c r="H24" s="8"/>
    </row>
    <row r="25" spans="1:16380">
      <c r="A25" s="22">
        <f>1+A24</f>
        <v>14</v>
      </c>
      <c r="B25" s="23" t="s">
        <v>91</v>
      </c>
      <c r="C25" s="24" t="s">
        <v>90</v>
      </c>
      <c r="D25" s="18">
        <v>1</v>
      </c>
      <c r="E25" s="25" t="s">
        <v>15</v>
      </c>
      <c r="F25" s="20"/>
      <c r="G25" s="21">
        <f>ROUND((D25*F25),2)</f>
        <v>0</v>
      </c>
      <c r="H25" s="8"/>
    </row>
    <row r="26" spans="1:16380">
      <c r="A26" s="33"/>
      <c r="B26" s="33"/>
      <c r="C26" s="34" t="s">
        <v>3</v>
      </c>
      <c r="D26" s="12"/>
      <c r="E26" s="35"/>
      <c r="F26" s="14"/>
      <c r="G26" s="36">
        <f>SUM(G7:G25)</f>
        <v>8000</v>
      </c>
      <c r="H26" s="8"/>
    </row>
    <row r="27" spans="1:16380">
      <c r="A27" s="37"/>
      <c r="B27" s="37"/>
      <c r="C27" s="38"/>
      <c r="D27" s="26"/>
      <c r="E27" s="29"/>
      <c r="F27" s="20"/>
      <c r="G27" s="39"/>
      <c r="H27" s="8"/>
    </row>
    <row r="28" spans="1:16380">
      <c r="A28" s="33"/>
      <c r="B28" s="40" t="s">
        <v>4</v>
      </c>
      <c r="C28" s="41" t="s">
        <v>5</v>
      </c>
      <c r="D28" s="12"/>
      <c r="E28" s="35"/>
      <c r="F28" s="14"/>
      <c r="G28" s="14"/>
      <c r="H28" s="8"/>
    </row>
    <row r="29" spans="1:16380" s="50" customFormat="1" ht="25.5">
      <c r="A29" s="37"/>
      <c r="B29" s="42" t="s">
        <v>47</v>
      </c>
      <c r="C29" s="43" t="s">
        <v>339</v>
      </c>
      <c r="D29" s="26"/>
      <c r="E29" s="29"/>
      <c r="F29" s="20"/>
      <c r="G29" s="20"/>
      <c r="H29" s="8"/>
      <c r="I29" s="44"/>
      <c r="J29" s="45"/>
      <c r="K29" s="45"/>
      <c r="L29" s="46"/>
      <c r="M29" s="47"/>
      <c r="N29" s="48"/>
      <c r="O29" s="9"/>
      <c r="P29" s="44"/>
      <c r="Q29" s="49"/>
      <c r="R29" s="45"/>
      <c r="S29" s="46"/>
      <c r="T29" s="47"/>
      <c r="U29" s="48"/>
      <c r="V29" s="9"/>
      <c r="W29" s="44"/>
      <c r="X29" s="49"/>
      <c r="Y29" s="45"/>
      <c r="Z29" s="46"/>
      <c r="AA29" s="47"/>
      <c r="AB29" s="48"/>
      <c r="AC29" s="9"/>
      <c r="AD29" s="44"/>
      <c r="AE29" s="49"/>
      <c r="AF29" s="45"/>
      <c r="AG29" s="46"/>
      <c r="AH29" s="47"/>
      <c r="AI29" s="48"/>
      <c r="AJ29" s="9"/>
      <c r="AK29" s="44"/>
      <c r="AL29" s="49"/>
      <c r="AM29" s="45"/>
      <c r="AN29" s="46"/>
      <c r="AO29" s="47"/>
      <c r="AP29" s="48"/>
      <c r="AQ29" s="9"/>
      <c r="AR29" s="44"/>
      <c r="AS29" s="49"/>
      <c r="AT29" s="45"/>
      <c r="AU29" s="46"/>
      <c r="AV29" s="47"/>
      <c r="AW29" s="48"/>
      <c r="AX29" s="9"/>
      <c r="AY29" s="44"/>
      <c r="AZ29" s="49"/>
      <c r="BA29" s="45"/>
      <c r="BB29" s="46"/>
      <c r="BC29" s="47"/>
      <c r="BD29" s="48"/>
      <c r="BE29" s="9"/>
      <c r="BF29" s="44"/>
      <c r="BG29" s="49"/>
      <c r="BH29" s="45"/>
      <c r="BI29" s="46"/>
      <c r="BJ29" s="47"/>
      <c r="BK29" s="48"/>
      <c r="BL29" s="9"/>
      <c r="BM29" s="44"/>
      <c r="BN29" s="49"/>
      <c r="BO29" s="45"/>
      <c r="BP29" s="46"/>
      <c r="BQ29" s="47"/>
      <c r="BR29" s="48"/>
      <c r="BS29" s="9"/>
      <c r="BT29" s="44"/>
      <c r="BU29" s="49"/>
      <c r="BV29" s="45"/>
      <c r="BW29" s="46"/>
      <c r="BX29" s="47"/>
      <c r="BY29" s="48"/>
      <c r="BZ29" s="9"/>
      <c r="CA29" s="44"/>
      <c r="CB29" s="49"/>
      <c r="CC29" s="45"/>
      <c r="CD29" s="46"/>
      <c r="CE29" s="47"/>
      <c r="CF29" s="48"/>
      <c r="CG29" s="9"/>
      <c r="CH29" s="44"/>
      <c r="CI29" s="49"/>
      <c r="CJ29" s="45"/>
      <c r="CK29" s="46"/>
      <c r="CL29" s="47"/>
      <c r="CM29" s="48"/>
      <c r="CN29" s="9"/>
      <c r="CO29" s="44"/>
      <c r="CP29" s="49"/>
      <c r="CQ29" s="45"/>
      <c r="CR29" s="46"/>
      <c r="CS29" s="47"/>
      <c r="CT29" s="48"/>
      <c r="CU29" s="9"/>
      <c r="CV29" s="44"/>
      <c r="CW29" s="49"/>
      <c r="CX29" s="45"/>
      <c r="CY29" s="46"/>
      <c r="CZ29" s="47"/>
      <c r="DA29" s="48"/>
      <c r="DB29" s="9"/>
      <c r="DC29" s="44"/>
      <c r="DD29" s="49"/>
      <c r="DE29" s="45"/>
      <c r="DF29" s="46"/>
      <c r="DG29" s="47"/>
      <c r="DH29" s="48"/>
      <c r="DI29" s="9"/>
      <c r="DJ29" s="44"/>
      <c r="DK29" s="49"/>
      <c r="DL29" s="45"/>
      <c r="DM29" s="46"/>
      <c r="DN29" s="47"/>
      <c r="DO29" s="48"/>
      <c r="DP29" s="9"/>
      <c r="DQ29" s="44"/>
      <c r="DR29" s="49"/>
      <c r="DS29" s="45"/>
      <c r="DT29" s="46"/>
      <c r="DU29" s="47"/>
      <c r="DV29" s="48"/>
      <c r="DW29" s="9"/>
      <c r="DX29" s="44"/>
      <c r="DY29" s="49"/>
      <c r="DZ29" s="45"/>
      <c r="EA29" s="46"/>
      <c r="EB29" s="47"/>
      <c r="EC29" s="48"/>
      <c r="ED29" s="9"/>
      <c r="EE29" s="44"/>
      <c r="EF29" s="49"/>
      <c r="EG29" s="45"/>
      <c r="EH29" s="46"/>
      <c r="EI29" s="47"/>
      <c r="EJ29" s="48"/>
      <c r="EK29" s="9"/>
      <c r="EL29" s="44"/>
      <c r="EM29" s="49"/>
      <c r="EN29" s="45"/>
      <c r="EO29" s="46"/>
      <c r="EP29" s="47"/>
      <c r="EQ29" s="48"/>
      <c r="ER29" s="9"/>
      <c r="ES29" s="44"/>
      <c r="ET29" s="49"/>
      <c r="EU29" s="45"/>
      <c r="EV29" s="46"/>
      <c r="EW29" s="47"/>
      <c r="EX29" s="48"/>
      <c r="EY29" s="9"/>
      <c r="EZ29" s="44"/>
      <c r="FA29" s="49"/>
      <c r="FB29" s="45"/>
      <c r="FC29" s="46"/>
      <c r="FD29" s="47"/>
      <c r="FE29" s="48"/>
      <c r="FF29" s="9"/>
      <c r="FG29" s="44"/>
      <c r="FH29" s="49"/>
      <c r="FI29" s="45"/>
      <c r="FJ29" s="46"/>
      <c r="FK29" s="47"/>
      <c r="FL29" s="48"/>
      <c r="FM29" s="9"/>
      <c r="FN29" s="44"/>
      <c r="FO29" s="49"/>
      <c r="FP29" s="45"/>
      <c r="FQ29" s="46"/>
      <c r="FR29" s="47"/>
      <c r="FS29" s="48"/>
      <c r="FT29" s="9"/>
      <c r="FU29" s="44"/>
      <c r="FV29" s="49"/>
      <c r="FW29" s="45"/>
      <c r="FX29" s="46"/>
      <c r="FY29" s="47"/>
      <c r="FZ29" s="48"/>
      <c r="GA29" s="9"/>
      <c r="GB29" s="44"/>
      <c r="GC29" s="49"/>
      <c r="GD29" s="45"/>
      <c r="GE29" s="46"/>
      <c r="GF29" s="47"/>
      <c r="GG29" s="48"/>
      <c r="GH29" s="9"/>
      <c r="GI29" s="44"/>
      <c r="GJ29" s="49"/>
      <c r="GK29" s="45"/>
      <c r="GL29" s="46"/>
      <c r="GM29" s="47"/>
      <c r="GN29" s="48"/>
      <c r="GO29" s="9"/>
      <c r="GP29" s="44"/>
      <c r="GQ29" s="49"/>
      <c r="GR29" s="45"/>
      <c r="GS29" s="46"/>
      <c r="GT29" s="47"/>
      <c r="GU29" s="48"/>
      <c r="GV29" s="9"/>
      <c r="GW29" s="44"/>
      <c r="GX29" s="49"/>
      <c r="GY29" s="45"/>
      <c r="GZ29" s="46"/>
      <c r="HA29" s="47"/>
      <c r="HB29" s="48"/>
      <c r="HC29" s="9"/>
      <c r="HD29" s="44"/>
      <c r="HE29" s="49"/>
      <c r="HF29" s="45"/>
      <c r="HG29" s="46"/>
      <c r="HH29" s="47"/>
      <c r="HI29" s="48"/>
      <c r="HJ29" s="9"/>
      <c r="HK29" s="44"/>
      <c r="HL29" s="49"/>
      <c r="HM29" s="45"/>
      <c r="HN29" s="46"/>
      <c r="HO29" s="47"/>
      <c r="HP29" s="48"/>
      <c r="HQ29" s="9"/>
      <c r="HR29" s="44"/>
      <c r="HS29" s="49"/>
      <c r="HT29" s="45"/>
      <c r="HU29" s="46"/>
      <c r="HV29" s="47"/>
      <c r="HW29" s="48"/>
      <c r="HX29" s="9"/>
      <c r="HY29" s="44"/>
      <c r="HZ29" s="49"/>
      <c r="IA29" s="45"/>
      <c r="IB29" s="46"/>
      <c r="IC29" s="47"/>
      <c r="ID29" s="48"/>
      <c r="IE29" s="9"/>
      <c r="IF29" s="44"/>
      <c r="IG29" s="49"/>
      <c r="IH29" s="45"/>
      <c r="II29" s="46"/>
      <c r="IJ29" s="47"/>
      <c r="IK29" s="48"/>
      <c r="IL29" s="9"/>
      <c r="IM29" s="44"/>
      <c r="IN29" s="49"/>
      <c r="IO29" s="45"/>
      <c r="IP29" s="46"/>
      <c r="IQ29" s="47"/>
      <c r="IR29" s="48"/>
      <c r="IS29" s="9"/>
      <c r="IT29" s="44"/>
      <c r="IU29" s="49"/>
      <c r="IV29" s="45"/>
      <c r="IW29" s="46"/>
      <c r="IX29" s="47"/>
      <c r="IY29" s="48"/>
      <c r="IZ29" s="9"/>
      <c r="JA29" s="44"/>
      <c r="JB29" s="49"/>
      <c r="JC29" s="45"/>
      <c r="JD29" s="46"/>
      <c r="JE29" s="47"/>
      <c r="JF29" s="48"/>
      <c r="JG29" s="9"/>
      <c r="JH29" s="44"/>
      <c r="JI29" s="49"/>
      <c r="JJ29" s="45"/>
      <c r="JK29" s="46"/>
      <c r="JL29" s="47"/>
      <c r="JM29" s="48"/>
      <c r="JN29" s="9"/>
      <c r="JO29" s="44"/>
      <c r="JP29" s="49"/>
      <c r="JQ29" s="45"/>
      <c r="JR29" s="46"/>
      <c r="JS29" s="47"/>
      <c r="JT29" s="48"/>
      <c r="JU29" s="9"/>
      <c r="JV29" s="44"/>
      <c r="JW29" s="49"/>
      <c r="JX29" s="45"/>
      <c r="JY29" s="46"/>
      <c r="JZ29" s="47"/>
      <c r="KA29" s="48"/>
      <c r="KB29" s="9"/>
      <c r="KC29" s="44"/>
      <c r="KD29" s="49"/>
      <c r="KE29" s="45"/>
      <c r="KF29" s="46"/>
      <c r="KG29" s="47"/>
      <c r="KH29" s="48"/>
      <c r="KI29" s="9"/>
      <c r="KJ29" s="44"/>
      <c r="KK29" s="49"/>
      <c r="KL29" s="45"/>
      <c r="KM29" s="46"/>
      <c r="KN29" s="47"/>
      <c r="KO29" s="48"/>
      <c r="KP29" s="9"/>
      <c r="KQ29" s="44"/>
      <c r="KR29" s="49"/>
      <c r="KS29" s="45"/>
      <c r="KT29" s="46"/>
      <c r="KU29" s="47"/>
      <c r="KV29" s="48"/>
      <c r="KW29" s="9"/>
      <c r="KX29" s="44"/>
      <c r="KY29" s="49"/>
      <c r="KZ29" s="45"/>
      <c r="LA29" s="46"/>
      <c r="LB29" s="47"/>
      <c r="LC29" s="48"/>
      <c r="LD29" s="9"/>
      <c r="LE29" s="44"/>
      <c r="LF29" s="49"/>
      <c r="LG29" s="45"/>
      <c r="LH29" s="46"/>
      <c r="LI29" s="47"/>
      <c r="LJ29" s="48"/>
      <c r="LK29" s="9"/>
      <c r="LL29" s="44"/>
      <c r="LM29" s="49"/>
      <c r="LN29" s="45"/>
      <c r="LO29" s="46"/>
      <c r="LP29" s="47"/>
      <c r="LQ29" s="48"/>
      <c r="LR29" s="9"/>
      <c r="LS29" s="44"/>
      <c r="LT29" s="49"/>
      <c r="LU29" s="45"/>
      <c r="LV29" s="46"/>
      <c r="LW29" s="47"/>
      <c r="LX29" s="48"/>
      <c r="LY29" s="9"/>
      <c r="LZ29" s="44"/>
      <c r="MA29" s="49"/>
      <c r="MB29" s="45"/>
      <c r="MC29" s="46"/>
      <c r="MD29" s="47"/>
      <c r="ME29" s="48"/>
      <c r="MF29" s="9"/>
      <c r="MG29" s="44"/>
      <c r="MH29" s="49"/>
      <c r="MI29" s="45"/>
      <c r="MJ29" s="46"/>
      <c r="MK29" s="47"/>
      <c r="ML29" s="48"/>
      <c r="MM29" s="9"/>
      <c r="MN29" s="44"/>
      <c r="MO29" s="49"/>
      <c r="MP29" s="45"/>
      <c r="MQ29" s="46"/>
      <c r="MR29" s="47"/>
      <c r="MS29" s="48"/>
      <c r="MT29" s="9"/>
      <c r="MU29" s="44"/>
      <c r="MV29" s="49"/>
      <c r="MW29" s="45"/>
      <c r="MX29" s="46"/>
      <c r="MY29" s="47"/>
      <c r="MZ29" s="48"/>
      <c r="NA29" s="9"/>
      <c r="NB29" s="44"/>
      <c r="NC29" s="49"/>
      <c r="ND29" s="45"/>
      <c r="NE29" s="46"/>
      <c r="NF29" s="47"/>
      <c r="NG29" s="48"/>
      <c r="NH29" s="9"/>
      <c r="NI29" s="44"/>
      <c r="NJ29" s="49"/>
      <c r="NK29" s="45"/>
      <c r="NL29" s="46"/>
      <c r="NM29" s="47"/>
      <c r="NN29" s="48"/>
      <c r="NO29" s="9"/>
      <c r="NP29" s="44"/>
      <c r="NQ29" s="49"/>
      <c r="NR29" s="45"/>
      <c r="NS29" s="46"/>
      <c r="NT29" s="47"/>
      <c r="NU29" s="48"/>
      <c r="NV29" s="9"/>
      <c r="NW29" s="44"/>
      <c r="NX29" s="49"/>
      <c r="NY29" s="45"/>
      <c r="NZ29" s="46"/>
      <c r="OA29" s="47"/>
      <c r="OB29" s="48"/>
      <c r="OC29" s="9"/>
      <c r="OD29" s="44"/>
      <c r="OE29" s="49"/>
      <c r="OF29" s="45"/>
      <c r="OG29" s="46"/>
      <c r="OH29" s="47"/>
      <c r="OI29" s="48"/>
      <c r="OJ29" s="9"/>
      <c r="OK29" s="44"/>
      <c r="OL29" s="49"/>
      <c r="OM29" s="45"/>
      <c r="ON29" s="46"/>
      <c r="OO29" s="47"/>
      <c r="OP29" s="48"/>
      <c r="OQ29" s="9"/>
      <c r="OR29" s="44"/>
      <c r="OS29" s="49"/>
      <c r="OT29" s="45"/>
      <c r="OU29" s="46"/>
      <c r="OV29" s="47"/>
      <c r="OW29" s="48"/>
      <c r="OX29" s="9"/>
      <c r="OY29" s="44"/>
      <c r="OZ29" s="49"/>
      <c r="PA29" s="45"/>
      <c r="PB29" s="46"/>
      <c r="PC29" s="47"/>
      <c r="PD29" s="48"/>
      <c r="PE29" s="9"/>
      <c r="PF29" s="44"/>
      <c r="PG29" s="49"/>
      <c r="PH29" s="45"/>
      <c r="PI29" s="46"/>
      <c r="PJ29" s="47"/>
      <c r="PK29" s="48"/>
      <c r="PL29" s="9"/>
      <c r="PM29" s="44"/>
      <c r="PN29" s="49"/>
      <c r="PO29" s="45"/>
      <c r="PP29" s="46"/>
      <c r="PQ29" s="47"/>
      <c r="PR29" s="48"/>
      <c r="PS29" s="9"/>
      <c r="PT29" s="44"/>
      <c r="PU29" s="49"/>
      <c r="PV29" s="45"/>
      <c r="PW29" s="46"/>
      <c r="PX29" s="47"/>
      <c r="PY29" s="48"/>
      <c r="PZ29" s="9"/>
      <c r="QA29" s="44"/>
      <c r="QB29" s="49"/>
      <c r="QC29" s="45"/>
      <c r="QD29" s="46"/>
      <c r="QE29" s="47"/>
      <c r="QF29" s="48"/>
      <c r="QG29" s="9"/>
      <c r="QH29" s="44"/>
      <c r="QI29" s="49"/>
      <c r="QJ29" s="45"/>
      <c r="QK29" s="46"/>
      <c r="QL29" s="47"/>
      <c r="QM29" s="48"/>
      <c r="QN29" s="9"/>
      <c r="QO29" s="44"/>
      <c r="QP29" s="49"/>
      <c r="QQ29" s="45"/>
      <c r="QR29" s="46"/>
      <c r="QS29" s="47"/>
      <c r="QT29" s="48"/>
      <c r="QU29" s="9"/>
      <c r="QV29" s="44"/>
      <c r="QW29" s="49"/>
      <c r="QX29" s="45"/>
      <c r="QY29" s="46"/>
      <c r="QZ29" s="47"/>
      <c r="RA29" s="48"/>
      <c r="RB29" s="9"/>
      <c r="RC29" s="44"/>
      <c r="RD29" s="49"/>
      <c r="RE29" s="45"/>
      <c r="RF29" s="46"/>
      <c r="RG29" s="47"/>
      <c r="RH29" s="48"/>
      <c r="RI29" s="9"/>
      <c r="RJ29" s="44"/>
      <c r="RK29" s="49"/>
      <c r="RL29" s="45"/>
      <c r="RM29" s="46"/>
      <c r="RN29" s="47"/>
      <c r="RO29" s="48"/>
      <c r="RP29" s="9"/>
      <c r="RQ29" s="44"/>
      <c r="RR29" s="49"/>
      <c r="RS29" s="45"/>
      <c r="RT29" s="46"/>
      <c r="RU29" s="47"/>
      <c r="RV29" s="48"/>
      <c r="RW29" s="9"/>
      <c r="RX29" s="44"/>
      <c r="RY29" s="49"/>
      <c r="RZ29" s="45"/>
      <c r="SA29" s="46"/>
      <c r="SB29" s="47"/>
      <c r="SC29" s="48"/>
      <c r="SD29" s="9"/>
      <c r="SE29" s="44"/>
      <c r="SF29" s="49"/>
      <c r="SG29" s="45"/>
      <c r="SH29" s="46"/>
      <c r="SI29" s="47"/>
      <c r="SJ29" s="48"/>
      <c r="SK29" s="9"/>
      <c r="SL29" s="44"/>
      <c r="SM29" s="49"/>
      <c r="SN29" s="45"/>
      <c r="SO29" s="46"/>
      <c r="SP29" s="47"/>
      <c r="SQ29" s="48"/>
      <c r="SR29" s="9"/>
      <c r="SS29" s="44"/>
      <c r="ST29" s="49"/>
      <c r="SU29" s="45"/>
      <c r="SV29" s="46"/>
      <c r="SW29" s="47"/>
      <c r="SX29" s="48"/>
      <c r="SY29" s="9"/>
      <c r="SZ29" s="44"/>
      <c r="TA29" s="49"/>
      <c r="TB29" s="45"/>
      <c r="TC29" s="46"/>
      <c r="TD29" s="47"/>
      <c r="TE29" s="48"/>
      <c r="TF29" s="9"/>
      <c r="TG29" s="44"/>
      <c r="TH29" s="49"/>
      <c r="TI29" s="45"/>
      <c r="TJ29" s="46"/>
      <c r="TK29" s="47"/>
      <c r="TL29" s="48"/>
      <c r="TM29" s="9"/>
      <c r="TN29" s="44"/>
      <c r="TO29" s="49"/>
      <c r="TP29" s="45"/>
      <c r="TQ29" s="46"/>
      <c r="TR29" s="47"/>
      <c r="TS29" s="48"/>
      <c r="TT29" s="9"/>
      <c r="TU29" s="44"/>
      <c r="TV29" s="49"/>
      <c r="TW29" s="45"/>
      <c r="TX29" s="46"/>
      <c r="TY29" s="47"/>
      <c r="TZ29" s="48"/>
      <c r="UA29" s="9"/>
      <c r="UB29" s="44"/>
      <c r="UC29" s="49"/>
      <c r="UD29" s="45"/>
      <c r="UE29" s="46"/>
      <c r="UF29" s="47"/>
      <c r="UG29" s="48"/>
      <c r="UH29" s="9"/>
      <c r="UI29" s="44"/>
      <c r="UJ29" s="49"/>
      <c r="UK29" s="45"/>
      <c r="UL29" s="46"/>
      <c r="UM29" s="47"/>
      <c r="UN29" s="48"/>
      <c r="UO29" s="9"/>
      <c r="UP29" s="44"/>
      <c r="UQ29" s="49"/>
      <c r="UR29" s="45"/>
      <c r="US29" s="46"/>
      <c r="UT29" s="47"/>
      <c r="UU29" s="48"/>
      <c r="UV29" s="9"/>
      <c r="UW29" s="44"/>
      <c r="UX29" s="49"/>
      <c r="UY29" s="45"/>
      <c r="UZ29" s="46"/>
      <c r="VA29" s="47"/>
      <c r="VB29" s="48"/>
      <c r="VC29" s="9"/>
      <c r="VD29" s="44"/>
      <c r="VE29" s="49"/>
      <c r="VF29" s="45"/>
      <c r="VG29" s="46"/>
      <c r="VH29" s="47"/>
      <c r="VI29" s="48"/>
      <c r="VJ29" s="9"/>
      <c r="VK29" s="44"/>
      <c r="VL29" s="49"/>
      <c r="VM29" s="45"/>
      <c r="VN29" s="46"/>
      <c r="VO29" s="47"/>
      <c r="VP29" s="48"/>
      <c r="VQ29" s="9"/>
      <c r="VR29" s="44"/>
      <c r="VS29" s="49"/>
      <c r="VT29" s="45"/>
      <c r="VU29" s="46"/>
      <c r="VV29" s="47"/>
      <c r="VW29" s="48"/>
      <c r="VX29" s="9"/>
      <c r="VY29" s="44"/>
      <c r="VZ29" s="49"/>
      <c r="WA29" s="45"/>
      <c r="WB29" s="46"/>
      <c r="WC29" s="47"/>
      <c r="WD29" s="48"/>
      <c r="WE29" s="9"/>
      <c r="WF29" s="44"/>
      <c r="WG29" s="49"/>
      <c r="WH29" s="45"/>
      <c r="WI29" s="46"/>
      <c r="WJ29" s="47"/>
      <c r="WK29" s="48"/>
      <c r="WL29" s="9"/>
      <c r="WM29" s="44"/>
      <c r="WN29" s="49"/>
      <c r="WO29" s="45"/>
      <c r="WP29" s="46"/>
      <c r="WQ29" s="47"/>
      <c r="WR29" s="48"/>
      <c r="WS29" s="9"/>
      <c r="WT29" s="44"/>
      <c r="WU29" s="49"/>
      <c r="WV29" s="45"/>
      <c r="WW29" s="46"/>
      <c r="WX29" s="47"/>
      <c r="WY29" s="48"/>
      <c r="WZ29" s="9"/>
      <c r="XA29" s="44"/>
      <c r="XB29" s="49"/>
      <c r="XC29" s="45"/>
      <c r="XD29" s="46"/>
      <c r="XE29" s="47"/>
      <c r="XF29" s="48"/>
      <c r="XG29" s="9"/>
      <c r="XH29" s="44"/>
      <c r="XI29" s="49"/>
      <c r="XJ29" s="45"/>
      <c r="XK29" s="46"/>
      <c r="XL29" s="47"/>
      <c r="XM29" s="48"/>
      <c r="XN29" s="9"/>
      <c r="XO29" s="44"/>
      <c r="XP29" s="49"/>
      <c r="XQ29" s="45"/>
      <c r="XR29" s="46"/>
      <c r="XS29" s="47"/>
      <c r="XT29" s="48"/>
      <c r="XU29" s="9"/>
      <c r="XV29" s="44"/>
      <c r="XW29" s="49"/>
      <c r="XX29" s="45"/>
      <c r="XY29" s="46"/>
      <c r="XZ29" s="47"/>
      <c r="YA29" s="48"/>
      <c r="YB29" s="9"/>
      <c r="YC29" s="44"/>
      <c r="YD29" s="49"/>
      <c r="YE29" s="45"/>
      <c r="YF29" s="46"/>
      <c r="YG29" s="47"/>
      <c r="YH29" s="48"/>
      <c r="YI29" s="9"/>
      <c r="YJ29" s="44"/>
      <c r="YK29" s="49"/>
      <c r="YL29" s="45"/>
      <c r="YM29" s="46"/>
      <c r="YN29" s="47"/>
      <c r="YO29" s="48"/>
      <c r="YP29" s="9"/>
      <c r="YQ29" s="44"/>
      <c r="YR29" s="49"/>
      <c r="YS29" s="45"/>
      <c r="YT29" s="46"/>
      <c r="YU29" s="47"/>
      <c r="YV29" s="48"/>
      <c r="YW29" s="9"/>
      <c r="YX29" s="44"/>
      <c r="YY29" s="49"/>
      <c r="YZ29" s="45"/>
      <c r="ZA29" s="46"/>
      <c r="ZB29" s="47"/>
      <c r="ZC29" s="48"/>
      <c r="ZD29" s="9"/>
      <c r="ZE29" s="44"/>
      <c r="ZF29" s="49"/>
      <c r="ZG29" s="45"/>
      <c r="ZH29" s="46"/>
      <c r="ZI29" s="47"/>
      <c r="ZJ29" s="48"/>
      <c r="ZK29" s="9"/>
      <c r="ZL29" s="44"/>
      <c r="ZM29" s="49"/>
      <c r="ZN29" s="45"/>
      <c r="ZO29" s="46"/>
      <c r="ZP29" s="47"/>
      <c r="ZQ29" s="48"/>
      <c r="ZR29" s="9"/>
      <c r="ZS29" s="44"/>
      <c r="ZT29" s="49"/>
      <c r="ZU29" s="45"/>
      <c r="ZV29" s="46"/>
      <c r="ZW29" s="47"/>
      <c r="ZX29" s="48"/>
      <c r="ZY29" s="9"/>
      <c r="ZZ29" s="44"/>
      <c r="AAA29" s="49"/>
      <c r="AAB29" s="45"/>
      <c r="AAC29" s="46"/>
      <c r="AAD29" s="47"/>
      <c r="AAE29" s="48"/>
      <c r="AAF29" s="9"/>
      <c r="AAG29" s="44"/>
      <c r="AAH29" s="49"/>
      <c r="AAI29" s="45"/>
      <c r="AAJ29" s="46"/>
      <c r="AAK29" s="47"/>
      <c r="AAL29" s="48"/>
      <c r="AAM29" s="9"/>
      <c r="AAN29" s="44"/>
      <c r="AAO29" s="49"/>
      <c r="AAP29" s="45"/>
      <c r="AAQ29" s="46"/>
      <c r="AAR29" s="47"/>
      <c r="AAS29" s="48"/>
      <c r="AAT29" s="9"/>
      <c r="AAU29" s="44"/>
      <c r="AAV29" s="49"/>
      <c r="AAW29" s="45"/>
      <c r="AAX29" s="46"/>
      <c r="AAY29" s="47"/>
      <c r="AAZ29" s="48"/>
      <c r="ABA29" s="9"/>
      <c r="ABB29" s="44"/>
      <c r="ABC29" s="49"/>
      <c r="ABD29" s="45"/>
      <c r="ABE29" s="46"/>
      <c r="ABF29" s="47"/>
      <c r="ABG29" s="48"/>
      <c r="ABH29" s="9"/>
      <c r="ABI29" s="44"/>
      <c r="ABJ29" s="49"/>
      <c r="ABK29" s="45"/>
      <c r="ABL29" s="46"/>
      <c r="ABM29" s="47"/>
      <c r="ABN29" s="48"/>
      <c r="ABO29" s="9"/>
      <c r="ABP29" s="44"/>
      <c r="ABQ29" s="49"/>
      <c r="ABR29" s="45"/>
      <c r="ABS29" s="46"/>
      <c r="ABT29" s="47"/>
      <c r="ABU29" s="48"/>
      <c r="ABV29" s="9"/>
      <c r="ABW29" s="44"/>
      <c r="ABX29" s="49"/>
      <c r="ABY29" s="45"/>
      <c r="ABZ29" s="46"/>
      <c r="ACA29" s="47"/>
      <c r="ACB29" s="48"/>
      <c r="ACC29" s="9"/>
      <c r="ACD29" s="44"/>
      <c r="ACE29" s="49"/>
      <c r="ACF29" s="45"/>
      <c r="ACG29" s="46"/>
      <c r="ACH29" s="47"/>
      <c r="ACI29" s="48"/>
      <c r="ACJ29" s="9"/>
      <c r="ACK29" s="44"/>
      <c r="ACL29" s="49"/>
      <c r="ACM29" s="45"/>
      <c r="ACN29" s="46"/>
      <c r="ACO29" s="47"/>
      <c r="ACP29" s="48"/>
      <c r="ACQ29" s="9"/>
      <c r="ACR29" s="44"/>
      <c r="ACS29" s="49"/>
      <c r="ACT29" s="45"/>
      <c r="ACU29" s="46"/>
      <c r="ACV29" s="47"/>
      <c r="ACW29" s="48"/>
      <c r="ACX29" s="9"/>
      <c r="ACY29" s="44"/>
      <c r="ACZ29" s="49"/>
      <c r="ADA29" s="45"/>
      <c r="ADB29" s="46"/>
      <c r="ADC29" s="47"/>
      <c r="ADD29" s="48"/>
      <c r="ADE29" s="9"/>
      <c r="ADF29" s="44"/>
      <c r="ADG29" s="49"/>
      <c r="ADH29" s="45"/>
      <c r="ADI29" s="46"/>
      <c r="ADJ29" s="47"/>
      <c r="ADK29" s="48"/>
      <c r="ADL29" s="9"/>
      <c r="ADM29" s="44"/>
      <c r="ADN29" s="49"/>
      <c r="ADO29" s="45"/>
      <c r="ADP29" s="46"/>
      <c r="ADQ29" s="47"/>
      <c r="ADR29" s="48"/>
      <c r="ADS29" s="9"/>
      <c r="ADT29" s="44"/>
      <c r="ADU29" s="49"/>
      <c r="ADV29" s="45"/>
      <c r="ADW29" s="46"/>
      <c r="ADX29" s="47"/>
      <c r="ADY29" s="48"/>
      <c r="ADZ29" s="9"/>
      <c r="AEA29" s="44"/>
      <c r="AEB29" s="49"/>
      <c r="AEC29" s="45"/>
      <c r="AED29" s="46"/>
      <c r="AEE29" s="47"/>
      <c r="AEF29" s="48"/>
      <c r="AEG29" s="9"/>
      <c r="AEH29" s="44"/>
      <c r="AEI29" s="49"/>
      <c r="AEJ29" s="45"/>
      <c r="AEK29" s="46"/>
      <c r="AEL29" s="47"/>
      <c r="AEM29" s="48"/>
      <c r="AEN29" s="9"/>
      <c r="AEO29" s="44"/>
      <c r="AEP29" s="49"/>
      <c r="AEQ29" s="45"/>
      <c r="AER29" s="46"/>
      <c r="AES29" s="47"/>
      <c r="AET29" s="48"/>
      <c r="AEU29" s="9"/>
      <c r="AEV29" s="44"/>
      <c r="AEW29" s="49"/>
      <c r="AEX29" s="45"/>
      <c r="AEY29" s="46"/>
      <c r="AEZ29" s="47"/>
      <c r="AFA29" s="48"/>
      <c r="AFB29" s="9"/>
      <c r="AFC29" s="44"/>
      <c r="AFD29" s="49"/>
      <c r="AFE29" s="45"/>
      <c r="AFF29" s="46"/>
      <c r="AFG29" s="47"/>
      <c r="AFH29" s="48"/>
      <c r="AFI29" s="9"/>
      <c r="AFJ29" s="44"/>
      <c r="AFK29" s="49"/>
      <c r="AFL29" s="45"/>
      <c r="AFM29" s="46"/>
      <c r="AFN29" s="47"/>
      <c r="AFO29" s="48"/>
      <c r="AFP29" s="9"/>
      <c r="AFQ29" s="44"/>
      <c r="AFR29" s="49"/>
      <c r="AFS29" s="45"/>
      <c r="AFT29" s="46"/>
      <c r="AFU29" s="47"/>
      <c r="AFV29" s="48"/>
      <c r="AFW29" s="9"/>
      <c r="AFX29" s="44"/>
      <c r="AFY29" s="49"/>
      <c r="AFZ29" s="45"/>
      <c r="AGA29" s="46"/>
      <c r="AGB29" s="47"/>
      <c r="AGC29" s="48"/>
      <c r="AGD29" s="9"/>
      <c r="AGE29" s="44"/>
      <c r="AGF29" s="49"/>
      <c r="AGG29" s="45"/>
      <c r="AGH29" s="46"/>
      <c r="AGI29" s="47"/>
      <c r="AGJ29" s="48"/>
      <c r="AGK29" s="9"/>
      <c r="AGL29" s="44"/>
      <c r="AGM29" s="49"/>
      <c r="AGN29" s="45"/>
      <c r="AGO29" s="46"/>
      <c r="AGP29" s="47"/>
      <c r="AGQ29" s="48"/>
      <c r="AGR29" s="9"/>
      <c r="AGS29" s="44"/>
      <c r="AGT29" s="49"/>
      <c r="AGU29" s="45"/>
      <c r="AGV29" s="46"/>
      <c r="AGW29" s="47"/>
      <c r="AGX29" s="48"/>
      <c r="AGY29" s="9"/>
      <c r="AGZ29" s="44"/>
      <c r="AHA29" s="49"/>
      <c r="AHB29" s="45"/>
      <c r="AHC29" s="46"/>
      <c r="AHD29" s="47"/>
      <c r="AHE29" s="48"/>
      <c r="AHF29" s="9"/>
      <c r="AHG29" s="44"/>
      <c r="AHH29" s="49"/>
      <c r="AHI29" s="45"/>
      <c r="AHJ29" s="46"/>
      <c r="AHK29" s="47"/>
      <c r="AHL29" s="48"/>
      <c r="AHM29" s="9"/>
      <c r="AHN29" s="44"/>
      <c r="AHO29" s="49"/>
      <c r="AHP29" s="45"/>
      <c r="AHQ29" s="46"/>
      <c r="AHR29" s="47"/>
      <c r="AHS29" s="48"/>
      <c r="AHT29" s="9"/>
      <c r="AHU29" s="44"/>
      <c r="AHV29" s="49"/>
      <c r="AHW29" s="45"/>
      <c r="AHX29" s="46"/>
      <c r="AHY29" s="47"/>
      <c r="AHZ29" s="48"/>
      <c r="AIA29" s="9"/>
      <c r="AIB29" s="44"/>
      <c r="AIC29" s="49"/>
      <c r="AID29" s="45"/>
      <c r="AIE29" s="46"/>
      <c r="AIF29" s="47"/>
      <c r="AIG29" s="48"/>
      <c r="AIH29" s="9"/>
      <c r="AII29" s="44"/>
      <c r="AIJ29" s="49"/>
      <c r="AIK29" s="45"/>
      <c r="AIL29" s="46"/>
      <c r="AIM29" s="47"/>
      <c r="AIN29" s="48"/>
      <c r="AIO29" s="9"/>
      <c r="AIP29" s="44"/>
      <c r="AIQ29" s="49"/>
      <c r="AIR29" s="45"/>
      <c r="AIS29" s="46"/>
      <c r="AIT29" s="47"/>
      <c r="AIU29" s="48"/>
      <c r="AIV29" s="9"/>
      <c r="AIW29" s="44"/>
      <c r="AIX29" s="49"/>
      <c r="AIY29" s="45"/>
      <c r="AIZ29" s="46"/>
      <c r="AJA29" s="47"/>
      <c r="AJB29" s="48"/>
      <c r="AJC29" s="9"/>
      <c r="AJD29" s="44"/>
      <c r="AJE29" s="49"/>
      <c r="AJF29" s="45"/>
      <c r="AJG29" s="46"/>
      <c r="AJH29" s="47"/>
      <c r="AJI29" s="48"/>
      <c r="AJJ29" s="9"/>
      <c r="AJK29" s="44"/>
      <c r="AJL29" s="49"/>
      <c r="AJM29" s="45"/>
      <c r="AJN29" s="46"/>
      <c r="AJO29" s="47"/>
      <c r="AJP29" s="48"/>
      <c r="AJQ29" s="9"/>
      <c r="AJR29" s="44"/>
      <c r="AJS29" s="49"/>
      <c r="AJT29" s="45"/>
      <c r="AJU29" s="46"/>
      <c r="AJV29" s="47"/>
      <c r="AJW29" s="48"/>
      <c r="AJX29" s="9"/>
      <c r="AJY29" s="44"/>
      <c r="AJZ29" s="49"/>
      <c r="AKA29" s="45"/>
      <c r="AKB29" s="46"/>
      <c r="AKC29" s="47"/>
      <c r="AKD29" s="48"/>
      <c r="AKE29" s="9"/>
      <c r="AKF29" s="44"/>
      <c r="AKG29" s="49"/>
      <c r="AKH29" s="45"/>
      <c r="AKI29" s="46"/>
      <c r="AKJ29" s="47"/>
      <c r="AKK29" s="48"/>
      <c r="AKL29" s="9"/>
      <c r="AKM29" s="44"/>
      <c r="AKN29" s="49"/>
      <c r="AKO29" s="45"/>
      <c r="AKP29" s="46"/>
      <c r="AKQ29" s="47"/>
      <c r="AKR29" s="48"/>
      <c r="AKS29" s="9"/>
      <c r="AKT29" s="44"/>
      <c r="AKU29" s="49"/>
      <c r="AKV29" s="45"/>
      <c r="AKW29" s="46"/>
      <c r="AKX29" s="47"/>
      <c r="AKY29" s="48"/>
      <c r="AKZ29" s="9"/>
      <c r="ALA29" s="44"/>
      <c r="ALB29" s="49"/>
      <c r="ALC29" s="45"/>
      <c r="ALD29" s="46"/>
      <c r="ALE29" s="47"/>
      <c r="ALF29" s="48"/>
      <c r="ALG29" s="9"/>
      <c r="ALH29" s="44"/>
      <c r="ALI29" s="49"/>
      <c r="ALJ29" s="45"/>
      <c r="ALK29" s="46"/>
      <c r="ALL29" s="47"/>
      <c r="ALM29" s="48"/>
      <c r="ALN29" s="9"/>
      <c r="ALO29" s="44"/>
      <c r="ALP29" s="49"/>
      <c r="ALQ29" s="45"/>
      <c r="ALR29" s="46"/>
      <c r="ALS29" s="47"/>
      <c r="ALT29" s="48"/>
      <c r="ALU29" s="9"/>
      <c r="ALV29" s="44"/>
      <c r="ALW29" s="49"/>
      <c r="ALX29" s="45"/>
      <c r="ALY29" s="46"/>
      <c r="ALZ29" s="47"/>
      <c r="AMA29" s="48"/>
      <c r="AMB29" s="9"/>
      <c r="AMC29" s="44"/>
      <c r="AMD29" s="49"/>
      <c r="AME29" s="45"/>
      <c r="AMF29" s="46"/>
      <c r="AMG29" s="47"/>
      <c r="AMH29" s="48"/>
      <c r="AMI29" s="9"/>
      <c r="AMJ29" s="44"/>
      <c r="AMK29" s="49"/>
      <c r="AML29" s="45"/>
      <c r="AMM29" s="46"/>
      <c r="AMN29" s="47"/>
      <c r="AMO29" s="48"/>
      <c r="AMP29" s="9"/>
      <c r="AMQ29" s="44"/>
      <c r="AMR29" s="49"/>
      <c r="AMS29" s="45"/>
      <c r="AMT29" s="46"/>
      <c r="AMU29" s="47"/>
      <c r="AMV29" s="48"/>
      <c r="AMW29" s="9"/>
      <c r="AMX29" s="44"/>
      <c r="AMY29" s="49"/>
      <c r="AMZ29" s="45"/>
      <c r="ANA29" s="46"/>
      <c r="ANB29" s="47"/>
      <c r="ANC29" s="48"/>
      <c r="AND29" s="9"/>
      <c r="ANE29" s="44"/>
      <c r="ANF29" s="49"/>
      <c r="ANG29" s="45"/>
      <c r="ANH29" s="46"/>
      <c r="ANI29" s="47"/>
      <c r="ANJ29" s="48"/>
      <c r="ANK29" s="9"/>
      <c r="ANL29" s="44"/>
      <c r="ANM29" s="49"/>
      <c r="ANN29" s="45"/>
      <c r="ANO29" s="46"/>
      <c r="ANP29" s="47"/>
      <c r="ANQ29" s="48"/>
      <c r="ANR29" s="9"/>
      <c r="ANS29" s="44"/>
      <c r="ANT29" s="49"/>
      <c r="ANU29" s="45"/>
      <c r="ANV29" s="46"/>
      <c r="ANW29" s="47"/>
      <c r="ANX29" s="48"/>
      <c r="ANY29" s="9"/>
      <c r="ANZ29" s="44"/>
      <c r="AOA29" s="49"/>
      <c r="AOB29" s="45"/>
      <c r="AOC29" s="46"/>
      <c r="AOD29" s="47"/>
      <c r="AOE29" s="48"/>
      <c r="AOF29" s="9"/>
      <c r="AOG29" s="44"/>
      <c r="AOH29" s="49"/>
      <c r="AOI29" s="45"/>
      <c r="AOJ29" s="46"/>
      <c r="AOK29" s="47"/>
      <c r="AOL29" s="48"/>
      <c r="AOM29" s="9"/>
      <c r="AON29" s="44"/>
      <c r="AOO29" s="49"/>
      <c r="AOP29" s="45"/>
      <c r="AOQ29" s="46"/>
      <c r="AOR29" s="47"/>
      <c r="AOS29" s="48"/>
      <c r="AOT29" s="9"/>
      <c r="AOU29" s="44"/>
      <c r="AOV29" s="49"/>
      <c r="AOW29" s="45"/>
      <c r="AOX29" s="46"/>
      <c r="AOY29" s="47"/>
      <c r="AOZ29" s="48"/>
      <c r="APA29" s="9"/>
      <c r="APB29" s="44"/>
      <c r="APC29" s="49"/>
      <c r="APD29" s="45"/>
      <c r="APE29" s="46"/>
      <c r="APF29" s="47"/>
      <c r="APG29" s="48"/>
      <c r="APH29" s="9"/>
      <c r="API29" s="44"/>
      <c r="APJ29" s="49"/>
      <c r="APK29" s="45"/>
      <c r="APL29" s="46"/>
      <c r="APM29" s="47"/>
      <c r="APN29" s="48"/>
      <c r="APO29" s="9"/>
      <c r="APP29" s="44"/>
      <c r="APQ29" s="49"/>
      <c r="APR29" s="45"/>
      <c r="APS29" s="46"/>
      <c r="APT29" s="47"/>
      <c r="APU29" s="48"/>
      <c r="APV29" s="9"/>
      <c r="APW29" s="44"/>
      <c r="APX29" s="49"/>
      <c r="APY29" s="45"/>
      <c r="APZ29" s="46"/>
      <c r="AQA29" s="47"/>
      <c r="AQB29" s="48"/>
      <c r="AQC29" s="9"/>
      <c r="AQD29" s="44"/>
      <c r="AQE29" s="49"/>
      <c r="AQF29" s="45"/>
      <c r="AQG29" s="46"/>
      <c r="AQH29" s="47"/>
      <c r="AQI29" s="48"/>
      <c r="AQJ29" s="9"/>
      <c r="AQK29" s="44"/>
      <c r="AQL29" s="49"/>
      <c r="AQM29" s="45"/>
      <c r="AQN29" s="46"/>
      <c r="AQO29" s="47"/>
      <c r="AQP29" s="48"/>
      <c r="AQQ29" s="9"/>
      <c r="AQR29" s="44"/>
      <c r="AQS29" s="49"/>
      <c r="AQT29" s="45"/>
      <c r="AQU29" s="46"/>
      <c r="AQV29" s="47"/>
      <c r="AQW29" s="48"/>
      <c r="AQX29" s="9"/>
      <c r="AQY29" s="44"/>
      <c r="AQZ29" s="49"/>
      <c r="ARA29" s="45"/>
      <c r="ARB29" s="46"/>
      <c r="ARC29" s="47"/>
      <c r="ARD29" s="48"/>
      <c r="ARE29" s="9"/>
      <c r="ARF29" s="44"/>
      <c r="ARG29" s="49"/>
      <c r="ARH29" s="45"/>
      <c r="ARI29" s="46"/>
      <c r="ARJ29" s="47"/>
      <c r="ARK29" s="48"/>
      <c r="ARL29" s="9"/>
      <c r="ARM29" s="44"/>
      <c r="ARN29" s="49"/>
      <c r="ARO29" s="45"/>
      <c r="ARP29" s="46"/>
      <c r="ARQ29" s="47"/>
      <c r="ARR29" s="48"/>
      <c r="ARS29" s="9"/>
      <c r="ART29" s="44"/>
      <c r="ARU29" s="49"/>
      <c r="ARV29" s="45"/>
      <c r="ARW29" s="46"/>
      <c r="ARX29" s="47"/>
      <c r="ARY29" s="48"/>
      <c r="ARZ29" s="9"/>
      <c r="ASA29" s="44"/>
      <c r="ASB29" s="49"/>
      <c r="ASC29" s="45"/>
      <c r="ASD29" s="46"/>
      <c r="ASE29" s="47"/>
      <c r="ASF29" s="48"/>
      <c r="ASG29" s="9"/>
      <c r="ASH29" s="44"/>
      <c r="ASI29" s="49"/>
      <c r="ASJ29" s="45"/>
      <c r="ASK29" s="46"/>
      <c r="ASL29" s="47"/>
      <c r="ASM29" s="48"/>
      <c r="ASN29" s="9"/>
      <c r="ASO29" s="44"/>
      <c r="ASP29" s="49"/>
      <c r="ASQ29" s="45"/>
      <c r="ASR29" s="46"/>
      <c r="ASS29" s="47"/>
      <c r="AST29" s="48"/>
      <c r="ASU29" s="9"/>
      <c r="ASV29" s="44"/>
      <c r="ASW29" s="49"/>
      <c r="ASX29" s="45"/>
      <c r="ASY29" s="46"/>
      <c r="ASZ29" s="47"/>
      <c r="ATA29" s="48"/>
      <c r="ATB29" s="9"/>
      <c r="ATC29" s="44"/>
      <c r="ATD29" s="49"/>
      <c r="ATE29" s="45"/>
      <c r="ATF29" s="46"/>
      <c r="ATG29" s="47"/>
      <c r="ATH29" s="48"/>
      <c r="ATI29" s="9"/>
      <c r="ATJ29" s="44"/>
      <c r="ATK29" s="49"/>
      <c r="ATL29" s="45"/>
      <c r="ATM29" s="46"/>
      <c r="ATN29" s="47"/>
      <c r="ATO29" s="48"/>
      <c r="ATP29" s="9"/>
      <c r="ATQ29" s="44"/>
      <c r="ATR29" s="49"/>
      <c r="ATS29" s="45"/>
      <c r="ATT29" s="46"/>
      <c r="ATU29" s="47"/>
      <c r="ATV29" s="48"/>
      <c r="ATW29" s="9"/>
      <c r="ATX29" s="44"/>
      <c r="ATY29" s="49"/>
      <c r="ATZ29" s="45"/>
      <c r="AUA29" s="46"/>
      <c r="AUB29" s="47"/>
      <c r="AUC29" s="48"/>
      <c r="AUD29" s="9"/>
      <c r="AUE29" s="44"/>
      <c r="AUF29" s="49"/>
      <c r="AUG29" s="45"/>
      <c r="AUH29" s="46"/>
      <c r="AUI29" s="47"/>
      <c r="AUJ29" s="48"/>
      <c r="AUK29" s="9"/>
      <c r="AUL29" s="44"/>
      <c r="AUM29" s="49"/>
      <c r="AUN29" s="45"/>
      <c r="AUO29" s="46"/>
      <c r="AUP29" s="47"/>
      <c r="AUQ29" s="48"/>
      <c r="AUR29" s="9"/>
      <c r="AUS29" s="44"/>
      <c r="AUT29" s="49"/>
      <c r="AUU29" s="45"/>
      <c r="AUV29" s="46"/>
      <c r="AUW29" s="47"/>
      <c r="AUX29" s="48"/>
      <c r="AUY29" s="9"/>
      <c r="AUZ29" s="44"/>
      <c r="AVA29" s="49"/>
      <c r="AVB29" s="45"/>
      <c r="AVC29" s="46"/>
      <c r="AVD29" s="47"/>
      <c r="AVE29" s="48"/>
      <c r="AVF29" s="9"/>
      <c r="AVG29" s="44"/>
      <c r="AVH29" s="49"/>
      <c r="AVI29" s="45"/>
      <c r="AVJ29" s="46"/>
      <c r="AVK29" s="47"/>
      <c r="AVL29" s="48"/>
      <c r="AVM29" s="9"/>
      <c r="AVN29" s="44"/>
      <c r="AVO29" s="49"/>
      <c r="AVP29" s="45"/>
      <c r="AVQ29" s="46"/>
      <c r="AVR29" s="47"/>
      <c r="AVS29" s="48"/>
      <c r="AVT29" s="9"/>
      <c r="AVU29" s="44"/>
      <c r="AVV29" s="49"/>
      <c r="AVW29" s="45"/>
      <c r="AVX29" s="46"/>
      <c r="AVY29" s="47"/>
      <c r="AVZ29" s="48"/>
      <c r="AWA29" s="9"/>
      <c r="AWB29" s="44"/>
      <c r="AWC29" s="49"/>
      <c r="AWD29" s="45"/>
      <c r="AWE29" s="46"/>
      <c r="AWF29" s="47"/>
      <c r="AWG29" s="48"/>
      <c r="AWH29" s="9"/>
      <c r="AWI29" s="44"/>
      <c r="AWJ29" s="49"/>
      <c r="AWK29" s="45"/>
      <c r="AWL29" s="46"/>
      <c r="AWM29" s="47"/>
      <c r="AWN29" s="48"/>
      <c r="AWO29" s="9"/>
      <c r="AWP29" s="44"/>
      <c r="AWQ29" s="49"/>
      <c r="AWR29" s="45"/>
      <c r="AWS29" s="46"/>
      <c r="AWT29" s="47"/>
      <c r="AWU29" s="48"/>
      <c r="AWV29" s="9"/>
      <c r="AWW29" s="44"/>
      <c r="AWX29" s="49"/>
      <c r="AWY29" s="45"/>
      <c r="AWZ29" s="46"/>
      <c r="AXA29" s="47"/>
      <c r="AXB29" s="48"/>
      <c r="AXC29" s="9"/>
      <c r="AXD29" s="44"/>
      <c r="AXE29" s="49"/>
      <c r="AXF29" s="45"/>
      <c r="AXG29" s="46"/>
      <c r="AXH29" s="47"/>
      <c r="AXI29" s="48"/>
      <c r="AXJ29" s="9"/>
      <c r="AXK29" s="44"/>
      <c r="AXL29" s="49"/>
      <c r="AXM29" s="45"/>
      <c r="AXN29" s="46"/>
      <c r="AXO29" s="47"/>
      <c r="AXP29" s="48"/>
      <c r="AXQ29" s="9"/>
      <c r="AXR29" s="44"/>
      <c r="AXS29" s="49"/>
      <c r="AXT29" s="45"/>
      <c r="AXU29" s="46"/>
      <c r="AXV29" s="47"/>
      <c r="AXW29" s="48"/>
      <c r="AXX29" s="9"/>
      <c r="AXY29" s="44"/>
      <c r="AXZ29" s="49"/>
      <c r="AYA29" s="45"/>
      <c r="AYB29" s="46"/>
      <c r="AYC29" s="47"/>
      <c r="AYD29" s="48"/>
      <c r="AYE29" s="9"/>
      <c r="AYF29" s="44"/>
      <c r="AYG29" s="49"/>
      <c r="AYH29" s="45"/>
      <c r="AYI29" s="46"/>
      <c r="AYJ29" s="47"/>
      <c r="AYK29" s="48"/>
      <c r="AYL29" s="9"/>
      <c r="AYM29" s="44"/>
      <c r="AYN29" s="49"/>
      <c r="AYO29" s="45"/>
      <c r="AYP29" s="46"/>
      <c r="AYQ29" s="47"/>
      <c r="AYR29" s="48"/>
      <c r="AYS29" s="9"/>
      <c r="AYT29" s="44"/>
      <c r="AYU29" s="49"/>
      <c r="AYV29" s="45"/>
      <c r="AYW29" s="46"/>
      <c r="AYX29" s="47"/>
      <c r="AYY29" s="48"/>
      <c r="AYZ29" s="9"/>
      <c r="AZA29" s="44"/>
      <c r="AZB29" s="49"/>
      <c r="AZC29" s="45"/>
      <c r="AZD29" s="46"/>
      <c r="AZE29" s="47"/>
      <c r="AZF29" s="48"/>
      <c r="AZG29" s="9"/>
      <c r="AZH29" s="44"/>
      <c r="AZI29" s="49"/>
      <c r="AZJ29" s="45"/>
      <c r="AZK29" s="46"/>
      <c r="AZL29" s="47"/>
      <c r="AZM29" s="48"/>
      <c r="AZN29" s="9"/>
      <c r="AZO29" s="44"/>
      <c r="AZP29" s="49"/>
      <c r="AZQ29" s="45"/>
      <c r="AZR29" s="46"/>
      <c r="AZS29" s="47"/>
      <c r="AZT29" s="48"/>
      <c r="AZU29" s="9"/>
      <c r="AZV29" s="44"/>
      <c r="AZW29" s="49"/>
      <c r="AZX29" s="45"/>
      <c r="AZY29" s="46"/>
      <c r="AZZ29" s="47"/>
      <c r="BAA29" s="48"/>
      <c r="BAB29" s="9"/>
      <c r="BAC29" s="44"/>
      <c r="BAD29" s="49"/>
      <c r="BAE29" s="45"/>
      <c r="BAF29" s="46"/>
      <c r="BAG29" s="47"/>
      <c r="BAH29" s="48"/>
      <c r="BAI29" s="9"/>
      <c r="BAJ29" s="44"/>
      <c r="BAK29" s="49"/>
      <c r="BAL29" s="45"/>
      <c r="BAM29" s="46"/>
      <c r="BAN29" s="47"/>
      <c r="BAO29" s="48"/>
      <c r="BAP29" s="9"/>
      <c r="BAQ29" s="44"/>
      <c r="BAR29" s="49"/>
      <c r="BAS29" s="45"/>
      <c r="BAT29" s="46"/>
      <c r="BAU29" s="47"/>
      <c r="BAV29" s="48"/>
      <c r="BAW29" s="9"/>
      <c r="BAX29" s="44"/>
      <c r="BAY29" s="49"/>
      <c r="BAZ29" s="45"/>
      <c r="BBA29" s="46"/>
      <c r="BBB29" s="47"/>
      <c r="BBC29" s="48"/>
      <c r="BBD29" s="9"/>
      <c r="BBE29" s="44"/>
      <c r="BBF29" s="49"/>
      <c r="BBG29" s="45"/>
      <c r="BBH29" s="46"/>
      <c r="BBI29" s="47"/>
      <c r="BBJ29" s="48"/>
      <c r="BBK29" s="9"/>
      <c r="BBL29" s="44"/>
      <c r="BBM29" s="49"/>
      <c r="BBN29" s="45"/>
      <c r="BBO29" s="46"/>
      <c r="BBP29" s="47"/>
      <c r="BBQ29" s="48"/>
      <c r="BBR29" s="9"/>
      <c r="BBS29" s="44"/>
      <c r="BBT29" s="49"/>
      <c r="BBU29" s="45"/>
      <c r="BBV29" s="46"/>
      <c r="BBW29" s="47"/>
      <c r="BBX29" s="48"/>
      <c r="BBY29" s="9"/>
      <c r="BBZ29" s="44"/>
      <c r="BCA29" s="49"/>
      <c r="BCB29" s="45"/>
      <c r="BCC29" s="46"/>
      <c r="BCD29" s="47"/>
      <c r="BCE29" s="48"/>
      <c r="BCF29" s="9"/>
      <c r="BCG29" s="44"/>
      <c r="BCH29" s="49"/>
      <c r="BCI29" s="45"/>
      <c r="BCJ29" s="46"/>
      <c r="BCK29" s="47"/>
      <c r="BCL29" s="48"/>
      <c r="BCM29" s="9"/>
      <c r="BCN29" s="44"/>
      <c r="BCO29" s="49"/>
      <c r="BCP29" s="45"/>
      <c r="BCQ29" s="46"/>
      <c r="BCR29" s="47"/>
      <c r="BCS29" s="48"/>
      <c r="BCT29" s="9"/>
      <c r="BCU29" s="44"/>
      <c r="BCV29" s="49"/>
      <c r="BCW29" s="45"/>
      <c r="BCX29" s="46"/>
      <c r="BCY29" s="47"/>
      <c r="BCZ29" s="48"/>
      <c r="BDA29" s="9"/>
      <c r="BDB29" s="44"/>
      <c r="BDC29" s="49"/>
      <c r="BDD29" s="45"/>
      <c r="BDE29" s="46"/>
      <c r="BDF29" s="47"/>
      <c r="BDG29" s="48"/>
      <c r="BDH29" s="9"/>
      <c r="BDI29" s="44"/>
      <c r="BDJ29" s="49"/>
      <c r="BDK29" s="45"/>
      <c r="BDL29" s="46"/>
      <c r="BDM29" s="47"/>
      <c r="BDN29" s="48"/>
      <c r="BDO29" s="9"/>
      <c r="BDP29" s="44"/>
      <c r="BDQ29" s="49"/>
      <c r="BDR29" s="45"/>
      <c r="BDS29" s="46"/>
      <c r="BDT29" s="47"/>
      <c r="BDU29" s="48"/>
      <c r="BDV29" s="9"/>
      <c r="BDW29" s="44"/>
      <c r="BDX29" s="49"/>
      <c r="BDY29" s="45"/>
      <c r="BDZ29" s="46"/>
      <c r="BEA29" s="47"/>
      <c r="BEB29" s="48"/>
      <c r="BEC29" s="9"/>
      <c r="BED29" s="44"/>
      <c r="BEE29" s="49"/>
      <c r="BEF29" s="45"/>
      <c r="BEG29" s="46"/>
      <c r="BEH29" s="47"/>
      <c r="BEI29" s="48"/>
      <c r="BEJ29" s="9"/>
      <c r="BEK29" s="44"/>
      <c r="BEL29" s="49"/>
      <c r="BEM29" s="45"/>
      <c r="BEN29" s="46"/>
      <c r="BEO29" s="47"/>
      <c r="BEP29" s="48"/>
      <c r="BEQ29" s="9"/>
      <c r="BER29" s="44"/>
      <c r="BES29" s="49"/>
      <c r="BET29" s="45"/>
      <c r="BEU29" s="46"/>
      <c r="BEV29" s="47"/>
      <c r="BEW29" s="48"/>
      <c r="BEX29" s="9"/>
      <c r="BEY29" s="44"/>
      <c r="BEZ29" s="49"/>
      <c r="BFA29" s="45"/>
      <c r="BFB29" s="46"/>
      <c r="BFC29" s="47"/>
      <c r="BFD29" s="48"/>
      <c r="BFE29" s="9"/>
      <c r="BFF29" s="44"/>
      <c r="BFG29" s="49"/>
      <c r="BFH29" s="45"/>
      <c r="BFI29" s="46"/>
      <c r="BFJ29" s="47"/>
      <c r="BFK29" s="48"/>
      <c r="BFL29" s="9"/>
      <c r="BFM29" s="44"/>
      <c r="BFN29" s="49"/>
      <c r="BFO29" s="45"/>
      <c r="BFP29" s="46"/>
      <c r="BFQ29" s="47"/>
      <c r="BFR29" s="48"/>
      <c r="BFS29" s="9"/>
      <c r="BFT29" s="44"/>
      <c r="BFU29" s="49"/>
      <c r="BFV29" s="45"/>
      <c r="BFW29" s="46"/>
      <c r="BFX29" s="47"/>
      <c r="BFY29" s="48"/>
      <c r="BFZ29" s="9"/>
      <c r="BGA29" s="44"/>
      <c r="BGB29" s="49"/>
      <c r="BGC29" s="45"/>
      <c r="BGD29" s="46"/>
      <c r="BGE29" s="47"/>
      <c r="BGF29" s="48"/>
      <c r="BGG29" s="9"/>
      <c r="BGH29" s="44"/>
      <c r="BGI29" s="49"/>
      <c r="BGJ29" s="45"/>
      <c r="BGK29" s="46"/>
      <c r="BGL29" s="47"/>
      <c r="BGM29" s="48"/>
      <c r="BGN29" s="9"/>
      <c r="BGO29" s="44"/>
      <c r="BGP29" s="49"/>
      <c r="BGQ29" s="45"/>
      <c r="BGR29" s="46"/>
      <c r="BGS29" s="47"/>
      <c r="BGT29" s="48"/>
      <c r="BGU29" s="9"/>
      <c r="BGV29" s="44"/>
      <c r="BGW29" s="49"/>
      <c r="BGX29" s="45"/>
      <c r="BGY29" s="46"/>
      <c r="BGZ29" s="47"/>
      <c r="BHA29" s="48"/>
      <c r="BHB29" s="9"/>
      <c r="BHC29" s="44"/>
      <c r="BHD29" s="49"/>
      <c r="BHE29" s="45"/>
      <c r="BHF29" s="46"/>
      <c r="BHG29" s="47"/>
      <c r="BHH29" s="48"/>
      <c r="BHI29" s="9"/>
      <c r="BHJ29" s="44"/>
      <c r="BHK29" s="49"/>
      <c r="BHL29" s="45"/>
      <c r="BHM29" s="46"/>
      <c r="BHN29" s="47"/>
      <c r="BHO29" s="48"/>
      <c r="BHP29" s="9"/>
      <c r="BHQ29" s="44"/>
      <c r="BHR29" s="49"/>
      <c r="BHS29" s="45"/>
      <c r="BHT29" s="46"/>
      <c r="BHU29" s="47"/>
      <c r="BHV29" s="48"/>
      <c r="BHW29" s="9"/>
      <c r="BHX29" s="44"/>
      <c r="BHY29" s="49"/>
      <c r="BHZ29" s="45"/>
      <c r="BIA29" s="46"/>
      <c r="BIB29" s="47"/>
      <c r="BIC29" s="48"/>
      <c r="BID29" s="9"/>
      <c r="BIE29" s="44"/>
      <c r="BIF29" s="49"/>
      <c r="BIG29" s="45"/>
      <c r="BIH29" s="46"/>
      <c r="BII29" s="47"/>
      <c r="BIJ29" s="48"/>
      <c r="BIK29" s="9"/>
      <c r="BIL29" s="44"/>
      <c r="BIM29" s="49"/>
      <c r="BIN29" s="45"/>
      <c r="BIO29" s="46"/>
      <c r="BIP29" s="47"/>
      <c r="BIQ29" s="48"/>
      <c r="BIR29" s="9"/>
      <c r="BIS29" s="44"/>
      <c r="BIT29" s="49"/>
      <c r="BIU29" s="45"/>
      <c r="BIV29" s="46"/>
      <c r="BIW29" s="47"/>
      <c r="BIX29" s="48"/>
      <c r="BIY29" s="9"/>
      <c r="BIZ29" s="44"/>
      <c r="BJA29" s="49"/>
      <c r="BJB29" s="45"/>
      <c r="BJC29" s="46"/>
      <c r="BJD29" s="47"/>
      <c r="BJE29" s="48"/>
      <c r="BJF29" s="9"/>
      <c r="BJG29" s="44"/>
      <c r="BJH29" s="49"/>
      <c r="BJI29" s="45"/>
      <c r="BJJ29" s="46"/>
      <c r="BJK29" s="47"/>
      <c r="BJL29" s="48"/>
      <c r="BJM29" s="9"/>
      <c r="BJN29" s="44"/>
      <c r="BJO29" s="49"/>
      <c r="BJP29" s="45"/>
      <c r="BJQ29" s="46"/>
      <c r="BJR29" s="47"/>
      <c r="BJS29" s="48"/>
      <c r="BJT29" s="9"/>
      <c r="BJU29" s="44"/>
      <c r="BJV29" s="49"/>
      <c r="BJW29" s="45"/>
      <c r="BJX29" s="46"/>
      <c r="BJY29" s="47"/>
      <c r="BJZ29" s="48"/>
      <c r="BKA29" s="9"/>
      <c r="BKB29" s="44"/>
      <c r="BKC29" s="49"/>
      <c r="BKD29" s="45"/>
      <c r="BKE29" s="46"/>
      <c r="BKF29" s="47"/>
      <c r="BKG29" s="48"/>
      <c r="BKH29" s="9"/>
      <c r="BKI29" s="44"/>
      <c r="BKJ29" s="49"/>
      <c r="BKK29" s="45"/>
      <c r="BKL29" s="46"/>
      <c r="BKM29" s="47"/>
      <c r="BKN29" s="48"/>
      <c r="BKO29" s="9"/>
      <c r="BKP29" s="44"/>
      <c r="BKQ29" s="49"/>
      <c r="BKR29" s="45"/>
      <c r="BKS29" s="46"/>
      <c r="BKT29" s="47"/>
      <c r="BKU29" s="48"/>
      <c r="BKV29" s="9"/>
      <c r="BKW29" s="44"/>
      <c r="BKX29" s="49"/>
      <c r="BKY29" s="45"/>
      <c r="BKZ29" s="46"/>
      <c r="BLA29" s="47"/>
      <c r="BLB29" s="48"/>
      <c r="BLC29" s="9"/>
      <c r="BLD29" s="44"/>
      <c r="BLE29" s="49"/>
      <c r="BLF29" s="45"/>
      <c r="BLG29" s="46"/>
      <c r="BLH29" s="47"/>
      <c r="BLI29" s="48"/>
      <c r="BLJ29" s="9"/>
      <c r="BLK29" s="44"/>
      <c r="BLL29" s="49"/>
      <c r="BLM29" s="45"/>
      <c r="BLN29" s="46"/>
      <c r="BLO29" s="47"/>
      <c r="BLP29" s="48"/>
      <c r="BLQ29" s="9"/>
      <c r="BLR29" s="44"/>
      <c r="BLS29" s="49"/>
      <c r="BLT29" s="45"/>
      <c r="BLU29" s="46"/>
      <c r="BLV29" s="47"/>
      <c r="BLW29" s="48"/>
      <c r="BLX29" s="9"/>
      <c r="BLY29" s="44"/>
      <c r="BLZ29" s="49"/>
      <c r="BMA29" s="45"/>
      <c r="BMB29" s="46"/>
      <c r="BMC29" s="47"/>
      <c r="BMD29" s="48"/>
      <c r="BME29" s="9"/>
      <c r="BMF29" s="44"/>
      <c r="BMG29" s="49"/>
      <c r="BMH29" s="45"/>
      <c r="BMI29" s="46"/>
      <c r="BMJ29" s="47"/>
      <c r="BMK29" s="48"/>
      <c r="BML29" s="9"/>
      <c r="BMM29" s="44"/>
      <c r="BMN29" s="49"/>
      <c r="BMO29" s="45"/>
      <c r="BMP29" s="46"/>
      <c r="BMQ29" s="47"/>
      <c r="BMR29" s="48"/>
      <c r="BMS29" s="9"/>
      <c r="BMT29" s="44"/>
      <c r="BMU29" s="49"/>
      <c r="BMV29" s="45"/>
      <c r="BMW29" s="46"/>
      <c r="BMX29" s="47"/>
      <c r="BMY29" s="48"/>
      <c r="BMZ29" s="9"/>
      <c r="BNA29" s="44"/>
      <c r="BNB29" s="49"/>
      <c r="BNC29" s="45"/>
      <c r="BND29" s="46"/>
      <c r="BNE29" s="47"/>
      <c r="BNF29" s="48"/>
      <c r="BNG29" s="9"/>
      <c r="BNH29" s="44"/>
      <c r="BNI29" s="49"/>
      <c r="BNJ29" s="45"/>
      <c r="BNK29" s="46"/>
      <c r="BNL29" s="47"/>
      <c r="BNM29" s="48"/>
      <c r="BNN29" s="9"/>
      <c r="BNO29" s="44"/>
      <c r="BNP29" s="49"/>
      <c r="BNQ29" s="45"/>
      <c r="BNR29" s="46"/>
      <c r="BNS29" s="47"/>
      <c r="BNT29" s="48"/>
      <c r="BNU29" s="9"/>
      <c r="BNV29" s="44"/>
      <c r="BNW29" s="49"/>
      <c r="BNX29" s="45"/>
      <c r="BNY29" s="46"/>
      <c r="BNZ29" s="47"/>
      <c r="BOA29" s="48"/>
      <c r="BOB29" s="9"/>
      <c r="BOC29" s="44"/>
      <c r="BOD29" s="49"/>
      <c r="BOE29" s="45"/>
      <c r="BOF29" s="46"/>
      <c r="BOG29" s="47"/>
      <c r="BOH29" s="48"/>
      <c r="BOI29" s="9"/>
      <c r="BOJ29" s="44"/>
      <c r="BOK29" s="49"/>
      <c r="BOL29" s="45"/>
      <c r="BOM29" s="46"/>
      <c r="BON29" s="47"/>
      <c r="BOO29" s="48"/>
      <c r="BOP29" s="9"/>
      <c r="BOQ29" s="44"/>
      <c r="BOR29" s="49"/>
      <c r="BOS29" s="45"/>
      <c r="BOT29" s="46"/>
      <c r="BOU29" s="47"/>
      <c r="BOV29" s="48"/>
      <c r="BOW29" s="9"/>
      <c r="BOX29" s="44"/>
      <c r="BOY29" s="49"/>
      <c r="BOZ29" s="45"/>
      <c r="BPA29" s="46"/>
      <c r="BPB29" s="47"/>
      <c r="BPC29" s="48"/>
      <c r="BPD29" s="9"/>
      <c r="BPE29" s="44"/>
      <c r="BPF29" s="49"/>
      <c r="BPG29" s="45"/>
      <c r="BPH29" s="46"/>
      <c r="BPI29" s="47"/>
      <c r="BPJ29" s="48"/>
      <c r="BPK29" s="9"/>
      <c r="BPL29" s="44"/>
      <c r="BPM29" s="49"/>
      <c r="BPN29" s="45"/>
      <c r="BPO29" s="46"/>
      <c r="BPP29" s="47"/>
      <c r="BPQ29" s="48"/>
      <c r="BPR29" s="9"/>
      <c r="BPS29" s="44"/>
      <c r="BPT29" s="49"/>
      <c r="BPU29" s="45"/>
      <c r="BPV29" s="46"/>
      <c r="BPW29" s="47"/>
      <c r="BPX29" s="48"/>
      <c r="BPY29" s="9"/>
      <c r="BPZ29" s="44"/>
      <c r="BQA29" s="49"/>
      <c r="BQB29" s="45"/>
      <c r="BQC29" s="46"/>
      <c r="BQD29" s="47"/>
      <c r="BQE29" s="48"/>
      <c r="BQF29" s="9"/>
      <c r="BQG29" s="44"/>
      <c r="BQH29" s="49"/>
      <c r="BQI29" s="45"/>
      <c r="BQJ29" s="46"/>
      <c r="BQK29" s="47"/>
      <c r="BQL29" s="48"/>
      <c r="BQM29" s="9"/>
      <c r="BQN29" s="44"/>
      <c r="BQO29" s="49"/>
      <c r="BQP29" s="45"/>
      <c r="BQQ29" s="46"/>
      <c r="BQR29" s="47"/>
      <c r="BQS29" s="48"/>
      <c r="BQT29" s="9"/>
      <c r="BQU29" s="44"/>
      <c r="BQV29" s="49"/>
      <c r="BQW29" s="45"/>
      <c r="BQX29" s="46"/>
      <c r="BQY29" s="47"/>
      <c r="BQZ29" s="48"/>
      <c r="BRA29" s="9"/>
      <c r="BRB29" s="44"/>
      <c r="BRC29" s="49"/>
      <c r="BRD29" s="45"/>
      <c r="BRE29" s="46"/>
      <c r="BRF29" s="47"/>
      <c r="BRG29" s="48"/>
      <c r="BRH29" s="9"/>
      <c r="BRI29" s="44"/>
      <c r="BRJ29" s="49"/>
      <c r="BRK29" s="45"/>
      <c r="BRL29" s="46"/>
      <c r="BRM29" s="47"/>
      <c r="BRN29" s="48"/>
      <c r="BRO29" s="9"/>
      <c r="BRP29" s="44"/>
      <c r="BRQ29" s="49"/>
      <c r="BRR29" s="45"/>
      <c r="BRS29" s="46"/>
      <c r="BRT29" s="47"/>
      <c r="BRU29" s="48"/>
      <c r="BRV29" s="9"/>
      <c r="BRW29" s="44"/>
      <c r="BRX29" s="49"/>
      <c r="BRY29" s="45"/>
      <c r="BRZ29" s="46"/>
      <c r="BSA29" s="47"/>
      <c r="BSB29" s="48"/>
      <c r="BSC29" s="9"/>
      <c r="BSD29" s="44"/>
      <c r="BSE29" s="49"/>
      <c r="BSF29" s="45"/>
      <c r="BSG29" s="46"/>
      <c r="BSH29" s="47"/>
      <c r="BSI29" s="48"/>
      <c r="BSJ29" s="9"/>
      <c r="BSK29" s="44"/>
      <c r="BSL29" s="49"/>
      <c r="BSM29" s="45"/>
      <c r="BSN29" s="46"/>
      <c r="BSO29" s="47"/>
      <c r="BSP29" s="48"/>
      <c r="BSQ29" s="9"/>
      <c r="BSR29" s="44"/>
      <c r="BSS29" s="49"/>
      <c r="BST29" s="45"/>
      <c r="BSU29" s="46"/>
      <c r="BSV29" s="47"/>
      <c r="BSW29" s="48"/>
      <c r="BSX29" s="9"/>
      <c r="BSY29" s="44"/>
      <c r="BSZ29" s="49"/>
      <c r="BTA29" s="45"/>
      <c r="BTB29" s="46"/>
      <c r="BTC29" s="47"/>
      <c r="BTD29" s="48"/>
      <c r="BTE29" s="9"/>
      <c r="BTF29" s="44"/>
      <c r="BTG29" s="49"/>
      <c r="BTH29" s="45"/>
      <c r="BTI29" s="46"/>
      <c r="BTJ29" s="47"/>
      <c r="BTK29" s="48"/>
      <c r="BTL29" s="9"/>
      <c r="BTM29" s="44"/>
      <c r="BTN29" s="49"/>
      <c r="BTO29" s="45"/>
      <c r="BTP29" s="46"/>
      <c r="BTQ29" s="47"/>
      <c r="BTR29" s="48"/>
      <c r="BTS29" s="9"/>
      <c r="BTT29" s="44"/>
      <c r="BTU29" s="49"/>
      <c r="BTV29" s="45"/>
      <c r="BTW29" s="46"/>
      <c r="BTX29" s="47"/>
      <c r="BTY29" s="48"/>
      <c r="BTZ29" s="9"/>
      <c r="BUA29" s="44"/>
      <c r="BUB29" s="49"/>
      <c r="BUC29" s="45"/>
      <c r="BUD29" s="46"/>
      <c r="BUE29" s="47"/>
      <c r="BUF29" s="48"/>
      <c r="BUG29" s="9"/>
      <c r="BUH29" s="44"/>
      <c r="BUI29" s="49"/>
      <c r="BUJ29" s="45"/>
      <c r="BUK29" s="46"/>
      <c r="BUL29" s="47"/>
      <c r="BUM29" s="48"/>
      <c r="BUN29" s="9"/>
      <c r="BUO29" s="44"/>
      <c r="BUP29" s="49"/>
      <c r="BUQ29" s="45"/>
      <c r="BUR29" s="46"/>
      <c r="BUS29" s="47"/>
      <c r="BUT29" s="48"/>
      <c r="BUU29" s="9"/>
      <c r="BUV29" s="44"/>
      <c r="BUW29" s="49"/>
      <c r="BUX29" s="45"/>
      <c r="BUY29" s="46"/>
      <c r="BUZ29" s="47"/>
      <c r="BVA29" s="48"/>
      <c r="BVB29" s="9"/>
      <c r="BVC29" s="44"/>
      <c r="BVD29" s="49"/>
      <c r="BVE29" s="45"/>
      <c r="BVF29" s="46"/>
      <c r="BVG29" s="47"/>
      <c r="BVH29" s="48"/>
      <c r="BVI29" s="9"/>
      <c r="BVJ29" s="44"/>
      <c r="BVK29" s="49"/>
      <c r="BVL29" s="45"/>
      <c r="BVM29" s="46"/>
      <c r="BVN29" s="47"/>
      <c r="BVO29" s="48"/>
      <c r="BVP29" s="9"/>
      <c r="BVQ29" s="44"/>
      <c r="BVR29" s="49"/>
      <c r="BVS29" s="45"/>
      <c r="BVT29" s="46"/>
      <c r="BVU29" s="47"/>
      <c r="BVV29" s="48"/>
      <c r="BVW29" s="9"/>
      <c r="BVX29" s="44"/>
      <c r="BVY29" s="49"/>
      <c r="BVZ29" s="45"/>
      <c r="BWA29" s="46"/>
      <c r="BWB29" s="47"/>
      <c r="BWC29" s="48"/>
      <c r="BWD29" s="9"/>
      <c r="BWE29" s="44"/>
      <c r="BWF29" s="49"/>
      <c r="BWG29" s="45"/>
      <c r="BWH29" s="46"/>
      <c r="BWI29" s="47"/>
      <c r="BWJ29" s="48"/>
      <c r="BWK29" s="9"/>
      <c r="BWL29" s="44"/>
      <c r="BWM29" s="49"/>
      <c r="BWN29" s="45"/>
      <c r="BWO29" s="46"/>
      <c r="BWP29" s="47"/>
      <c r="BWQ29" s="48"/>
      <c r="BWR29" s="9"/>
      <c r="BWS29" s="44"/>
      <c r="BWT29" s="49"/>
      <c r="BWU29" s="45"/>
      <c r="BWV29" s="46"/>
      <c r="BWW29" s="47"/>
      <c r="BWX29" s="48"/>
      <c r="BWY29" s="9"/>
      <c r="BWZ29" s="44"/>
      <c r="BXA29" s="49"/>
      <c r="BXB29" s="45"/>
      <c r="BXC29" s="46"/>
      <c r="BXD29" s="47"/>
      <c r="BXE29" s="48"/>
      <c r="BXF29" s="9"/>
      <c r="BXG29" s="44"/>
      <c r="BXH29" s="49"/>
      <c r="BXI29" s="45"/>
      <c r="BXJ29" s="46"/>
      <c r="BXK29" s="47"/>
      <c r="BXL29" s="48"/>
      <c r="BXM29" s="9"/>
      <c r="BXN29" s="44"/>
      <c r="BXO29" s="49"/>
      <c r="BXP29" s="45"/>
      <c r="BXQ29" s="46"/>
      <c r="BXR29" s="47"/>
      <c r="BXS29" s="48"/>
      <c r="BXT29" s="9"/>
      <c r="BXU29" s="44"/>
      <c r="BXV29" s="49"/>
      <c r="BXW29" s="45"/>
      <c r="BXX29" s="46"/>
      <c r="BXY29" s="47"/>
      <c r="BXZ29" s="48"/>
      <c r="BYA29" s="9"/>
      <c r="BYB29" s="44"/>
      <c r="BYC29" s="49"/>
      <c r="BYD29" s="45"/>
      <c r="BYE29" s="46"/>
      <c r="BYF29" s="47"/>
      <c r="BYG29" s="48"/>
      <c r="BYH29" s="9"/>
      <c r="BYI29" s="44"/>
      <c r="BYJ29" s="49"/>
      <c r="BYK29" s="45"/>
      <c r="BYL29" s="46"/>
      <c r="BYM29" s="47"/>
      <c r="BYN29" s="48"/>
      <c r="BYO29" s="9"/>
      <c r="BYP29" s="44"/>
      <c r="BYQ29" s="49"/>
      <c r="BYR29" s="45"/>
      <c r="BYS29" s="46"/>
      <c r="BYT29" s="47"/>
      <c r="BYU29" s="48"/>
      <c r="BYV29" s="9"/>
      <c r="BYW29" s="44"/>
      <c r="BYX29" s="49"/>
      <c r="BYY29" s="45"/>
      <c r="BYZ29" s="46"/>
      <c r="BZA29" s="47"/>
      <c r="BZB29" s="48"/>
      <c r="BZC29" s="9"/>
      <c r="BZD29" s="44"/>
      <c r="BZE29" s="49"/>
      <c r="BZF29" s="45"/>
      <c r="BZG29" s="46"/>
      <c r="BZH29" s="47"/>
      <c r="BZI29" s="48"/>
      <c r="BZJ29" s="9"/>
      <c r="BZK29" s="44"/>
      <c r="BZL29" s="49"/>
      <c r="BZM29" s="45"/>
      <c r="BZN29" s="46"/>
      <c r="BZO29" s="47"/>
      <c r="BZP29" s="48"/>
      <c r="BZQ29" s="9"/>
      <c r="BZR29" s="44"/>
      <c r="BZS29" s="49"/>
      <c r="BZT29" s="45"/>
      <c r="BZU29" s="46"/>
      <c r="BZV29" s="47"/>
      <c r="BZW29" s="48"/>
      <c r="BZX29" s="9"/>
      <c r="BZY29" s="44"/>
      <c r="BZZ29" s="49"/>
      <c r="CAA29" s="45"/>
      <c r="CAB29" s="46"/>
      <c r="CAC29" s="47"/>
      <c r="CAD29" s="48"/>
      <c r="CAE29" s="9"/>
      <c r="CAF29" s="44"/>
      <c r="CAG29" s="49"/>
      <c r="CAH29" s="45"/>
      <c r="CAI29" s="46"/>
      <c r="CAJ29" s="47"/>
      <c r="CAK29" s="48"/>
      <c r="CAL29" s="9"/>
      <c r="CAM29" s="44"/>
      <c r="CAN29" s="49"/>
      <c r="CAO29" s="45"/>
      <c r="CAP29" s="46"/>
      <c r="CAQ29" s="47"/>
      <c r="CAR29" s="48"/>
      <c r="CAS29" s="9"/>
      <c r="CAT29" s="44"/>
      <c r="CAU29" s="49"/>
      <c r="CAV29" s="45"/>
      <c r="CAW29" s="46"/>
      <c r="CAX29" s="47"/>
      <c r="CAY29" s="48"/>
      <c r="CAZ29" s="9"/>
      <c r="CBA29" s="44"/>
      <c r="CBB29" s="49"/>
      <c r="CBC29" s="45"/>
      <c r="CBD29" s="46"/>
      <c r="CBE29" s="47"/>
      <c r="CBF29" s="48"/>
      <c r="CBG29" s="9"/>
      <c r="CBH29" s="44"/>
      <c r="CBI29" s="49"/>
      <c r="CBJ29" s="45"/>
      <c r="CBK29" s="46"/>
      <c r="CBL29" s="47"/>
      <c r="CBM29" s="48"/>
      <c r="CBN29" s="9"/>
      <c r="CBO29" s="44"/>
      <c r="CBP29" s="49"/>
      <c r="CBQ29" s="45"/>
      <c r="CBR29" s="46"/>
      <c r="CBS29" s="47"/>
      <c r="CBT29" s="48"/>
      <c r="CBU29" s="9"/>
      <c r="CBV29" s="44"/>
      <c r="CBW29" s="49"/>
      <c r="CBX29" s="45"/>
      <c r="CBY29" s="46"/>
      <c r="CBZ29" s="47"/>
      <c r="CCA29" s="48"/>
      <c r="CCB29" s="9"/>
      <c r="CCC29" s="44"/>
      <c r="CCD29" s="49"/>
      <c r="CCE29" s="45"/>
      <c r="CCF29" s="46"/>
      <c r="CCG29" s="47"/>
      <c r="CCH29" s="48"/>
      <c r="CCI29" s="9"/>
      <c r="CCJ29" s="44"/>
      <c r="CCK29" s="49"/>
      <c r="CCL29" s="45"/>
      <c r="CCM29" s="46"/>
      <c r="CCN29" s="47"/>
      <c r="CCO29" s="48"/>
      <c r="CCP29" s="9"/>
      <c r="CCQ29" s="44"/>
      <c r="CCR29" s="49"/>
      <c r="CCS29" s="45"/>
      <c r="CCT29" s="46"/>
      <c r="CCU29" s="47"/>
      <c r="CCV29" s="48"/>
      <c r="CCW29" s="9"/>
      <c r="CCX29" s="44"/>
      <c r="CCY29" s="49"/>
      <c r="CCZ29" s="45"/>
      <c r="CDA29" s="46"/>
      <c r="CDB29" s="47"/>
      <c r="CDC29" s="48"/>
      <c r="CDD29" s="9"/>
      <c r="CDE29" s="44"/>
      <c r="CDF29" s="49"/>
      <c r="CDG29" s="45"/>
      <c r="CDH29" s="46"/>
      <c r="CDI29" s="47"/>
      <c r="CDJ29" s="48"/>
      <c r="CDK29" s="9"/>
      <c r="CDL29" s="44"/>
      <c r="CDM29" s="49"/>
      <c r="CDN29" s="45"/>
      <c r="CDO29" s="46"/>
      <c r="CDP29" s="47"/>
      <c r="CDQ29" s="48"/>
      <c r="CDR29" s="9"/>
      <c r="CDS29" s="44"/>
      <c r="CDT29" s="49"/>
      <c r="CDU29" s="45"/>
      <c r="CDV29" s="46"/>
      <c r="CDW29" s="47"/>
      <c r="CDX29" s="48"/>
      <c r="CDY29" s="9"/>
      <c r="CDZ29" s="44"/>
      <c r="CEA29" s="49"/>
      <c r="CEB29" s="45"/>
      <c r="CEC29" s="46"/>
      <c r="CED29" s="47"/>
      <c r="CEE29" s="48"/>
      <c r="CEF29" s="9"/>
      <c r="CEG29" s="44"/>
      <c r="CEH29" s="49"/>
      <c r="CEI29" s="45"/>
      <c r="CEJ29" s="46"/>
      <c r="CEK29" s="47"/>
      <c r="CEL29" s="48"/>
      <c r="CEM29" s="9"/>
      <c r="CEN29" s="44"/>
      <c r="CEO29" s="49"/>
      <c r="CEP29" s="45"/>
      <c r="CEQ29" s="46"/>
      <c r="CER29" s="47"/>
      <c r="CES29" s="48"/>
      <c r="CET29" s="9"/>
      <c r="CEU29" s="44"/>
      <c r="CEV29" s="49"/>
      <c r="CEW29" s="45"/>
      <c r="CEX29" s="46"/>
      <c r="CEY29" s="47"/>
      <c r="CEZ29" s="48"/>
      <c r="CFA29" s="9"/>
      <c r="CFB29" s="44"/>
      <c r="CFC29" s="49"/>
      <c r="CFD29" s="45"/>
      <c r="CFE29" s="46"/>
      <c r="CFF29" s="47"/>
      <c r="CFG29" s="48"/>
      <c r="CFH29" s="9"/>
      <c r="CFI29" s="44"/>
      <c r="CFJ29" s="49"/>
      <c r="CFK29" s="45"/>
      <c r="CFL29" s="46"/>
      <c r="CFM29" s="47"/>
      <c r="CFN29" s="48"/>
      <c r="CFO29" s="9"/>
      <c r="CFP29" s="44"/>
      <c r="CFQ29" s="49"/>
      <c r="CFR29" s="45"/>
      <c r="CFS29" s="46"/>
      <c r="CFT29" s="47"/>
      <c r="CFU29" s="48"/>
      <c r="CFV29" s="9"/>
      <c r="CFW29" s="44"/>
      <c r="CFX29" s="49"/>
      <c r="CFY29" s="45"/>
      <c r="CFZ29" s="46"/>
      <c r="CGA29" s="47"/>
      <c r="CGB29" s="48"/>
      <c r="CGC29" s="9"/>
      <c r="CGD29" s="44"/>
      <c r="CGE29" s="49"/>
      <c r="CGF29" s="45"/>
      <c r="CGG29" s="46"/>
      <c r="CGH29" s="47"/>
      <c r="CGI29" s="48"/>
      <c r="CGJ29" s="9"/>
      <c r="CGK29" s="44"/>
      <c r="CGL29" s="49"/>
      <c r="CGM29" s="45"/>
      <c r="CGN29" s="46"/>
      <c r="CGO29" s="47"/>
      <c r="CGP29" s="48"/>
      <c r="CGQ29" s="9"/>
      <c r="CGR29" s="44"/>
      <c r="CGS29" s="49"/>
      <c r="CGT29" s="45"/>
      <c r="CGU29" s="46"/>
      <c r="CGV29" s="47"/>
      <c r="CGW29" s="48"/>
      <c r="CGX29" s="9"/>
      <c r="CGY29" s="44"/>
      <c r="CGZ29" s="49"/>
      <c r="CHA29" s="45"/>
      <c r="CHB29" s="46"/>
      <c r="CHC29" s="47"/>
      <c r="CHD29" s="48"/>
      <c r="CHE29" s="9"/>
      <c r="CHF29" s="44"/>
      <c r="CHG29" s="49"/>
      <c r="CHH29" s="45"/>
      <c r="CHI29" s="46"/>
      <c r="CHJ29" s="47"/>
      <c r="CHK29" s="48"/>
      <c r="CHL29" s="9"/>
      <c r="CHM29" s="44"/>
      <c r="CHN29" s="49"/>
      <c r="CHO29" s="45"/>
      <c r="CHP29" s="46"/>
      <c r="CHQ29" s="47"/>
      <c r="CHR29" s="48"/>
      <c r="CHS29" s="9"/>
      <c r="CHT29" s="44"/>
      <c r="CHU29" s="49"/>
      <c r="CHV29" s="45"/>
      <c r="CHW29" s="46"/>
      <c r="CHX29" s="47"/>
      <c r="CHY29" s="48"/>
      <c r="CHZ29" s="9"/>
      <c r="CIA29" s="44"/>
      <c r="CIB29" s="49"/>
      <c r="CIC29" s="45"/>
      <c r="CID29" s="46"/>
      <c r="CIE29" s="47"/>
      <c r="CIF29" s="48"/>
      <c r="CIG29" s="9"/>
      <c r="CIH29" s="44"/>
      <c r="CII29" s="49"/>
      <c r="CIJ29" s="45"/>
      <c r="CIK29" s="46"/>
      <c r="CIL29" s="47"/>
      <c r="CIM29" s="48"/>
      <c r="CIN29" s="9"/>
      <c r="CIO29" s="44"/>
      <c r="CIP29" s="49"/>
      <c r="CIQ29" s="45"/>
      <c r="CIR29" s="46"/>
      <c r="CIS29" s="47"/>
      <c r="CIT29" s="48"/>
      <c r="CIU29" s="9"/>
      <c r="CIV29" s="44"/>
      <c r="CIW29" s="49"/>
      <c r="CIX29" s="45"/>
      <c r="CIY29" s="46"/>
      <c r="CIZ29" s="47"/>
      <c r="CJA29" s="48"/>
      <c r="CJB29" s="9"/>
      <c r="CJC29" s="44"/>
      <c r="CJD29" s="49"/>
      <c r="CJE29" s="45"/>
      <c r="CJF29" s="46"/>
      <c r="CJG29" s="47"/>
      <c r="CJH29" s="48"/>
      <c r="CJI29" s="9"/>
      <c r="CJJ29" s="44"/>
      <c r="CJK29" s="49"/>
      <c r="CJL29" s="45"/>
      <c r="CJM29" s="46"/>
      <c r="CJN29" s="47"/>
      <c r="CJO29" s="48"/>
      <c r="CJP29" s="9"/>
      <c r="CJQ29" s="44"/>
      <c r="CJR29" s="49"/>
      <c r="CJS29" s="45"/>
      <c r="CJT29" s="46"/>
      <c r="CJU29" s="47"/>
      <c r="CJV29" s="48"/>
      <c r="CJW29" s="9"/>
      <c r="CJX29" s="44"/>
      <c r="CJY29" s="49"/>
      <c r="CJZ29" s="45"/>
      <c r="CKA29" s="46"/>
      <c r="CKB29" s="47"/>
      <c r="CKC29" s="48"/>
      <c r="CKD29" s="9"/>
      <c r="CKE29" s="44"/>
      <c r="CKF29" s="49"/>
      <c r="CKG29" s="45"/>
      <c r="CKH29" s="46"/>
      <c r="CKI29" s="47"/>
      <c r="CKJ29" s="48"/>
      <c r="CKK29" s="9"/>
      <c r="CKL29" s="44"/>
      <c r="CKM29" s="49"/>
      <c r="CKN29" s="45"/>
      <c r="CKO29" s="46"/>
      <c r="CKP29" s="47"/>
      <c r="CKQ29" s="48"/>
      <c r="CKR29" s="9"/>
      <c r="CKS29" s="44"/>
      <c r="CKT29" s="49"/>
      <c r="CKU29" s="45"/>
      <c r="CKV29" s="46"/>
      <c r="CKW29" s="47"/>
      <c r="CKX29" s="48"/>
      <c r="CKY29" s="9"/>
      <c r="CKZ29" s="44"/>
      <c r="CLA29" s="49"/>
      <c r="CLB29" s="45"/>
      <c r="CLC29" s="46"/>
      <c r="CLD29" s="47"/>
      <c r="CLE29" s="48"/>
      <c r="CLF29" s="9"/>
      <c r="CLG29" s="44"/>
      <c r="CLH29" s="49"/>
      <c r="CLI29" s="45"/>
      <c r="CLJ29" s="46"/>
      <c r="CLK29" s="47"/>
      <c r="CLL29" s="48"/>
      <c r="CLM29" s="9"/>
      <c r="CLN29" s="44"/>
      <c r="CLO29" s="49"/>
      <c r="CLP29" s="45"/>
      <c r="CLQ29" s="46"/>
      <c r="CLR29" s="47"/>
      <c r="CLS29" s="48"/>
      <c r="CLT29" s="9"/>
      <c r="CLU29" s="44"/>
      <c r="CLV29" s="49"/>
      <c r="CLW29" s="45"/>
      <c r="CLX29" s="46"/>
      <c r="CLY29" s="47"/>
      <c r="CLZ29" s="48"/>
      <c r="CMA29" s="9"/>
      <c r="CMB29" s="44"/>
      <c r="CMC29" s="49"/>
      <c r="CMD29" s="45"/>
      <c r="CME29" s="46"/>
      <c r="CMF29" s="47"/>
      <c r="CMG29" s="48"/>
      <c r="CMH29" s="9"/>
      <c r="CMI29" s="44"/>
      <c r="CMJ29" s="49"/>
      <c r="CMK29" s="45"/>
      <c r="CML29" s="46"/>
      <c r="CMM29" s="47"/>
      <c r="CMN29" s="48"/>
      <c r="CMO29" s="9"/>
      <c r="CMP29" s="44"/>
      <c r="CMQ29" s="49"/>
      <c r="CMR29" s="45"/>
      <c r="CMS29" s="46"/>
      <c r="CMT29" s="47"/>
      <c r="CMU29" s="48"/>
      <c r="CMV29" s="9"/>
      <c r="CMW29" s="44"/>
      <c r="CMX29" s="49"/>
      <c r="CMY29" s="45"/>
      <c r="CMZ29" s="46"/>
      <c r="CNA29" s="47"/>
      <c r="CNB29" s="48"/>
      <c r="CNC29" s="9"/>
      <c r="CND29" s="44"/>
      <c r="CNE29" s="49"/>
      <c r="CNF29" s="45"/>
      <c r="CNG29" s="46"/>
      <c r="CNH29" s="47"/>
      <c r="CNI29" s="48"/>
      <c r="CNJ29" s="9"/>
      <c r="CNK29" s="44"/>
      <c r="CNL29" s="49"/>
      <c r="CNM29" s="45"/>
      <c r="CNN29" s="46"/>
      <c r="CNO29" s="47"/>
      <c r="CNP29" s="48"/>
      <c r="CNQ29" s="9"/>
      <c r="CNR29" s="44"/>
      <c r="CNS29" s="49"/>
      <c r="CNT29" s="45"/>
      <c r="CNU29" s="46"/>
      <c r="CNV29" s="47"/>
      <c r="CNW29" s="48"/>
      <c r="CNX29" s="9"/>
      <c r="CNY29" s="44"/>
      <c r="CNZ29" s="49"/>
      <c r="COA29" s="45"/>
      <c r="COB29" s="46"/>
      <c r="COC29" s="47"/>
      <c r="COD29" s="48"/>
      <c r="COE29" s="9"/>
      <c r="COF29" s="44"/>
      <c r="COG29" s="49"/>
      <c r="COH29" s="45"/>
      <c r="COI29" s="46"/>
      <c r="COJ29" s="47"/>
      <c r="COK29" s="48"/>
      <c r="COL29" s="9"/>
      <c r="COM29" s="44"/>
      <c r="CON29" s="49"/>
      <c r="COO29" s="45"/>
      <c r="COP29" s="46"/>
      <c r="COQ29" s="47"/>
      <c r="COR29" s="48"/>
      <c r="COS29" s="9"/>
      <c r="COT29" s="44"/>
      <c r="COU29" s="49"/>
      <c r="COV29" s="45"/>
      <c r="COW29" s="46"/>
      <c r="COX29" s="47"/>
      <c r="COY29" s="48"/>
      <c r="COZ29" s="9"/>
      <c r="CPA29" s="44"/>
      <c r="CPB29" s="49"/>
      <c r="CPC29" s="45"/>
      <c r="CPD29" s="46"/>
      <c r="CPE29" s="47"/>
      <c r="CPF29" s="48"/>
      <c r="CPG29" s="9"/>
      <c r="CPH29" s="44"/>
      <c r="CPI29" s="49"/>
      <c r="CPJ29" s="45"/>
      <c r="CPK29" s="46"/>
      <c r="CPL29" s="47"/>
      <c r="CPM29" s="48"/>
      <c r="CPN29" s="9"/>
      <c r="CPO29" s="44"/>
      <c r="CPP29" s="49"/>
      <c r="CPQ29" s="45"/>
      <c r="CPR29" s="46"/>
      <c r="CPS29" s="47"/>
      <c r="CPT29" s="48"/>
      <c r="CPU29" s="9"/>
      <c r="CPV29" s="44"/>
      <c r="CPW29" s="49"/>
      <c r="CPX29" s="45"/>
      <c r="CPY29" s="46"/>
      <c r="CPZ29" s="47"/>
      <c r="CQA29" s="48"/>
      <c r="CQB29" s="9"/>
      <c r="CQC29" s="44"/>
      <c r="CQD29" s="49"/>
      <c r="CQE29" s="45"/>
      <c r="CQF29" s="46"/>
      <c r="CQG29" s="47"/>
      <c r="CQH29" s="48"/>
      <c r="CQI29" s="9"/>
      <c r="CQJ29" s="44"/>
      <c r="CQK29" s="49"/>
      <c r="CQL29" s="45"/>
      <c r="CQM29" s="46"/>
      <c r="CQN29" s="47"/>
      <c r="CQO29" s="48"/>
      <c r="CQP29" s="9"/>
      <c r="CQQ29" s="44"/>
      <c r="CQR29" s="49"/>
      <c r="CQS29" s="45"/>
      <c r="CQT29" s="46"/>
      <c r="CQU29" s="47"/>
      <c r="CQV29" s="48"/>
      <c r="CQW29" s="9"/>
      <c r="CQX29" s="44"/>
      <c r="CQY29" s="49"/>
      <c r="CQZ29" s="45"/>
      <c r="CRA29" s="46"/>
      <c r="CRB29" s="47"/>
      <c r="CRC29" s="48"/>
      <c r="CRD29" s="9"/>
      <c r="CRE29" s="44"/>
      <c r="CRF29" s="49"/>
      <c r="CRG29" s="45"/>
      <c r="CRH29" s="46"/>
      <c r="CRI29" s="47"/>
      <c r="CRJ29" s="48"/>
      <c r="CRK29" s="9"/>
      <c r="CRL29" s="44"/>
      <c r="CRM29" s="49"/>
      <c r="CRN29" s="45"/>
      <c r="CRO29" s="46"/>
      <c r="CRP29" s="47"/>
      <c r="CRQ29" s="48"/>
      <c r="CRR29" s="9"/>
      <c r="CRS29" s="44"/>
      <c r="CRT29" s="49"/>
      <c r="CRU29" s="45"/>
      <c r="CRV29" s="46"/>
      <c r="CRW29" s="47"/>
      <c r="CRX29" s="48"/>
      <c r="CRY29" s="9"/>
      <c r="CRZ29" s="44"/>
      <c r="CSA29" s="49"/>
      <c r="CSB29" s="45"/>
      <c r="CSC29" s="46"/>
      <c r="CSD29" s="47"/>
      <c r="CSE29" s="48"/>
      <c r="CSF29" s="9"/>
      <c r="CSG29" s="44"/>
      <c r="CSH29" s="49"/>
      <c r="CSI29" s="45"/>
      <c r="CSJ29" s="46"/>
      <c r="CSK29" s="47"/>
      <c r="CSL29" s="48"/>
      <c r="CSM29" s="9"/>
      <c r="CSN29" s="44"/>
      <c r="CSO29" s="49"/>
      <c r="CSP29" s="45"/>
      <c r="CSQ29" s="46"/>
      <c r="CSR29" s="47"/>
      <c r="CSS29" s="48"/>
      <c r="CST29" s="9"/>
      <c r="CSU29" s="44"/>
      <c r="CSV29" s="49"/>
      <c r="CSW29" s="45"/>
      <c r="CSX29" s="46"/>
      <c r="CSY29" s="47"/>
      <c r="CSZ29" s="48"/>
      <c r="CTA29" s="9"/>
      <c r="CTB29" s="44"/>
      <c r="CTC29" s="49"/>
      <c r="CTD29" s="45"/>
      <c r="CTE29" s="46"/>
      <c r="CTF29" s="47"/>
      <c r="CTG29" s="48"/>
      <c r="CTH29" s="9"/>
      <c r="CTI29" s="44"/>
      <c r="CTJ29" s="49"/>
      <c r="CTK29" s="45"/>
      <c r="CTL29" s="46"/>
      <c r="CTM29" s="47"/>
      <c r="CTN29" s="48"/>
      <c r="CTO29" s="9"/>
      <c r="CTP29" s="44"/>
      <c r="CTQ29" s="49"/>
      <c r="CTR29" s="45"/>
      <c r="CTS29" s="46"/>
      <c r="CTT29" s="47"/>
      <c r="CTU29" s="48"/>
      <c r="CTV29" s="9"/>
      <c r="CTW29" s="44"/>
      <c r="CTX29" s="49"/>
      <c r="CTY29" s="45"/>
      <c r="CTZ29" s="46"/>
      <c r="CUA29" s="47"/>
      <c r="CUB29" s="48"/>
      <c r="CUC29" s="9"/>
      <c r="CUD29" s="44"/>
      <c r="CUE29" s="49"/>
      <c r="CUF29" s="45"/>
      <c r="CUG29" s="46"/>
      <c r="CUH29" s="47"/>
      <c r="CUI29" s="48"/>
      <c r="CUJ29" s="9"/>
      <c r="CUK29" s="44"/>
      <c r="CUL29" s="49"/>
      <c r="CUM29" s="45"/>
      <c r="CUN29" s="46"/>
      <c r="CUO29" s="47"/>
      <c r="CUP29" s="48"/>
      <c r="CUQ29" s="9"/>
      <c r="CUR29" s="44"/>
      <c r="CUS29" s="49"/>
      <c r="CUT29" s="45"/>
      <c r="CUU29" s="46"/>
      <c r="CUV29" s="47"/>
      <c r="CUW29" s="48"/>
      <c r="CUX29" s="9"/>
      <c r="CUY29" s="44"/>
      <c r="CUZ29" s="49"/>
      <c r="CVA29" s="45"/>
      <c r="CVB29" s="46"/>
      <c r="CVC29" s="47"/>
      <c r="CVD29" s="48"/>
      <c r="CVE29" s="9"/>
      <c r="CVF29" s="44"/>
      <c r="CVG29" s="49"/>
      <c r="CVH29" s="45"/>
      <c r="CVI29" s="46"/>
      <c r="CVJ29" s="47"/>
      <c r="CVK29" s="48"/>
      <c r="CVL29" s="9"/>
      <c r="CVM29" s="44"/>
      <c r="CVN29" s="49"/>
      <c r="CVO29" s="45"/>
      <c r="CVP29" s="46"/>
      <c r="CVQ29" s="47"/>
      <c r="CVR29" s="48"/>
      <c r="CVS29" s="9"/>
      <c r="CVT29" s="44"/>
      <c r="CVU29" s="49"/>
      <c r="CVV29" s="45"/>
      <c r="CVW29" s="46"/>
      <c r="CVX29" s="47"/>
      <c r="CVY29" s="48"/>
      <c r="CVZ29" s="9"/>
      <c r="CWA29" s="44"/>
      <c r="CWB29" s="49"/>
      <c r="CWC29" s="45"/>
      <c r="CWD29" s="46"/>
      <c r="CWE29" s="47"/>
      <c r="CWF29" s="48"/>
      <c r="CWG29" s="9"/>
      <c r="CWH29" s="44"/>
      <c r="CWI29" s="49"/>
      <c r="CWJ29" s="45"/>
      <c r="CWK29" s="46"/>
      <c r="CWL29" s="47"/>
      <c r="CWM29" s="48"/>
      <c r="CWN29" s="9"/>
      <c r="CWO29" s="44"/>
      <c r="CWP29" s="49"/>
      <c r="CWQ29" s="45"/>
      <c r="CWR29" s="46"/>
      <c r="CWS29" s="47"/>
      <c r="CWT29" s="48"/>
      <c r="CWU29" s="9"/>
      <c r="CWV29" s="44"/>
      <c r="CWW29" s="49"/>
      <c r="CWX29" s="45"/>
      <c r="CWY29" s="46"/>
      <c r="CWZ29" s="47"/>
      <c r="CXA29" s="48"/>
      <c r="CXB29" s="9"/>
      <c r="CXC29" s="44"/>
      <c r="CXD29" s="49"/>
      <c r="CXE29" s="45"/>
      <c r="CXF29" s="46"/>
      <c r="CXG29" s="47"/>
      <c r="CXH29" s="48"/>
      <c r="CXI29" s="9"/>
      <c r="CXJ29" s="44"/>
      <c r="CXK29" s="49"/>
      <c r="CXL29" s="45"/>
      <c r="CXM29" s="46"/>
      <c r="CXN29" s="47"/>
      <c r="CXO29" s="48"/>
      <c r="CXP29" s="9"/>
      <c r="CXQ29" s="44"/>
      <c r="CXR29" s="49"/>
      <c r="CXS29" s="45"/>
      <c r="CXT29" s="46"/>
      <c r="CXU29" s="47"/>
      <c r="CXV29" s="48"/>
      <c r="CXW29" s="9"/>
      <c r="CXX29" s="44"/>
      <c r="CXY29" s="49"/>
      <c r="CXZ29" s="45"/>
      <c r="CYA29" s="46"/>
      <c r="CYB29" s="47"/>
      <c r="CYC29" s="48"/>
      <c r="CYD29" s="9"/>
      <c r="CYE29" s="44"/>
      <c r="CYF29" s="49"/>
      <c r="CYG29" s="45"/>
      <c r="CYH29" s="46"/>
      <c r="CYI29" s="47"/>
      <c r="CYJ29" s="48"/>
      <c r="CYK29" s="9"/>
      <c r="CYL29" s="44"/>
      <c r="CYM29" s="49"/>
      <c r="CYN29" s="45"/>
      <c r="CYO29" s="46"/>
      <c r="CYP29" s="47"/>
      <c r="CYQ29" s="48"/>
      <c r="CYR29" s="9"/>
      <c r="CYS29" s="44"/>
      <c r="CYT29" s="49"/>
      <c r="CYU29" s="45"/>
      <c r="CYV29" s="46"/>
      <c r="CYW29" s="47"/>
      <c r="CYX29" s="48"/>
      <c r="CYY29" s="9"/>
      <c r="CYZ29" s="44"/>
      <c r="CZA29" s="49"/>
      <c r="CZB29" s="45"/>
      <c r="CZC29" s="46"/>
      <c r="CZD29" s="47"/>
      <c r="CZE29" s="48"/>
      <c r="CZF29" s="9"/>
      <c r="CZG29" s="44"/>
      <c r="CZH29" s="49"/>
      <c r="CZI29" s="45"/>
      <c r="CZJ29" s="46"/>
      <c r="CZK29" s="47"/>
      <c r="CZL29" s="48"/>
      <c r="CZM29" s="9"/>
      <c r="CZN29" s="44"/>
      <c r="CZO29" s="49"/>
      <c r="CZP29" s="45"/>
      <c r="CZQ29" s="46"/>
      <c r="CZR29" s="47"/>
      <c r="CZS29" s="48"/>
      <c r="CZT29" s="9"/>
      <c r="CZU29" s="44"/>
      <c r="CZV29" s="49"/>
      <c r="CZW29" s="45"/>
      <c r="CZX29" s="46"/>
      <c r="CZY29" s="47"/>
      <c r="CZZ29" s="48"/>
      <c r="DAA29" s="9"/>
      <c r="DAB29" s="44"/>
      <c r="DAC29" s="49"/>
      <c r="DAD29" s="45"/>
      <c r="DAE29" s="46"/>
      <c r="DAF29" s="47"/>
      <c r="DAG29" s="48"/>
      <c r="DAH29" s="9"/>
      <c r="DAI29" s="44"/>
      <c r="DAJ29" s="49"/>
      <c r="DAK29" s="45"/>
      <c r="DAL29" s="46"/>
      <c r="DAM29" s="47"/>
      <c r="DAN29" s="48"/>
      <c r="DAO29" s="9"/>
      <c r="DAP29" s="44"/>
      <c r="DAQ29" s="49"/>
      <c r="DAR29" s="45"/>
      <c r="DAS29" s="46"/>
      <c r="DAT29" s="47"/>
      <c r="DAU29" s="48"/>
      <c r="DAV29" s="9"/>
      <c r="DAW29" s="44"/>
      <c r="DAX29" s="49"/>
      <c r="DAY29" s="45"/>
      <c r="DAZ29" s="46"/>
      <c r="DBA29" s="47"/>
      <c r="DBB29" s="48"/>
      <c r="DBC29" s="9"/>
      <c r="DBD29" s="44"/>
      <c r="DBE29" s="49"/>
      <c r="DBF29" s="45"/>
      <c r="DBG29" s="46"/>
      <c r="DBH29" s="47"/>
      <c r="DBI29" s="48"/>
      <c r="DBJ29" s="9"/>
      <c r="DBK29" s="44"/>
      <c r="DBL29" s="49"/>
      <c r="DBM29" s="45"/>
      <c r="DBN29" s="46"/>
      <c r="DBO29" s="47"/>
      <c r="DBP29" s="48"/>
      <c r="DBQ29" s="9"/>
      <c r="DBR29" s="44"/>
      <c r="DBS29" s="49"/>
      <c r="DBT29" s="45"/>
      <c r="DBU29" s="46"/>
      <c r="DBV29" s="47"/>
      <c r="DBW29" s="48"/>
      <c r="DBX29" s="9"/>
      <c r="DBY29" s="44"/>
      <c r="DBZ29" s="49"/>
      <c r="DCA29" s="45"/>
      <c r="DCB29" s="46"/>
      <c r="DCC29" s="47"/>
      <c r="DCD29" s="48"/>
      <c r="DCE29" s="9"/>
      <c r="DCF29" s="44"/>
      <c r="DCG29" s="49"/>
      <c r="DCH29" s="45"/>
      <c r="DCI29" s="46"/>
      <c r="DCJ29" s="47"/>
      <c r="DCK29" s="48"/>
      <c r="DCL29" s="9"/>
      <c r="DCM29" s="44"/>
      <c r="DCN29" s="49"/>
      <c r="DCO29" s="45"/>
      <c r="DCP29" s="46"/>
      <c r="DCQ29" s="47"/>
      <c r="DCR29" s="48"/>
      <c r="DCS29" s="9"/>
      <c r="DCT29" s="44"/>
      <c r="DCU29" s="49"/>
      <c r="DCV29" s="45"/>
      <c r="DCW29" s="46"/>
      <c r="DCX29" s="47"/>
      <c r="DCY29" s="48"/>
      <c r="DCZ29" s="9"/>
      <c r="DDA29" s="44"/>
      <c r="DDB29" s="49"/>
      <c r="DDC29" s="45"/>
      <c r="DDD29" s="46"/>
      <c r="DDE29" s="47"/>
      <c r="DDF29" s="48"/>
      <c r="DDG29" s="9"/>
      <c r="DDH29" s="44"/>
      <c r="DDI29" s="49"/>
      <c r="DDJ29" s="45"/>
      <c r="DDK29" s="46"/>
      <c r="DDL29" s="47"/>
      <c r="DDM29" s="48"/>
      <c r="DDN29" s="9"/>
      <c r="DDO29" s="44"/>
      <c r="DDP29" s="49"/>
      <c r="DDQ29" s="45"/>
      <c r="DDR29" s="46"/>
      <c r="DDS29" s="47"/>
      <c r="DDT29" s="48"/>
      <c r="DDU29" s="9"/>
      <c r="DDV29" s="44"/>
      <c r="DDW29" s="49"/>
      <c r="DDX29" s="45"/>
      <c r="DDY29" s="46"/>
      <c r="DDZ29" s="47"/>
      <c r="DEA29" s="48"/>
      <c r="DEB29" s="9"/>
      <c r="DEC29" s="44"/>
      <c r="DED29" s="49"/>
      <c r="DEE29" s="45"/>
      <c r="DEF29" s="46"/>
      <c r="DEG29" s="47"/>
      <c r="DEH29" s="48"/>
      <c r="DEI29" s="9"/>
      <c r="DEJ29" s="44"/>
      <c r="DEK29" s="49"/>
      <c r="DEL29" s="45"/>
      <c r="DEM29" s="46"/>
      <c r="DEN29" s="47"/>
      <c r="DEO29" s="48"/>
      <c r="DEP29" s="9"/>
      <c r="DEQ29" s="44"/>
      <c r="DER29" s="49"/>
      <c r="DES29" s="45"/>
      <c r="DET29" s="46"/>
      <c r="DEU29" s="47"/>
      <c r="DEV29" s="48"/>
      <c r="DEW29" s="9"/>
      <c r="DEX29" s="44"/>
      <c r="DEY29" s="49"/>
      <c r="DEZ29" s="45"/>
      <c r="DFA29" s="46"/>
      <c r="DFB29" s="47"/>
      <c r="DFC29" s="48"/>
      <c r="DFD29" s="9"/>
      <c r="DFE29" s="44"/>
      <c r="DFF29" s="49"/>
      <c r="DFG29" s="45"/>
      <c r="DFH29" s="46"/>
      <c r="DFI29" s="47"/>
      <c r="DFJ29" s="48"/>
      <c r="DFK29" s="9"/>
      <c r="DFL29" s="44"/>
      <c r="DFM29" s="49"/>
      <c r="DFN29" s="45"/>
      <c r="DFO29" s="46"/>
      <c r="DFP29" s="47"/>
      <c r="DFQ29" s="48"/>
      <c r="DFR29" s="9"/>
      <c r="DFS29" s="44"/>
      <c r="DFT29" s="49"/>
      <c r="DFU29" s="45"/>
      <c r="DFV29" s="46"/>
      <c r="DFW29" s="47"/>
      <c r="DFX29" s="48"/>
      <c r="DFY29" s="9"/>
      <c r="DFZ29" s="44"/>
      <c r="DGA29" s="49"/>
      <c r="DGB29" s="45"/>
      <c r="DGC29" s="46"/>
      <c r="DGD29" s="47"/>
      <c r="DGE29" s="48"/>
      <c r="DGF29" s="9"/>
      <c r="DGG29" s="44"/>
      <c r="DGH29" s="49"/>
      <c r="DGI29" s="45"/>
      <c r="DGJ29" s="46"/>
      <c r="DGK29" s="47"/>
      <c r="DGL29" s="48"/>
      <c r="DGM29" s="9"/>
      <c r="DGN29" s="44"/>
      <c r="DGO29" s="49"/>
      <c r="DGP29" s="45"/>
      <c r="DGQ29" s="46"/>
      <c r="DGR29" s="47"/>
      <c r="DGS29" s="48"/>
      <c r="DGT29" s="9"/>
      <c r="DGU29" s="44"/>
      <c r="DGV29" s="49"/>
      <c r="DGW29" s="45"/>
      <c r="DGX29" s="46"/>
      <c r="DGY29" s="47"/>
      <c r="DGZ29" s="48"/>
      <c r="DHA29" s="9"/>
      <c r="DHB29" s="44"/>
      <c r="DHC29" s="49"/>
      <c r="DHD29" s="45"/>
      <c r="DHE29" s="46"/>
      <c r="DHF29" s="47"/>
      <c r="DHG29" s="48"/>
      <c r="DHH29" s="9"/>
      <c r="DHI29" s="44"/>
      <c r="DHJ29" s="49"/>
      <c r="DHK29" s="45"/>
      <c r="DHL29" s="46"/>
      <c r="DHM29" s="47"/>
      <c r="DHN29" s="48"/>
      <c r="DHO29" s="9"/>
      <c r="DHP29" s="44"/>
      <c r="DHQ29" s="49"/>
      <c r="DHR29" s="45"/>
      <c r="DHS29" s="46"/>
      <c r="DHT29" s="47"/>
      <c r="DHU29" s="48"/>
      <c r="DHV29" s="9"/>
      <c r="DHW29" s="44"/>
      <c r="DHX29" s="49"/>
      <c r="DHY29" s="45"/>
      <c r="DHZ29" s="46"/>
      <c r="DIA29" s="47"/>
      <c r="DIB29" s="48"/>
      <c r="DIC29" s="9"/>
      <c r="DID29" s="44"/>
      <c r="DIE29" s="49"/>
      <c r="DIF29" s="45"/>
      <c r="DIG29" s="46"/>
      <c r="DIH29" s="47"/>
      <c r="DII29" s="48"/>
      <c r="DIJ29" s="9"/>
      <c r="DIK29" s="44"/>
      <c r="DIL29" s="49"/>
      <c r="DIM29" s="45"/>
      <c r="DIN29" s="46"/>
      <c r="DIO29" s="47"/>
      <c r="DIP29" s="48"/>
      <c r="DIQ29" s="9"/>
      <c r="DIR29" s="44"/>
      <c r="DIS29" s="49"/>
      <c r="DIT29" s="45"/>
      <c r="DIU29" s="46"/>
      <c r="DIV29" s="47"/>
      <c r="DIW29" s="48"/>
      <c r="DIX29" s="9"/>
      <c r="DIY29" s="44"/>
      <c r="DIZ29" s="49"/>
      <c r="DJA29" s="45"/>
      <c r="DJB29" s="46"/>
      <c r="DJC29" s="47"/>
      <c r="DJD29" s="48"/>
      <c r="DJE29" s="9"/>
      <c r="DJF29" s="44"/>
      <c r="DJG29" s="49"/>
      <c r="DJH29" s="45"/>
      <c r="DJI29" s="46"/>
      <c r="DJJ29" s="47"/>
      <c r="DJK29" s="48"/>
      <c r="DJL29" s="9"/>
      <c r="DJM29" s="44"/>
      <c r="DJN29" s="49"/>
      <c r="DJO29" s="45"/>
      <c r="DJP29" s="46"/>
      <c r="DJQ29" s="47"/>
      <c r="DJR29" s="48"/>
      <c r="DJS29" s="9"/>
      <c r="DJT29" s="44"/>
      <c r="DJU29" s="49"/>
      <c r="DJV29" s="45"/>
      <c r="DJW29" s="46"/>
      <c r="DJX29" s="47"/>
      <c r="DJY29" s="48"/>
      <c r="DJZ29" s="9"/>
      <c r="DKA29" s="44"/>
      <c r="DKB29" s="49"/>
      <c r="DKC29" s="45"/>
      <c r="DKD29" s="46"/>
      <c r="DKE29" s="47"/>
      <c r="DKF29" s="48"/>
      <c r="DKG29" s="9"/>
      <c r="DKH29" s="44"/>
      <c r="DKI29" s="49"/>
      <c r="DKJ29" s="45"/>
      <c r="DKK29" s="46"/>
      <c r="DKL29" s="47"/>
      <c r="DKM29" s="48"/>
      <c r="DKN29" s="9"/>
      <c r="DKO29" s="44"/>
      <c r="DKP29" s="49"/>
      <c r="DKQ29" s="45"/>
      <c r="DKR29" s="46"/>
      <c r="DKS29" s="47"/>
      <c r="DKT29" s="48"/>
      <c r="DKU29" s="9"/>
      <c r="DKV29" s="44"/>
      <c r="DKW29" s="49"/>
      <c r="DKX29" s="45"/>
      <c r="DKY29" s="46"/>
      <c r="DKZ29" s="47"/>
      <c r="DLA29" s="48"/>
      <c r="DLB29" s="9"/>
      <c r="DLC29" s="44"/>
      <c r="DLD29" s="49"/>
      <c r="DLE29" s="45"/>
      <c r="DLF29" s="46"/>
      <c r="DLG29" s="47"/>
      <c r="DLH29" s="48"/>
      <c r="DLI29" s="9"/>
      <c r="DLJ29" s="44"/>
      <c r="DLK29" s="49"/>
      <c r="DLL29" s="45"/>
      <c r="DLM29" s="46"/>
      <c r="DLN29" s="47"/>
      <c r="DLO29" s="48"/>
      <c r="DLP29" s="9"/>
      <c r="DLQ29" s="44"/>
      <c r="DLR29" s="49"/>
      <c r="DLS29" s="45"/>
      <c r="DLT29" s="46"/>
      <c r="DLU29" s="47"/>
      <c r="DLV29" s="48"/>
      <c r="DLW29" s="9"/>
      <c r="DLX29" s="44"/>
      <c r="DLY29" s="49"/>
      <c r="DLZ29" s="45"/>
      <c r="DMA29" s="46"/>
      <c r="DMB29" s="47"/>
      <c r="DMC29" s="48"/>
      <c r="DMD29" s="9"/>
      <c r="DME29" s="44"/>
      <c r="DMF29" s="49"/>
      <c r="DMG29" s="45"/>
      <c r="DMH29" s="46"/>
      <c r="DMI29" s="47"/>
      <c r="DMJ29" s="48"/>
      <c r="DMK29" s="9"/>
      <c r="DML29" s="44"/>
      <c r="DMM29" s="49"/>
      <c r="DMN29" s="45"/>
      <c r="DMO29" s="46"/>
      <c r="DMP29" s="47"/>
      <c r="DMQ29" s="48"/>
      <c r="DMR29" s="9"/>
      <c r="DMS29" s="44"/>
      <c r="DMT29" s="49"/>
      <c r="DMU29" s="45"/>
      <c r="DMV29" s="46"/>
      <c r="DMW29" s="47"/>
      <c r="DMX29" s="48"/>
      <c r="DMY29" s="9"/>
      <c r="DMZ29" s="44"/>
      <c r="DNA29" s="49"/>
      <c r="DNB29" s="45"/>
      <c r="DNC29" s="46"/>
      <c r="DND29" s="47"/>
      <c r="DNE29" s="48"/>
      <c r="DNF29" s="9"/>
      <c r="DNG29" s="44"/>
      <c r="DNH29" s="49"/>
      <c r="DNI29" s="45"/>
      <c r="DNJ29" s="46"/>
      <c r="DNK29" s="47"/>
      <c r="DNL29" s="48"/>
      <c r="DNM29" s="9"/>
      <c r="DNN29" s="44"/>
      <c r="DNO29" s="49"/>
      <c r="DNP29" s="45"/>
      <c r="DNQ29" s="46"/>
      <c r="DNR29" s="47"/>
      <c r="DNS29" s="48"/>
      <c r="DNT29" s="9"/>
      <c r="DNU29" s="44"/>
      <c r="DNV29" s="49"/>
      <c r="DNW29" s="45"/>
      <c r="DNX29" s="46"/>
      <c r="DNY29" s="47"/>
      <c r="DNZ29" s="48"/>
      <c r="DOA29" s="9"/>
      <c r="DOB29" s="44"/>
      <c r="DOC29" s="49"/>
      <c r="DOD29" s="45"/>
      <c r="DOE29" s="46"/>
      <c r="DOF29" s="47"/>
      <c r="DOG29" s="48"/>
      <c r="DOH29" s="9"/>
      <c r="DOI29" s="44"/>
      <c r="DOJ29" s="49"/>
      <c r="DOK29" s="45"/>
      <c r="DOL29" s="46"/>
      <c r="DOM29" s="47"/>
      <c r="DON29" s="48"/>
      <c r="DOO29" s="9"/>
      <c r="DOP29" s="44"/>
      <c r="DOQ29" s="49"/>
      <c r="DOR29" s="45"/>
      <c r="DOS29" s="46"/>
      <c r="DOT29" s="47"/>
      <c r="DOU29" s="48"/>
      <c r="DOV29" s="9"/>
      <c r="DOW29" s="44"/>
      <c r="DOX29" s="49"/>
      <c r="DOY29" s="45"/>
      <c r="DOZ29" s="46"/>
      <c r="DPA29" s="47"/>
      <c r="DPB29" s="48"/>
      <c r="DPC29" s="9"/>
      <c r="DPD29" s="44"/>
      <c r="DPE29" s="49"/>
      <c r="DPF29" s="45"/>
      <c r="DPG29" s="46"/>
      <c r="DPH29" s="47"/>
      <c r="DPI29" s="48"/>
      <c r="DPJ29" s="9"/>
      <c r="DPK29" s="44"/>
      <c r="DPL29" s="49"/>
      <c r="DPM29" s="45"/>
      <c r="DPN29" s="46"/>
      <c r="DPO29" s="47"/>
      <c r="DPP29" s="48"/>
      <c r="DPQ29" s="9"/>
      <c r="DPR29" s="44"/>
      <c r="DPS29" s="49"/>
      <c r="DPT29" s="45"/>
      <c r="DPU29" s="46"/>
      <c r="DPV29" s="47"/>
      <c r="DPW29" s="48"/>
      <c r="DPX29" s="9"/>
      <c r="DPY29" s="44"/>
      <c r="DPZ29" s="49"/>
      <c r="DQA29" s="45"/>
      <c r="DQB29" s="46"/>
      <c r="DQC29" s="47"/>
      <c r="DQD29" s="48"/>
      <c r="DQE29" s="9"/>
      <c r="DQF29" s="44"/>
      <c r="DQG29" s="49"/>
      <c r="DQH29" s="45"/>
      <c r="DQI29" s="46"/>
      <c r="DQJ29" s="47"/>
      <c r="DQK29" s="48"/>
      <c r="DQL29" s="9"/>
      <c r="DQM29" s="44"/>
      <c r="DQN29" s="49"/>
      <c r="DQO29" s="45"/>
      <c r="DQP29" s="46"/>
      <c r="DQQ29" s="47"/>
      <c r="DQR29" s="48"/>
      <c r="DQS29" s="9"/>
      <c r="DQT29" s="44"/>
      <c r="DQU29" s="49"/>
      <c r="DQV29" s="45"/>
      <c r="DQW29" s="46"/>
      <c r="DQX29" s="47"/>
      <c r="DQY29" s="48"/>
      <c r="DQZ29" s="9"/>
      <c r="DRA29" s="44"/>
      <c r="DRB29" s="49"/>
      <c r="DRC29" s="45"/>
      <c r="DRD29" s="46"/>
      <c r="DRE29" s="47"/>
      <c r="DRF29" s="48"/>
      <c r="DRG29" s="9"/>
      <c r="DRH29" s="44"/>
      <c r="DRI29" s="49"/>
      <c r="DRJ29" s="45"/>
      <c r="DRK29" s="46"/>
      <c r="DRL29" s="47"/>
      <c r="DRM29" s="48"/>
      <c r="DRN29" s="9"/>
      <c r="DRO29" s="44"/>
      <c r="DRP29" s="49"/>
      <c r="DRQ29" s="45"/>
      <c r="DRR29" s="46"/>
      <c r="DRS29" s="47"/>
      <c r="DRT29" s="48"/>
      <c r="DRU29" s="9"/>
      <c r="DRV29" s="44"/>
      <c r="DRW29" s="49"/>
      <c r="DRX29" s="45"/>
      <c r="DRY29" s="46"/>
      <c r="DRZ29" s="47"/>
      <c r="DSA29" s="48"/>
      <c r="DSB29" s="9"/>
      <c r="DSC29" s="44"/>
      <c r="DSD29" s="49"/>
      <c r="DSE29" s="45"/>
      <c r="DSF29" s="46"/>
      <c r="DSG29" s="47"/>
      <c r="DSH29" s="48"/>
      <c r="DSI29" s="9"/>
      <c r="DSJ29" s="44"/>
      <c r="DSK29" s="49"/>
      <c r="DSL29" s="45"/>
      <c r="DSM29" s="46"/>
      <c r="DSN29" s="47"/>
      <c r="DSO29" s="48"/>
      <c r="DSP29" s="9"/>
      <c r="DSQ29" s="44"/>
      <c r="DSR29" s="49"/>
      <c r="DSS29" s="45"/>
      <c r="DST29" s="46"/>
      <c r="DSU29" s="47"/>
      <c r="DSV29" s="48"/>
      <c r="DSW29" s="9"/>
      <c r="DSX29" s="44"/>
      <c r="DSY29" s="49"/>
      <c r="DSZ29" s="45"/>
      <c r="DTA29" s="46"/>
      <c r="DTB29" s="47"/>
      <c r="DTC29" s="48"/>
      <c r="DTD29" s="9"/>
      <c r="DTE29" s="44"/>
      <c r="DTF29" s="49"/>
      <c r="DTG29" s="45"/>
      <c r="DTH29" s="46"/>
      <c r="DTI29" s="47"/>
      <c r="DTJ29" s="48"/>
      <c r="DTK29" s="9"/>
      <c r="DTL29" s="44"/>
      <c r="DTM29" s="49"/>
      <c r="DTN29" s="45"/>
      <c r="DTO29" s="46"/>
      <c r="DTP29" s="47"/>
      <c r="DTQ29" s="48"/>
      <c r="DTR29" s="9"/>
      <c r="DTS29" s="44"/>
      <c r="DTT29" s="49"/>
      <c r="DTU29" s="45"/>
      <c r="DTV29" s="46"/>
      <c r="DTW29" s="47"/>
      <c r="DTX29" s="48"/>
      <c r="DTY29" s="9"/>
      <c r="DTZ29" s="44"/>
      <c r="DUA29" s="49"/>
      <c r="DUB29" s="45"/>
      <c r="DUC29" s="46"/>
      <c r="DUD29" s="47"/>
      <c r="DUE29" s="48"/>
      <c r="DUF29" s="9"/>
      <c r="DUG29" s="44"/>
      <c r="DUH29" s="49"/>
      <c r="DUI29" s="45"/>
      <c r="DUJ29" s="46"/>
      <c r="DUK29" s="47"/>
      <c r="DUL29" s="48"/>
      <c r="DUM29" s="9"/>
      <c r="DUN29" s="44"/>
      <c r="DUO29" s="49"/>
      <c r="DUP29" s="45"/>
      <c r="DUQ29" s="46"/>
      <c r="DUR29" s="47"/>
      <c r="DUS29" s="48"/>
      <c r="DUT29" s="9"/>
      <c r="DUU29" s="44"/>
      <c r="DUV29" s="49"/>
      <c r="DUW29" s="45"/>
      <c r="DUX29" s="46"/>
      <c r="DUY29" s="47"/>
      <c r="DUZ29" s="48"/>
      <c r="DVA29" s="9"/>
      <c r="DVB29" s="44"/>
      <c r="DVC29" s="49"/>
      <c r="DVD29" s="45"/>
      <c r="DVE29" s="46"/>
      <c r="DVF29" s="47"/>
      <c r="DVG29" s="48"/>
      <c r="DVH29" s="9"/>
      <c r="DVI29" s="44"/>
      <c r="DVJ29" s="49"/>
      <c r="DVK29" s="45"/>
      <c r="DVL29" s="46"/>
      <c r="DVM29" s="47"/>
      <c r="DVN29" s="48"/>
      <c r="DVO29" s="9"/>
      <c r="DVP29" s="44"/>
      <c r="DVQ29" s="49"/>
      <c r="DVR29" s="45"/>
      <c r="DVS29" s="46"/>
      <c r="DVT29" s="47"/>
      <c r="DVU29" s="48"/>
      <c r="DVV29" s="9"/>
      <c r="DVW29" s="44"/>
      <c r="DVX29" s="49"/>
      <c r="DVY29" s="45"/>
      <c r="DVZ29" s="46"/>
      <c r="DWA29" s="47"/>
      <c r="DWB29" s="48"/>
      <c r="DWC29" s="9"/>
      <c r="DWD29" s="44"/>
      <c r="DWE29" s="49"/>
      <c r="DWF29" s="45"/>
      <c r="DWG29" s="46"/>
      <c r="DWH29" s="47"/>
      <c r="DWI29" s="48"/>
      <c r="DWJ29" s="9"/>
      <c r="DWK29" s="44"/>
      <c r="DWL29" s="49"/>
      <c r="DWM29" s="45"/>
      <c r="DWN29" s="46"/>
      <c r="DWO29" s="47"/>
      <c r="DWP29" s="48"/>
      <c r="DWQ29" s="9"/>
      <c r="DWR29" s="44"/>
      <c r="DWS29" s="49"/>
      <c r="DWT29" s="45"/>
      <c r="DWU29" s="46"/>
      <c r="DWV29" s="47"/>
      <c r="DWW29" s="48"/>
      <c r="DWX29" s="9"/>
      <c r="DWY29" s="44"/>
      <c r="DWZ29" s="49"/>
      <c r="DXA29" s="45"/>
      <c r="DXB29" s="46"/>
      <c r="DXC29" s="47"/>
      <c r="DXD29" s="48"/>
      <c r="DXE29" s="9"/>
      <c r="DXF29" s="44"/>
      <c r="DXG29" s="49"/>
      <c r="DXH29" s="45"/>
      <c r="DXI29" s="46"/>
      <c r="DXJ29" s="47"/>
      <c r="DXK29" s="48"/>
      <c r="DXL29" s="9"/>
      <c r="DXM29" s="44"/>
      <c r="DXN29" s="49"/>
      <c r="DXO29" s="45"/>
      <c r="DXP29" s="46"/>
      <c r="DXQ29" s="47"/>
      <c r="DXR29" s="48"/>
      <c r="DXS29" s="9"/>
      <c r="DXT29" s="44"/>
      <c r="DXU29" s="49"/>
      <c r="DXV29" s="45"/>
      <c r="DXW29" s="46"/>
      <c r="DXX29" s="47"/>
      <c r="DXY29" s="48"/>
      <c r="DXZ29" s="9"/>
      <c r="DYA29" s="44"/>
      <c r="DYB29" s="49"/>
      <c r="DYC29" s="45"/>
      <c r="DYD29" s="46"/>
      <c r="DYE29" s="47"/>
      <c r="DYF29" s="48"/>
      <c r="DYG29" s="9"/>
      <c r="DYH29" s="44"/>
      <c r="DYI29" s="49"/>
      <c r="DYJ29" s="45"/>
      <c r="DYK29" s="46"/>
      <c r="DYL29" s="47"/>
      <c r="DYM29" s="48"/>
      <c r="DYN29" s="9"/>
      <c r="DYO29" s="44"/>
      <c r="DYP29" s="49"/>
      <c r="DYQ29" s="45"/>
      <c r="DYR29" s="46"/>
      <c r="DYS29" s="47"/>
      <c r="DYT29" s="48"/>
      <c r="DYU29" s="9"/>
      <c r="DYV29" s="44"/>
      <c r="DYW29" s="49"/>
      <c r="DYX29" s="45"/>
      <c r="DYY29" s="46"/>
      <c r="DYZ29" s="47"/>
      <c r="DZA29" s="48"/>
      <c r="DZB29" s="9"/>
      <c r="DZC29" s="44"/>
      <c r="DZD29" s="49"/>
      <c r="DZE29" s="45"/>
      <c r="DZF29" s="46"/>
      <c r="DZG29" s="47"/>
      <c r="DZH29" s="48"/>
      <c r="DZI29" s="9"/>
      <c r="DZJ29" s="44"/>
      <c r="DZK29" s="49"/>
      <c r="DZL29" s="45"/>
      <c r="DZM29" s="46"/>
      <c r="DZN29" s="47"/>
      <c r="DZO29" s="48"/>
      <c r="DZP29" s="9"/>
      <c r="DZQ29" s="44"/>
      <c r="DZR29" s="49"/>
      <c r="DZS29" s="45"/>
      <c r="DZT29" s="46"/>
      <c r="DZU29" s="47"/>
      <c r="DZV29" s="48"/>
      <c r="DZW29" s="9"/>
      <c r="DZX29" s="44"/>
      <c r="DZY29" s="49"/>
      <c r="DZZ29" s="45"/>
      <c r="EAA29" s="46"/>
      <c r="EAB29" s="47"/>
      <c r="EAC29" s="48"/>
      <c r="EAD29" s="9"/>
      <c r="EAE29" s="44"/>
      <c r="EAF29" s="49"/>
      <c r="EAG29" s="45"/>
      <c r="EAH29" s="46"/>
      <c r="EAI29" s="47"/>
      <c r="EAJ29" s="48"/>
      <c r="EAK29" s="9"/>
      <c r="EAL29" s="44"/>
      <c r="EAM29" s="49"/>
      <c r="EAN29" s="45"/>
      <c r="EAO29" s="46"/>
      <c r="EAP29" s="47"/>
      <c r="EAQ29" s="48"/>
      <c r="EAR29" s="9"/>
      <c r="EAS29" s="44"/>
      <c r="EAT29" s="49"/>
      <c r="EAU29" s="45"/>
      <c r="EAV29" s="46"/>
      <c r="EAW29" s="47"/>
      <c r="EAX29" s="48"/>
      <c r="EAY29" s="9"/>
      <c r="EAZ29" s="44"/>
      <c r="EBA29" s="49"/>
      <c r="EBB29" s="45"/>
      <c r="EBC29" s="46"/>
      <c r="EBD29" s="47"/>
      <c r="EBE29" s="48"/>
      <c r="EBF29" s="9"/>
      <c r="EBG29" s="44"/>
      <c r="EBH29" s="49"/>
      <c r="EBI29" s="45"/>
      <c r="EBJ29" s="46"/>
      <c r="EBK29" s="47"/>
      <c r="EBL29" s="48"/>
      <c r="EBM29" s="9"/>
      <c r="EBN29" s="44"/>
      <c r="EBO29" s="49"/>
      <c r="EBP29" s="45"/>
      <c r="EBQ29" s="46"/>
      <c r="EBR29" s="47"/>
      <c r="EBS29" s="48"/>
      <c r="EBT29" s="9"/>
      <c r="EBU29" s="44"/>
      <c r="EBV29" s="49"/>
      <c r="EBW29" s="45"/>
      <c r="EBX29" s="46"/>
      <c r="EBY29" s="47"/>
      <c r="EBZ29" s="48"/>
      <c r="ECA29" s="9"/>
      <c r="ECB29" s="44"/>
      <c r="ECC29" s="49"/>
      <c r="ECD29" s="45"/>
      <c r="ECE29" s="46"/>
      <c r="ECF29" s="47"/>
      <c r="ECG29" s="48"/>
      <c r="ECH29" s="9"/>
      <c r="ECI29" s="44"/>
      <c r="ECJ29" s="49"/>
      <c r="ECK29" s="45"/>
      <c r="ECL29" s="46"/>
      <c r="ECM29" s="47"/>
      <c r="ECN29" s="48"/>
      <c r="ECO29" s="9"/>
      <c r="ECP29" s="44"/>
      <c r="ECQ29" s="49"/>
      <c r="ECR29" s="45"/>
      <c r="ECS29" s="46"/>
      <c r="ECT29" s="47"/>
      <c r="ECU29" s="48"/>
      <c r="ECV29" s="9"/>
      <c r="ECW29" s="44"/>
      <c r="ECX29" s="49"/>
      <c r="ECY29" s="45"/>
      <c r="ECZ29" s="46"/>
      <c r="EDA29" s="47"/>
      <c r="EDB29" s="48"/>
      <c r="EDC29" s="9"/>
      <c r="EDD29" s="44"/>
      <c r="EDE29" s="49"/>
      <c r="EDF29" s="45"/>
      <c r="EDG29" s="46"/>
      <c r="EDH29" s="47"/>
      <c r="EDI29" s="48"/>
      <c r="EDJ29" s="9"/>
      <c r="EDK29" s="44"/>
      <c r="EDL29" s="49"/>
      <c r="EDM29" s="45"/>
      <c r="EDN29" s="46"/>
      <c r="EDO29" s="47"/>
      <c r="EDP29" s="48"/>
      <c r="EDQ29" s="9"/>
      <c r="EDR29" s="44"/>
      <c r="EDS29" s="49"/>
      <c r="EDT29" s="45"/>
      <c r="EDU29" s="46"/>
      <c r="EDV29" s="47"/>
      <c r="EDW29" s="48"/>
      <c r="EDX29" s="9"/>
      <c r="EDY29" s="44"/>
      <c r="EDZ29" s="49"/>
      <c r="EEA29" s="45"/>
      <c r="EEB29" s="46"/>
      <c r="EEC29" s="47"/>
      <c r="EED29" s="48"/>
      <c r="EEE29" s="9"/>
      <c r="EEF29" s="44"/>
      <c r="EEG29" s="49"/>
      <c r="EEH29" s="45"/>
      <c r="EEI29" s="46"/>
      <c r="EEJ29" s="47"/>
      <c r="EEK29" s="48"/>
      <c r="EEL29" s="9"/>
      <c r="EEM29" s="44"/>
      <c r="EEN29" s="49"/>
      <c r="EEO29" s="45"/>
      <c r="EEP29" s="46"/>
      <c r="EEQ29" s="47"/>
      <c r="EER29" s="48"/>
      <c r="EES29" s="9"/>
      <c r="EET29" s="44"/>
      <c r="EEU29" s="49"/>
      <c r="EEV29" s="45"/>
      <c r="EEW29" s="46"/>
      <c r="EEX29" s="47"/>
      <c r="EEY29" s="48"/>
      <c r="EEZ29" s="9"/>
      <c r="EFA29" s="44"/>
      <c r="EFB29" s="49"/>
      <c r="EFC29" s="45"/>
      <c r="EFD29" s="46"/>
      <c r="EFE29" s="47"/>
      <c r="EFF29" s="48"/>
      <c r="EFG29" s="9"/>
      <c r="EFH29" s="44"/>
      <c r="EFI29" s="49"/>
      <c r="EFJ29" s="45"/>
      <c r="EFK29" s="46"/>
      <c r="EFL29" s="47"/>
      <c r="EFM29" s="48"/>
      <c r="EFN29" s="9"/>
      <c r="EFO29" s="44"/>
      <c r="EFP29" s="49"/>
      <c r="EFQ29" s="45"/>
      <c r="EFR29" s="46"/>
      <c r="EFS29" s="47"/>
      <c r="EFT29" s="48"/>
      <c r="EFU29" s="9"/>
      <c r="EFV29" s="44"/>
      <c r="EFW29" s="49"/>
      <c r="EFX29" s="45"/>
      <c r="EFY29" s="46"/>
      <c r="EFZ29" s="47"/>
      <c r="EGA29" s="48"/>
      <c r="EGB29" s="9"/>
      <c r="EGC29" s="44"/>
      <c r="EGD29" s="49"/>
      <c r="EGE29" s="45"/>
      <c r="EGF29" s="46"/>
      <c r="EGG29" s="47"/>
      <c r="EGH29" s="48"/>
      <c r="EGI29" s="9"/>
      <c r="EGJ29" s="44"/>
      <c r="EGK29" s="49"/>
      <c r="EGL29" s="45"/>
      <c r="EGM29" s="46"/>
      <c r="EGN29" s="47"/>
      <c r="EGO29" s="48"/>
      <c r="EGP29" s="9"/>
      <c r="EGQ29" s="44"/>
      <c r="EGR29" s="49"/>
      <c r="EGS29" s="45"/>
      <c r="EGT29" s="46"/>
      <c r="EGU29" s="47"/>
      <c r="EGV29" s="48"/>
      <c r="EGW29" s="9"/>
      <c r="EGX29" s="44"/>
      <c r="EGY29" s="49"/>
      <c r="EGZ29" s="45"/>
      <c r="EHA29" s="46"/>
      <c r="EHB29" s="47"/>
      <c r="EHC29" s="48"/>
      <c r="EHD29" s="9"/>
      <c r="EHE29" s="44"/>
      <c r="EHF29" s="49"/>
      <c r="EHG29" s="45"/>
      <c r="EHH29" s="46"/>
      <c r="EHI29" s="47"/>
      <c r="EHJ29" s="48"/>
      <c r="EHK29" s="9"/>
      <c r="EHL29" s="44"/>
      <c r="EHM29" s="49"/>
      <c r="EHN29" s="45"/>
      <c r="EHO29" s="46"/>
      <c r="EHP29" s="47"/>
      <c r="EHQ29" s="48"/>
      <c r="EHR29" s="9"/>
      <c r="EHS29" s="44"/>
      <c r="EHT29" s="49"/>
      <c r="EHU29" s="45"/>
      <c r="EHV29" s="46"/>
      <c r="EHW29" s="47"/>
      <c r="EHX29" s="48"/>
      <c r="EHY29" s="9"/>
      <c r="EHZ29" s="44"/>
      <c r="EIA29" s="49"/>
      <c r="EIB29" s="45"/>
      <c r="EIC29" s="46"/>
      <c r="EID29" s="47"/>
      <c r="EIE29" s="48"/>
      <c r="EIF29" s="9"/>
      <c r="EIG29" s="44"/>
      <c r="EIH29" s="49"/>
      <c r="EII29" s="45"/>
      <c r="EIJ29" s="46"/>
      <c r="EIK29" s="47"/>
      <c r="EIL29" s="48"/>
      <c r="EIM29" s="9"/>
      <c r="EIN29" s="44"/>
      <c r="EIO29" s="49"/>
      <c r="EIP29" s="45"/>
      <c r="EIQ29" s="46"/>
      <c r="EIR29" s="47"/>
      <c r="EIS29" s="48"/>
      <c r="EIT29" s="9"/>
      <c r="EIU29" s="44"/>
      <c r="EIV29" s="49"/>
      <c r="EIW29" s="45"/>
      <c r="EIX29" s="46"/>
      <c r="EIY29" s="47"/>
      <c r="EIZ29" s="48"/>
      <c r="EJA29" s="9"/>
      <c r="EJB29" s="44"/>
      <c r="EJC29" s="49"/>
      <c r="EJD29" s="45"/>
      <c r="EJE29" s="46"/>
      <c r="EJF29" s="47"/>
      <c r="EJG29" s="48"/>
      <c r="EJH29" s="9"/>
      <c r="EJI29" s="44"/>
      <c r="EJJ29" s="49"/>
      <c r="EJK29" s="45"/>
      <c r="EJL29" s="46"/>
      <c r="EJM29" s="47"/>
      <c r="EJN29" s="48"/>
      <c r="EJO29" s="9"/>
      <c r="EJP29" s="44"/>
      <c r="EJQ29" s="49"/>
      <c r="EJR29" s="45"/>
      <c r="EJS29" s="46"/>
      <c r="EJT29" s="47"/>
      <c r="EJU29" s="48"/>
      <c r="EJV29" s="9"/>
      <c r="EJW29" s="44"/>
      <c r="EJX29" s="49"/>
      <c r="EJY29" s="45"/>
      <c r="EJZ29" s="46"/>
      <c r="EKA29" s="47"/>
      <c r="EKB29" s="48"/>
      <c r="EKC29" s="9"/>
      <c r="EKD29" s="44"/>
      <c r="EKE29" s="49"/>
      <c r="EKF29" s="45"/>
      <c r="EKG29" s="46"/>
      <c r="EKH29" s="47"/>
      <c r="EKI29" s="48"/>
      <c r="EKJ29" s="9"/>
      <c r="EKK29" s="44"/>
      <c r="EKL29" s="49"/>
      <c r="EKM29" s="45"/>
      <c r="EKN29" s="46"/>
      <c r="EKO29" s="47"/>
      <c r="EKP29" s="48"/>
      <c r="EKQ29" s="9"/>
      <c r="EKR29" s="44"/>
      <c r="EKS29" s="49"/>
      <c r="EKT29" s="45"/>
      <c r="EKU29" s="46"/>
      <c r="EKV29" s="47"/>
      <c r="EKW29" s="48"/>
      <c r="EKX29" s="9"/>
      <c r="EKY29" s="44"/>
      <c r="EKZ29" s="49"/>
      <c r="ELA29" s="45"/>
      <c r="ELB29" s="46"/>
      <c r="ELC29" s="47"/>
      <c r="ELD29" s="48"/>
      <c r="ELE29" s="9"/>
      <c r="ELF29" s="44"/>
      <c r="ELG29" s="49"/>
      <c r="ELH29" s="45"/>
      <c r="ELI29" s="46"/>
      <c r="ELJ29" s="47"/>
      <c r="ELK29" s="48"/>
      <c r="ELL29" s="9"/>
      <c r="ELM29" s="44"/>
      <c r="ELN29" s="49"/>
      <c r="ELO29" s="45"/>
      <c r="ELP29" s="46"/>
      <c r="ELQ29" s="47"/>
      <c r="ELR29" s="48"/>
      <c r="ELS29" s="9"/>
      <c r="ELT29" s="44"/>
      <c r="ELU29" s="49"/>
      <c r="ELV29" s="45"/>
      <c r="ELW29" s="46"/>
      <c r="ELX29" s="47"/>
      <c r="ELY29" s="48"/>
      <c r="ELZ29" s="9"/>
      <c r="EMA29" s="44"/>
      <c r="EMB29" s="49"/>
      <c r="EMC29" s="45"/>
      <c r="EMD29" s="46"/>
      <c r="EME29" s="47"/>
      <c r="EMF29" s="48"/>
      <c r="EMG29" s="9"/>
      <c r="EMH29" s="44"/>
      <c r="EMI29" s="49"/>
      <c r="EMJ29" s="45"/>
      <c r="EMK29" s="46"/>
      <c r="EML29" s="47"/>
      <c r="EMM29" s="48"/>
      <c r="EMN29" s="9"/>
      <c r="EMO29" s="44"/>
      <c r="EMP29" s="49"/>
      <c r="EMQ29" s="45"/>
      <c r="EMR29" s="46"/>
      <c r="EMS29" s="47"/>
      <c r="EMT29" s="48"/>
      <c r="EMU29" s="9"/>
      <c r="EMV29" s="44"/>
      <c r="EMW29" s="49"/>
      <c r="EMX29" s="45"/>
      <c r="EMY29" s="46"/>
      <c r="EMZ29" s="47"/>
      <c r="ENA29" s="48"/>
      <c r="ENB29" s="9"/>
      <c r="ENC29" s="44"/>
      <c r="END29" s="49"/>
      <c r="ENE29" s="45"/>
      <c r="ENF29" s="46"/>
      <c r="ENG29" s="47"/>
      <c r="ENH29" s="48"/>
      <c r="ENI29" s="9"/>
      <c r="ENJ29" s="44"/>
      <c r="ENK29" s="49"/>
      <c r="ENL29" s="45"/>
      <c r="ENM29" s="46"/>
      <c r="ENN29" s="47"/>
      <c r="ENO29" s="48"/>
      <c r="ENP29" s="9"/>
      <c r="ENQ29" s="44"/>
      <c r="ENR29" s="49"/>
      <c r="ENS29" s="45"/>
      <c r="ENT29" s="46"/>
      <c r="ENU29" s="47"/>
      <c r="ENV29" s="48"/>
      <c r="ENW29" s="9"/>
      <c r="ENX29" s="44"/>
      <c r="ENY29" s="49"/>
      <c r="ENZ29" s="45"/>
      <c r="EOA29" s="46"/>
      <c r="EOB29" s="47"/>
      <c r="EOC29" s="48"/>
      <c r="EOD29" s="9"/>
      <c r="EOE29" s="44"/>
      <c r="EOF29" s="49"/>
      <c r="EOG29" s="45"/>
      <c r="EOH29" s="46"/>
      <c r="EOI29" s="47"/>
      <c r="EOJ29" s="48"/>
      <c r="EOK29" s="9"/>
      <c r="EOL29" s="44"/>
      <c r="EOM29" s="49"/>
      <c r="EON29" s="45"/>
      <c r="EOO29" s="46"/>
      <c r="EOP29" s="47"/>
      <c r="EOQ29" s="48"/>
      <c r="EOR29" s="9"/>
      <c r="EOS29" s="44"/>
      <c r="EOT29" s="49"/>
      <c r="EOU29" s="45"/>
      <c r="EOV29" s="46"/>
      <c r="EOW29" s="47"/>
      <c r="EOX29" s="48"/>
      <c r="EOY29" s="9"/>
      <c r="EOZ29" s="44"/>
      <c r="EPA29" s="49"/>
      <c r="EPB29" s="45"/>
      <c r="EPC29" s="46"/>
      <c r="EPD29" s="47"/>
      <c r="EPE29" s="48"/>
      <c r="EPF29" s="9"/>
      <c r="EPG29" s="44"/>
      <c r="EPH29" s="49"/>
      <c r="EPI29" s="45"/>
      <c r="EPJ29" s="46"/>
      <c r="EPK29" s="47"/>
      <c r="EPL29" s="48"/>
      <c r="EPM29" s="9"/>
      <c r="EPN29" s="44"/>
      <c r="EPO29" s="49"/>
      <c r="EPP29" s="45"/>
      <c r="EPQ29" s="46"/>
      <c r="EPR29" s="47"/>
      <c r="EPS29" s="48"/>
      <c r="EPT29" s="9"/>
      <c r="EPU29" s="44"/>
      <c r="EPV29" s="49"/>
      <c r="EPW29" s="45"/>
      <c r="EPX29" s="46"/>
      <c r="EPY29" s="47"/>
      <c r="EPZ29" s="48"/>
      <c r="EQA29" s="9"/>
      <c r="EQB29" s="44"/>
      <c r="EQC29" s="49"/>
      <c r="EQD29" s="45"/>
      <c r="EQE29" s="46"/>
      <c r="EQF29" s="47"/>
      <c r="EQG29" s="48"/>
      <c r="EQH29" s="9"/>
      <c r="EQI29" s="44"/>
      <c r="EQJ29" s="49"/>
      <c r="EQK29" s="45"/>
      <c r="EQL29" s="46"/>
      <c r="EQM29" s="47"/>
      <c r="EQN29" s="48"/>
      <c r="EQO29" s="9"/>
      <c r="EQP29" s="44"/>
      <c r="EQQ29" s="49"/>
      <c r="EQR29" s="45"/>
      <c r="EQS29" s="46"/>
      <c r="EQT29" s="47"/>
      <c r="EQU29" s="48"/>
      <c r="EQV29" s="9"/>
      <c r="EQW29" s="44"/>
      <c r="EQX29" s="49"/>
      <c r="EQY29" s="45"/>
      <c r="EQZ29" s="46"/>
      <c r="ERA29" s="47"/>
      <c r="ERB29" s="48"/>
      <c r="ERC29" s="9"/>
      <c r="ERD29" s="44"/>
      <c r="ERE29" s="49"/>
      <c r="ERF29" s="45"/>
      <c r="ERG29" s="46"/>
      <c r="ERH29" s="47"/>
      <c r="ERI29" s="48"/>
      <c r="ERJ29" s="9"/>
      <c r="ERK29" s="44"/>
      <c r="ERL29" s="49"/>
      <c r="ERM29" s="45"/>
      <c r="ERN29" s="46"/>
      <c r="ERO29" s="47"/>
      <c r="ERP29" s="48"/>
      <c r="ERQ29" s="9"/>
      <c r="ERR29" s="44"/>
      <c r="ERS29" s="49"/>
      <c r="ERT29" s="45"/>
      <c r="ERU29" s="46"/>
      <c r="ERV29" s="47"/>
      <c r="ERW29" s="48"/>
      <c r="ERX29" s="9"/>
      <c r="ERY29" s="44"/>
      <c r="ERZ29" s="49"/>
      <c r="ESA29" s="45"/>
      <c r="ESB29" s="46"/>
      <c r="ESC29" s="47"/>
      <c r="ESD29" s="48"/>
      <c r="ESE29" s="9"/>
      <c r="ESF29" s="44"/>
      <c r="ESG29" s="49"/>
      <c r="ESH29" s="45"/>
      <c r="ESI29" s="46"/>
      <c r="ESJ29" s="47"/>
      <c r="ESK29" s="48"/>
      <c r="ESL29" s="9"/>
      <c r="ESM29" s="44"/>
      <c r="ESN29" s="49"/>
      <c r="ESO29" s="45"/>
      <c r="ESP29" s="46"/>
      <c r="ESQ29" s="47"/>
      <c r="ESR29" s="48"/>
      <c r="ESS29" s="9"/>
      <c r="EST29" s="44"/>
      <c r="ESU29" s="49"/>
      <c r="ESV29" s="45"/>
      <c r="ESW29" s="46"/>
      <c r="ESX29" s="47"/>
      <c r="ESY29" s="48"/>
      <c r="ESZ29" s="9"/>
      <c r="ETA29" s="44"/>
      <c r="ETB29" s="49"/>
      <c r="ETC29" s="45"/>
      <c r="ETD29" s="46"/>
      <c r="ETE29" s="47"/>
      <c r="ETF29" s="48"/>
      <c r="ETG29" s="9"/>
      <c r="ETH29" s="44"/>
      <c r="ETI29" s="49"/>
      <c r="ETJ29" s="45"/>
      <c r="ETK29" s="46"/>
      <c r="ETL29" s="47"/>
      <c r="ETM29" s="48"/>
      <c r="ETN29" s="9"/>
      <c r="ETO29" s="44"/>
      <c r="ETP29" s="49"/>
      <c r="ETQ29" s="45"/>
      <c r="ETR29" s="46"/>
      <c r="ETS29" s="47"/>
      <c r="ETT29" s="48"/>
      <c r="ETU29" s="9"/>
      <c r="ETV29" s="44"/>
      <c r="ETW29" s="49"/>
      <c r="ETX29" s="45"/>
      <c r="ETY29" s="46"/>
      <c r="ETZ29" s="47"/>
      <c r="EUA29" s="48"/>
      <c r="EUB29" s="9"/>
      <c r="EUC29" s="44"/>
      <c r="EUD29" s="49"/>
      <c r="EUE29" s="45"/>
      <c r="EUF29" s="46"/>
      <c r="EUG29" s="47"/>
      <c r="EUH29" s="48"/>
      <c r="EUI29" s="9"/>
      <c r="EUJ29" s="44"/>
      <c r="EUK29" s="49"/>
      <c r="EUL29" s="45"/>
      <c r="EUM29" s="46"/>
      <c r="EUN29" s="47"/>
      <c r="EUO29" s="48"/>
      <c r="EUP29" s="9"/>
      <c r="EUQ29" s="44"/>
      <c r="EUR29" s="49"/>
      <c r="EUS29" s="45"/>
      <c r="EUT29" s="46"/>
      <c r="EUU29" s="47"/>
      <c r="EUV29" s="48"/>
      <c r="EUW29" s="9"/>
      <c r="EUX29" s="44"/>
      <c r="EUY29" s="49"/>
      <c r="EUZ29" s="45"/>
      <c r="EVA29" s="46"/>
      <c r="EVB29" s="47"/>
      <c r="EVC29" s="48"/>
      <c r="EVD29" s="9"/>
      <c r="EVE29" s="44"/>
      <c r="EVF29" s="49"/>
      <c r="EVG29" s="45"/>
      <c r="EVH29" s="46"/>
      <c r="EVI29" s="47"/>
      <c r="EVJ29" s="48"/>
      <c r="EVK29" s="9"/>
      <c r="EVL29" s="44"/>
      <c r="EVM29" s="49"/>
      <c r="EVN29" s="45"/>
      <c r="EVO29" s="46"/>
      <c r="EVP29" s="47"/>
      <c r="EVQ29" s="48"/>
      <c r="EVR29" s="9"/>
      <c r="EVS29" s="44"/>
      <c r="EVT29" s="49"/>
      <c r="EVU29" s="45"/>
      <c r="EVV29" s="46"/>
      <c r="EVW29" s="47"/>
      <c r="EVX29" s="48"/>
      <c r="EVY29" s="9"/>
      <c r="EVZ29" s="44"/>
      <c r="EWA29" s="49"/>
      <c r="EWB29" s="45"/>
      <c r="EWC29" s="46"/>
      <c r="EWD29" s="47"/>
      <c r="EWE29" s="48"/>
      <c r="EWF29" s="9"/>
      <c r="EWG29" s="44"/>
      <c r="EWH29" s="49"/>
      <c r="EWI29" s="45"/>
      <c r="EWJ29" s="46"/>
      <c r="EWK29" s="47"/>
      <c r="EWL29" s="48"/>
      <c r="EWM29" s="9"/>
      <c r="EWN29" s="44"/>
      <c r="EWO29" s="49"/>
      <c r="EWP29" s="45"/>
      <c r="EWQ29" s="46"/>
      <c r="EWR29" s="47"/>
      <c r="EWS29" s="48"/>
      <c r="EWT29" s="9"/>
      <c r="EWU29" s="44"/>
      <c r="EWV29" s="49"/>
      <c r="EWW29" s="45"/>
      <c r="EWX29" s="46"/>
      <c r="EWY29" s="47"/>
      <c r="EWZ29" s="48"/>
      <c r="EXA29" s="9"/>
      <c r="EXB29" s="44"/>
      <c r="EXC29" s="49"/>
      <c r="EXD29" s="45"/>
      <c r="EXE29" s="46"/>
      <c r="EXF29" s="47"/>
      <c r="EXG29" s="48"/>
      <c r="EXH29" s="9"/>
      <c r="EXI29" s="44"/>
      <c r="EXJ29" s="49"/>
      <c r="EXK29" s="45"/>
      <c r="EXL29" s="46"/>
      <c r="EXM29" s="47"/>
      <c r="EXN29" s="48"/>
      <c r="EXO29" s="9"/>
      <c r="EXP29" s="44"/>
      <c r="EXQ29" s="49"/>
      <c r="EXR29" s="45"/>
      <c r="EXS29" s="46"/>
      <c r="EXT29" s="47"/>
      <c r="EXU29" s="48"/>
      <c r="EXV29" s="9"/>
      <c r="EXW29" s="44"/>
      <c r="EXX29" s="49"/>
      <c r="EXY29" s="45"/>
      <c r="EXZ29" s="46"/>
      <c r="EYA29" s="47"/>
      <c r="EYB29" s="48"/>
      <c r="EYC29" s="9"/>
      <c r="EYD29" s="44"/>
      <c r="EYE29" s="49"/>
      <c r="EYF29" s="45"/>
      <c r="EYG29" s="46"/>
      <c r="EYH29" s="47"/>
      <c r="EYI29" s="48"/>
      <c r="EYJ29" s="9"/>
      <c r="EYK29" s="44"/>
      <c r="EYL29" s="49"/>
      <c r="EYM29" s="45"/>
      <c r="EYN29" s="46"/>
      <c r="EYO29" s="47"/>
      <c r="EYP29" s="48"/>
      <c r="EYQ29" s="9"/>
      <c r="EYR29" s="44"/>
      <c r="EYS29" s="49"/>
      <c r="EYT29" s="45"/>
      <c r="EYU29" s="46"/>
      <c r="EYV29" s="47"/>
      <c r="EYW29" s="48"/>
      <c r="EYX29" s="9"/>
      <c r="EYY29" s="44"/>
      <c r="EYZ29" s="49"/>
      <c r="EZA29" s="45"/>
      <c r="EZB29" s="46"/>
      <c r="EZC29" s="47"/>
      <c r="EZD29" s="48"/>
      <c r="EZE29" s="9"/>
      <c r="EZF29" s="44"/>
      <c r="EZG29" s="49"/>
      <c r="EZH29" s="45"/>
      <c r="EZI29" s="46"/>
      <c r="EZJ29" s="47"/>
      <c r="EZK29" s="48"/>
      <c r="EZL29" s="9"/>
      <c r="EZM29" s="44"/>
      <c r="EZN29" s="49"/>
      <c r="EZO29" s="45"/>
      <c r="EZP29" s="46"/>
      <c r="EZQ29" s="47"/>
      <c r="EZR29" s="48"/>
      <c r="EZS29" s="9"/>
      <c r="EZT29" s="44"/>
      <c r="EZU29" s="49"/>
      <c r="EZV29" s="45"/>
      <c r="EZW29" s="46"/>
      <c r="EZX29" s="47"/>
      <c r="EZY29" s="48"/>
      <c r="EZZ29" s="9"/>
      <c r="FAA29" s="44"/>
      <c r="FAB29" s="49"/>
      <c r="FAC29" s="45"/>
      <c r="FAD29" s="46"/>
      <c r="FAE29" s="47"/>
      <c r="FAF29" s="48"/>
      <c r="FAG29" s="9"/>
      <c r="FAH29" s="44"/>
      <c r="FAI29" s="49"/>
      <c r="FAJ29" s="45"/>
      <c r="FAK29" s="46"/>
      <c r="FAL29" s="47"/>
      <c r="FAM29" s="48"/>
      <c r="FAN29" s="9"/>
      <c r="FAO29" s="44"/>
      <c r="FAP29" s="49"/>
      <c r="FAQ29" s="45"/>
      <c r="FAR29" s="46"/>
      <c r="FAS29" s="47"/>
      <c r="FAT29" s="48"/>
      <c r="FAU29" s="9"/>
      <c r="FAV29" s="44"/>
      <c r="FAW29" s="49"/>
      <c r="FAX29" s="45"/>
      <c r="FAY29" s="46"/>
      <c r="FAZ29" s="47"/>
      <c r="FBA29" s="48"/>
      <c r="FBB29" s="9"/>
      <c r="FBC29" s="44"/>
      <c r="FBD29" s="49"/>
      <c r="FBE29" s="45"/>
      <c r="FBF29" s="46"/>
      <c r="FBG29" s="47"/>
      <c r="FBH29" s="48"/>
      <c r="FBI29" s="9"/>
      <c r="FBJ29" s="44"/>
      <c r="FBK29" s="49"/>
      <c r="FBL29" s="45"/>
      <c r="FBM29" s="46"/>
      <c r="FBN29" s="47"/>
      <c r="FBO29" s="48"/>
      <c r="FBP29" s="9"/>
      <c r="FBQ29" s="44"/>
      <c r="FBR29" s="49"/>
      <c r="FBS29" s="45"/>
      <c r="FBT29" s="46"/>
      <c r="FBU29" s="47"/>
      <c r="FBV29" s="48"/>
      <c r="FBW29" s="9"/>
      <c r="FBX29" s="44"/>
      <c r="FBY29" s="49"/>
      <c r="FBZ29" s="45"/>
      <c r="FCA29" s="46"/>
      <c r="FCB29" s="47"/>
      <c r="FCC29" s="48"/>
      <c r="FCD29" s="9"/>
      <c r="FCE29" s="44"/>
      <c r="FCF29" s="49"/>
      <c r="FCG29" s="45"/>
      <c r="FCH29" s="46"/>
      <c r="FCI29" s="47"/>
      <c r="FCJ29" s="48"/>
      <c r="FCK29" s="9"/>
      <c r="FCL29" s="44"/>
      <c r="FCM29" s="49"/>
      <c r="FCN29" s="45"/>
      <c r="FCO29" s="46"/>
      <c r="FCP29" s="47"/>
      <c r="FCQ29" s="48"/>
      <c r="FCR29" s="9"/>
      <c r="FCS29" s="44"/>
      <c r="FCT29" s="49"/>
      <c r="FCU29" s="45"/>
      <c r="FCV29" s="46"/>
      <c r="FCW29" s="47"/>
      <c r="FCX29" s="48"/>
      <c r="FCY29" s="9"/>
      <c r="FCZ29" s="44"/>
      <c r="FDA29" s="49"/>
      <c r="FDB29" s="45"/>
      <c r="FDC29" s="46"/>
      <c r="FDD29" s="47"/>
      <c r="FDE29" s="48"/>
      <c r="FDF29" s="9"/>
      <c r="FDG29" s="44"/>
      <c r="FDH29" s="49"/>
      <c r="FDI29" s="45"/>
      <c r="FDJ29" s="46"/>
      <c r="FDK29" s="47"/>
      <c r="FDL29" s="48"/>
      <c r="FDM29" s="9"/>
      <c r="FDN29" s="44"/>
      <c r="FDO29" s="49"/>
      <c r="FDP29" s="45"/>
      <c r="FDQ29" s="46"/>
      <c r="FDR29" s="47"/>
      <c r="FDS29" s="48"/>
      <c r="FDT29" s="9"/>
      <c r="FDU29" s="44"/>
      <c r="FDV29" s="49"/>
      <c r="FDW29" s="45"/>
      <c r="FDX29" s="46"/>
      <c r="FDY29" s="47"/>
      <c r="FDZ29" s="48"/>
      <c r="FEA29" s="9"/>
      <c r="FEB29" s="44"/>
      <c r="FEC29" s="49"/>
      <c r="FED29" s="45"/>
      <c r="FEE29" s="46"/>
      <c r="FEF29" s="47"/>
      <c r="FEG29" s="48"/>
      <c r="FEH29" s="9"/>
      <c r="FEI29" s="44"/>
      <c r="FEJ29" s="49"/>
      <c r="FEK29" s="45"/>
      <c r="FEL29" s="46"/>
      <c r="FEM29" s="47"/>
      <c r="FEN29" s="48"/>
      <c r="FEO29" s="9"/>
      <c r="FEP29" s="44"/>
      <c r="FEQ29" s="49"/>
      <c r="FER29" s="45"/>
      <c r="FES29" s="46"/>
      <c r="FET29" s="47"/>
      <c r="FEU29" s="48"/>
      <c r="FEV29" s="9"/>
      <c r="FEW29" s="44"/>
      <c r="FEX29" s="49"/>
      <c r="FEY29" s="45"/>
      <c r="FEZ29" s="46"/>
      <c r="FFA29" s="47"/>
      <c r="FFB29" s="48"/>
      <c r="FFC29" s="9"/>
      <c r="FFD29" s="44"/>
      <c r="FFE29" s="49"/>
      <c r="FFF29" s="45"/>
      <c r="FFG29" s="46"/>
      <c r="FFH29" s="47"/>
      <c r="FFI29" s="48"/>
      <c r="FFJ29" s="9"/>
      <c r="FFK29" s="44"/>
      <c r="FFL29" s="49"/>
      <c r="FFM29" s="45"/>
      <c r="FFN29" s="46"/>
      <c r="FFO29" s="47"/>
      <c r="FFP29" s="48"/>
      <c r="FFQ29" s="9"/>
      <c r="FFR29" s="44"/>
      <c r="FFS29" s="49"/>
      <c r="FFT29" s="45"/>
      <c r="FFU29" s="46"/>
      <c r="FFV29" s="47"/>
      <c r="FFW29" s="48"/>
      <c r="FFX29" s="9"/>
      <c r="FFY29" s="44"/>
      <c r="FFZ29" s="49"/>
      <c r="FGA29" s="45"/>
      <c r="FGB29" s="46"/>
      <c r="FGC29" s="47"/>
      <c r="FGD29" s="48"/>
      <c r="FGE29" s="9"/>
      <c r="FGF29" s="44"/>
      <c r="FGG29" s="49"/>
      <c r="FGH29" s="45"/>
      <c r="FGI29" s="46"/>
      <c r="FGJ29" s="47"/>
      <c r="FGK29" s="48"/>
      <c r="FGL29" s="9"/>
      <c r="FGM29" s="44"/>
      <c r="FGN29" s="49"/>
      <c r="FGO29" s="45"/>
      <c r="FGP29" s="46"/>
      <c r="FGQ29" s="47"/>
      <c r="FGR29" s="48"/>
      <c r="FGS29" s="9"/>
      <c r="FGT29" s="44"/>
      <c r="FGU29" s="49"/>
      <c r="FGV29" s="45"/>
      <c r="FGW29" s="46"/>
      <c r="FGX29" s="47"/>
      <c r="FGY29" s="48"/>
      <c r="FGZ29" s="9"/>
      <c r="FHA29" s="44"/>
      <c r="FHB29" s="49"/>
      <c r="FHC29" s="45"/>
      <c r="FHD29" s="46"/>
      <c r="FHE29" s="47"/>
      <c r="FHF29" s="48"/>
      <c r="FHG29" s="9"/>
      <c r="FHH29" s="44"/>
      <c r="FHI29" s="49"/>
      <c r="FHJ29" s="45"/>
      <c r="FHK29" s="46"/>
      <c r="FHL29" s="47"/>
      <c r="FHM29" s="48"/>
      <c r="FHN29" s="9"/>
      <c r="FHO29" s="44"/>
      <c r="FHP29" s="49"/>
      <c r="FHQ29" s="45"/>
      <c r="FHR29" s="46"/>
      <c r="FHS29" s="47"/>
      <c r="FHT29" s="48"/>
      <c r="FHU29" s="9"/>
      <c r="FHV29" s="44"/>
      <c r="FHW29" s="49"/>
      <c r="FHX29" s="45"/>
      <c r="FHY29" s="46"/>
      <c r="FHZ29" s="47"/>
      <c r="FIA29" s="48"/>
      <c r="FIB29" s="9"/>
      <c r="FIC29" s="44"/>
      <c r="FID29" s="49"/>
      <c r="FIE29" s="45"/>
      <c r="FIF29" s="46"/>
      <c r="FIG29" s="47"/>
      <c r="FIH29" s="48"/>
      <c r="FII29" s="9"/>
      <c r="FIJ29" s="44"/>
      <c r="FIK29" s="49"/>
      <c r="FIL29" s="45"/>
      <c r="FIM29" s="46"/>
      <c r="FIN29" s="47"/>
      <c r="FIO29" s="48"/>
      <c r="FIP29" s="9"/>
      <c r="FIQ29" s="44"/>
      <c r="FIR29" s="49"/>
      <c r="FIS29" s="45"/>
      <c r="FIT29" s="46"/>
      <c r="FIU29" s="47"/>
      <c r="FIV29" s="48"/>
      <c r="FIW29" s="9"/>
      <c r="FIX29" s="44"/>
      <c r="FIY29" s="49"/>
      <c r="FIZ29" s="45"/>
      <c r="FJA29" s="46"/>
      <c r="FJB29" s="47"/>
      <c r="FJC29" s="48"/>
      <c r="FJD29" s="9"/>
      <c r="FJE29" s="44"/>
      <c r="FJF29" s="49"/>
      <c r="FJG29" s="45"/>
      <c r="FJH29" s="46"/>
      <c r="FJI29" s="47"/>
      <c r="FJJ29" s="48"/>
      <c r="FJK29" s="9"/>
      <c r="FJL29" s="44"/>
      <c r="FJM29" s="49"/>
      <c r="FJN29" s="45"/>
      <c r="FJO29" s="46"/>
      <c r="FJP29" s="47"/>
      <c r="FJQ29" s="48"/>
      <c r="FJR29" s="9"/>
      <c r="FJS29" s="44"/>
      <c r="FJT29" s="49"/>
      <c r="FJU29" s="45"/>
      <c r="FJV29" s="46"/>
      <c r="FJW29" s="47"/>
      <c r="FJX29" s="48"/>
      <c r="FJY29" s="9"/>
      <c r="FJZ29" s="44"/>
      <c r="FKA29" s="49"/>
      <c r="FKB29" s="45"/>
      <c r="FKC29" s="46"/>
      <c r="FKD29" s="47"/>
      <c r="FKE29" s="48"/>
      <c r="FKF29" s="9"/>
      <c r="FKG29" s="44"/>
      <c r="FKH29" s="49"/>
      <c r="FKI29" s="45"/>
      <c r="FKJ29" s="46"/>
      <c r="FKK29" s="47"/>
      <c r="FKL29" s="48"/>
      <c r="FKM29" s="9"/>
      <c r="FKN29" s="44"/>
      <c r="FKO29" s="49"/>
      <c r="FKP29" s="45"/>
      <c r="FKQ29" s="46"/>
      <c r="FKR29" s="47"/>
      <c r="FKS29" s="48"/>
      <c r="FKT29" s="9"/>
      <c r="FKU29" s="44"/>
      <c r="FKV29" s="49"/>
      <c r="FKW29" s="45"/>
      <c r="FKX29" s="46"/>
      <c r="FKY29" s="47"/>
      <c r="FKZ29" s="48"/>
      <c r="FLA29" s="9"/>
      <c r="FLB29" s="44"/>
      <c r="FLC29" s="49"/>
      <c r="FLD29" s="45"/>
      <c r="FLE29" s="46"/>
      <c r="FLF29" s="47"/>
      <c r="FLG29" s="48"/>
      <c r="FLH29" s="9"/>
      <c r="FLI29" s="44"/>
      <c r="FLJ29" s="49"/>
      <c r="FLK29" s="45"/>
      <c r="FLL29" s="46"/>
      <c r="FLM29" s="47"/>
      <c r="FLN29" s="48"/>
      <c r="FLO29" s="9"/>
      <c r="FLP29" s="44"/>
      <c r="FLQ29" s="49"/>
      <c r="FLR29" s="45"/>
      <c r="FLS29" s="46"/>
      <c r="FLT29" s="47"/>
      <c r="FLU29" s="48"/>
      <c r="FLV29" s="9"/>
      <c r="FLW29" s="44"/>
      <c r="FLX29" s="49"/>
      <c r="FLY29" s="45"/>
      <c r="FLZ29" s="46"/>
      <c r="FMA29" s="47"/>
      <c r="FMB29" s="48"/>
      <c r="FMC29" s="9"/>
      <c r="FMD29" s="44"/>
      <c r="FME29" s="49"/>
      <c r="FMF29" s="45"/>
      <c r="FMG29" s="46"/>
      <c r="FMH29" s="47"/>
      <c r="FMI29" s="48"/>
      <c r="FMJ29" s="9"/>
      <c r="FMK29" s="44"/>
      <c r="FML29" s="49"/>
      <c r="FMM29" s="45"/>
      <c r="FMN29" s="46"/>
      <c r="FMO29" s="47"/>
      <c r="FMP29" s="48"/>
      <c r="FMQ29" s="9"/>
      <c r="FMR29" s="44"/>
      <c r="FMS29" s="49"/>
      <c r="FMT29" s="45"/>
      <c r="FMU29" s="46"/>
      <c r="FMV29" s="47"/>
      <c r="FMW29" s="48"/>
      <c r="FMX29" s="9"/>
      <c r="FMY29" s="44"/>
      <c r="FMZ29" s="49"/>
      <c r="FNA29" s="45"/>
      <c r="FNB29" s="46"/>
      <c r="FNC29" s="47"/>
      <c r="FND29" s="48"/>
      <c r="FNE29" s="9"/>
      <c r="FNF29" s="44"/>
      <c r="FNG29" s="49"/>
      <c r="FNH29" s="45"/>
      <c r="FNI29" s="46"/>
      <c r="FNJ29" s="47"/>
      <c r="FNK29" s="48"/>
      <c r="FNL29" s="9"/>
      <c r="FNM29" s="44"/>
      <c r="FNN29" s="49"/>
      <c r="FNO29" s="45"/>
      <c r="FNP29" s="46"/>
      <c r="FNQ29" s="47"/>
      <c r="FNR29" s="48"/>
      <c r="FNS29" s="9"/>
      <c r="FNT29" s="44"/>
      <c r="FNU29" s="49"/>
      <c r="FNV29" s="45"/>
      <c r="FNW29" s="46"/>
      <c r="FNX29" s="47"/>
      <c r="FNY29" s="48"/>
      <c r="FNZ29" s="9"/>
      <c r="FOA29" s="44"/>
      <c r="FOB29" s="49"/>
      <c r="FOC29" s="45"/>
      <c r="FOD29" s="46"/>
      <c r="FOE29" s="47"/>
      <c r="FOF29" s="48"/>
      <c r="FOG29" s="9"/>
      <c r="FOH29" s="44"/>
      <c r="FOI29" s="49"/>
      <c r="FOJ29" s="45"/>
      <c r="FOK29" s="46"/>
      <c r="FOL29" s="47"/>
      <c r="FOM29" s="48"/>
      <c r="FON29" s="9"/>
      <c r="FOO29" s="44"/>
      <c r="FOP29" s="49"/>
      <c r="FOQ29" s="45"/>
      <c r="FOR29" s="46"/>
      <c r="FOS29" s="47"/>
      <c r="FOT29" s="48"/>
      <c r="FOU29" s="9"/>
      <c r="FOV29" s="44"/>
      <c r="FOW29" s="49"/>
      <c r="FOX29" s="45"/>
      <c r="FOY29" s="46"/>
      <c r="FOZ29" s="47"/>
      <c r="FPA29" s="48"/>
      <c r="FPB29" s="9"/>
      <c r="FPC29" s="44"/>
      <c r="FPD29" s="49"/>
      <c r="FPE29" s="45"/>
      <c r="FPF29" s="46"/>
      <c r="FPG29" s="47"/>
      <c r="FPH29" s="48"/>
      <c r="FPI29" s="9"/>
      <c r="FPJ29" s="44"/>
      <c r="FPK29" s="49"/>
      <c r="FPL29" s="45"/>
      <c r="FPM29" s="46"/>
      <c r="FPN29" s="47"/>
      <c r="FPO29" s="48"/>
      <c r="FPP29" s="9"/>
      <c r="FPQ29" s="44"/>
      <c r="FPR29" s="49"/>
      <c r="FPS29" s="45"/>
      <c r="FPT29" s="46"/>
      <c r="FPU29" s="47"/>
      <c r="FPV29" s="48"/>
      <c r="FPW29" s="9"/>
      <c r="FPX29" s="44"/>
      <c r="FPY29" s="49"/>
      <c r="FPZ29" s="45"/>
      <c r="FQA29" s="46"/>
      <c r="FQB29" s="47"/>
      <c r="FQC29" s="48"/>
      <c r="FQD29" s="9"/>
      <c r="FQE29" s="44"/>
      <c r="FQF29" s="49"/>
      <c r="FQG29" s="45"/>
      <c r="FQH29" s="46"/>
      <c r="FQI29" s="47"/>
      <c r="FQJ29" s="48"/>
      <c r="FQK29" s="9"/>
      <c r="FQL29" s="44"/>
      <c r="FQM29" s="49"/>
      <c r="FQN29" s="45"/>
      <c r="FQO29" s="46"/>
      <c r="FQP29" s="47"/>
      <c r="FQQ29" s="48"/>
      <c r="FQR29" s="9"/>
      <c r="FQS29" s="44"/>
      <c r="FQT29" s="49"/>
      <c r="FQU29" s="45"/>
      <c r="FQV29" s="46"/>
      <c r="FQW29" s="47"/>
      <c r="FQX29" s="48"/>
      <c r="FQY29" s="9"/>
      <c r="FQZ29" s="44"/>
      <c r="FRA29" s="49"/>
      <c r="FRB29" s="45"/>
      <c r="FRC29" s="46"/>
      <c r="FRD29" s="47"/>
      <c r="FRE29" s="48"/>
      <c r="FRF29" s="9"/>
      <c r="FRG29" s="44"/>
      <c r="FRH29" s="49"/>
      <c r="FRI29" s="45"/>
      <c r="FRJ29" s="46"/>
      <c r="FRK29" s="47"/>
      <c r="FRL29" s="48"/>
      <c r="FRM29" s="9"/>
      <c r="FRN29" s="44"/>
      <c r="FRO29" s="49"/>
      <c r="FRP29" s="45"/>
      <c r="FRQ29" s="46"/>
      <c r="FRR29" s="47"/>
      <c r="FRS29" s="48"/>
      <c r="FRT29" s="9"/>
      <c r="FRU29" s="44"/>
      <c r="FRV29" s="49"/>
      <c r="FRW29" s="45"/>
      <c r="FRX29" s="46"/>
      <c r="FRY29" s="47"/>
      <c r="FRZ29" s="48"/>
      <c r="FSA29" s="9"/>
      <c r="FSB29" s="44"/>
      <c r="FSC29" s="49"/>
      <c r="FSD29" s="45"/>
      <c r="FSE29" s="46"/>
      <c r="FSF29" s="47"/>
      <c r="FSG29" s="48"/>
      <c r="FSH29" s="9"/>
      <c r="FSI29" s="44"/>
      <c r="FSJ29" s="49"/>
      <c r="FSK29" s="45"/>
      <c r="FSL29" s="46"/>
      <c r="FSM29" s="47"/>
      <c r="FSN29" s="48"/>
      <c r="FSO29" s="9"/>
      <c r="FSP29" s="44"/>
      <c r="FSQ29" s="49"/>
      <c r="FSR29" s="45"/>
      <c r="FSS29" s="46"/>
      <c r="FST29" s="47"/>
      <c r="FSU29" s="48"/>
      <c r="FSV29" s="9"/>
      <c r="FSW29" s="44"/>
      <c r="FSX29" s="49"/>
      <c r="FSY29" s="45"/>
      <c r="FSZ29" s="46"/>
      <c r="FTA29" s="47"/>
      <c r="FTB29" s="48"/>
      <c r="FTC29" s="9"/>
      <c r="FTD29" s="44"/>
      <c r="FTE29" s="49"/>
      <c r="FTF29" s="45"/>
      <c r="FTG29" s="46"/>
      <c r="FTH29" s="47"/>
      <c r="FTI29" s="48"/>
      <c r="FTJ29" s="9"/>
      <c r="FTK29" s="44"/>
      <c r="FTL29" s="49"/>
      <c r="FTM29" s="45"/>
      <c r="FTN29" s="46"/>
      <c r="FTO29" s="47"/>
      <c r="FTP29" s="48"/>
      <c r="FTQ29" s="9"/>
      <c r="FTR29" s="44"/>
      <c r="FTS29" s="49"/>
      <c r="FTT29" s="45"/>
      <c r="FTU29" s="46"/>
      <c r="FTV29" s="47"/>
      <c r="FTW29" s="48"/>
      <c r="FTX29" s="9"/>
      <c r="FTY29" s="44"/>
      <c r="FTZ29" s="49"/>
      <c r="FUA29" s="45"/>
      <c r="FUB29" s="46"/>
      <c r="FUC29" s="47"/>
      <c r="FUD29" s="48"/>
      <c r="FUE29" s="9"/>
      <c r="FUF29" s="44"/>
      <c r="FUG29" s="49"/>
      <c r="FUH29" s="45"/>
      <c r="FUI29" s="46"/>
      <c r="FUJ29" s="47"/>
      <c r="FUK29" s="48"/>
      <c r="FUL29" s="9"/>
      <c r="FUM29" s="44"/>
      <c r="FUN29" s="49"/>
      <c r="FUO29" s="45"/>
      <c r="FUP29" s="46"/>
      <c r="FUQ29" s="47"/>
      <c r="FUR29" s="48"/>
      <c r="FUS29" s="9"/>
      <c r="FUT29" s="44"/>
      <c r="FUU29" s="49"/>
      <c r="FUV29" s="45"/>
      <c r="FUW29" s="46"/>
      <c r="FUX29" s="47"/>
      <c r="FUY29" s="48"/>
      <c r="FUZ29" s="9"/>
      <c r="FVA29" s="44"/>
      <c r="FVB29" s="49"/>
      <c r="FVC29" s="45"/>
      <c r="FVD29" s="46"/>
      <c r="FVE29" s="47"/>
      <c r="FVF29" s="48"/>
      <c r="FVG29" s="9"/>
      <c r="FVH29" s="44"/>
      <c r="FVI29" s="49"/>
      <c r="FVJ29" s="45"/>
      <c r="FVK29" s="46"/>
      <c r="FVL29" s="47"/>
      <c r="FVM29" s="48"/>
      <c r="FVN29" s="9"/>
      <c r="FVO29" s="44"/>
      <c r="FVP29" s="49"/>
      <c r="FVQ29" s="45"/>
      <c r="FVR29" s="46"/>
      <c r="FVS29" s="47"/>
      <c r="FVT29" s="48"/>
      <c r="FVU29" s="9"/>
      <c r="FVV29" s="44"/>
      <c r="FVW29" s="49"/>
      <c r="FVX29" s="45"/>
      <c r="FVY29" s="46"/>
      <c r="FVZ29" s="47"/>
      <c r="FWA29" s="48"/>
      <c r="FWB29" s="9"/>
      <c r="FWC29" s="44"/>
      <c r="FWD29" s="49"/>
      <c r="FWE29" s="45"/>
      <c r="FWF29" s="46"/>
      <c r="FWG29" s="47"/>
      <c r="FWH29" s="48"/>
      <c r="FWI29" s="9"/>
      <c r="FWJ29" s="44"/>
      <c r="FWK29" s="49"/>
      <c r="FWL29" s="45"/>
      <c r="FWM29" s="46"/>
      <c r="FWN29" s="47"/>
      <c r="FWO29" s="48"/>
      <c r="FWP29" s="9"/>
      <c r="FWQ29" s="44"/>
      <c r="FWR29" s="49"/>
      <c r="FWS29" s="45"/>
      <c r="FWT29" s="46"/>
      <c r="FWU29" s="47"/>
      <c r="FWV29" s="48"/>
      <c r="FWW29" s="9"/>
      <c r="FWX29" s="44"/>
      <c r="FWY29" s="49"/>
      <c r="FWZ29" s="45"/>
      <c r="FXA29" s="46"/>
      <c r="FXB29" s="47"/>
      <c r="FXC29" s="48"/>
      <c r="FXD29" s="9"/>
      <c r="FXE29" s="44"/>
      <c r="FXF29" s="49"/>
      <c r="FXG29" s="45"/>
      <c r="FXH29" s="46"/>
      <c r="FXI29" s="47"/>
      <c r="FXJ29" s="48"/>
      <c r="FXK29" s="9"/>
      <c r="FXL29" s="44"/>
      <c r="FXM29" s="49"/>
      <c r="FXN29" s="45"/>
      <c r="FXO29" s="46"/>
      <c r="FXP29" s="47"/>
      <c r="FXQ29" s="48"/>
      <c r="FXR29" s="9"/>
      <c r="FXS29" s="44"/>
      <c r="FXT29" s="49"/>
      <c r="FXU29" s="45"/>
      <c r="FXV29" s="46"/>
      <c r="FXW29" s="47"/>
      <c r="FXX29" s="48"/>
      <c r="FXY29" s="9"/>
      <c r="FXZ29" s="44"/>
      <c r="FYA29" s="49"/>
      <c r="FYB29" s="45"/>
      <c r="FYC29" s="46"/>
      <c r="FYD29" s="47"/>
      <c r="FYE29" s="48"/>
      <c r="FYF29" s="9"/>
      <c r="FYG29" s="44"/>
      <c r="FYH29" s="49"/>
      <c r="FYI29" s="45"/>
      <c r="FYJ29" s="46"/>
      <c r="FYK29" s="47"/>
      <c r="FYL29" s="48"/>
      <c r="FYM29" s="9"/>
      <c r="FYN29" s="44"/>
      <c r="FYO29" s="49"/>
      <c r="FYP29" s="45"/>
      <c r="FYQ29" s="46"/>
      <c r="FYR29" s="47"/>
      <c r="FYS29" s="48"/>
      <c r="FYT29" s="9"/>
      <c r="FYU29" s="44"/>
      <c r="FYV29" s="49"/>
      <c r="FYW29" s="45"/>
      <c r="FYX29" s="46"/>
      <c r="FYY29" s="47"/>
      <c r="FYZ29" s="48"/>
      <c r="FZA29" s="9"/>
      <c r="FZB29" s="44"/>
      <c r="FZC29" s="49"/>
      <c r="FZD29" s="45"/>
      <c r="FZE29" s="46"/>
      <c r="FZF29" s="47"/>
      <c r="FZG29" s="48"/>
      <c r="FZH29" s="9"/>
      <c r="FZI29" s="44"/>
      <c r="FZJ29" s="49"/>
      <c r="FZK29" s="45"/>
      <c r="FZL29" s="46"/>
      <c r="FZM29" s="47"/>
      <c r="FZN29" s="48"/>
      <c r="FZO29" s="9"/>
      <c r="FZP29" s="44"/>
      <c r="FZQ29" s="49"/>
      <c r="FZR29" s="45"/>
      <c r="FZS29" s="46"/>
      <c r="FZT29" s="47"/>
      <c r="FZU29" s="48"/>
      <c r="FZV29" s="9"/>
      <c r="FZW29" s="44"/>
      <c r="FZX29" s="49"/>
      <c r="FZY29" s="45"/>
      <c r="FZZ29" s="46"/>
      <c r="GAA29" s="47"/>
      <c r="GAB29" s="48"/>
      <c r="GAC29" s="9"/>
      <c r="GAD29" s="44"/>
      <c r="GAE29" s="49"/>
      <c r="GAF29" s="45"/>
      <c r="GAG29" s="46"/>
      <c r="GAH29" s="47"/>
      <c r="GAI29" s="48"/>
      <c r="GAJ29" s="9"/>
      <c r="GAK29" s="44"/>
      <c r="GAL29" s="49"/>
      <c r="GAM29" s="45"/>
      <c r="GAN29" s="46"/>
      <c r="GAO29" s="47"/>
      <c r="GAP29" s="48"/>
      <c r="GAQ29" s="9"/>
      <c r="GAR29" s="44"/>
      <c r="GAS29" s="49"/>
      <c r="GAT29" s="45"/>
      <c r="GAU29" s="46"/>
      <c r="GAV29" s="47"/>
      <c r="GAW29" s="48"/>
      <c r="GAX29" s="9"/>
      <c r="GAY29" s="44"/>
      <c r="GAZ29" s="49"/>
      <c r="GBA29" s="45"/>
      <c r="GBB29" s="46"/>
      <c r="GBC29" s="47"/>
      <c r="GBD29" s="48"/>
      <c r="GBE29" s="9"/>
      <c r="GBF29" s="44"/>
      <c r="GBG29" s="49"/>
      <c r="GBH29" s="45"/>
      <c r="GBI29" s="46"/>
      <c r="GBJ29" s="47"/>
      <c r="GBK29" s="48"/>
      <c r="GBL29" s="9"/>
      <c r="GBM29" s="44"/>
      <c r="GBN29" s="49"/>
      <c r="GBO29" s="45"/>
      <c r="GBP29" s="46"/>
      <c r="GBQ29" s="47"/>
      <c r="GBR29" s="48"/>
      <c r="GBS29" s="9"/>
      <c r="GBT29" s="44"/>
      <c r="GBU29" s="49"/>
      <c r="GBV29" s="45"/>
      <c r="GBW29" s="46"/>
      <c r="GBX29" s="47"/>
      <c r="GBY29" s="48"/>
      <c r="GBZ29" s="9"/>
      <c r="GCA29" s="44"/>
      <c r="GCB29" s="49"/>
      <c r="GCC29" s="45"/>
      <c r="GCD29" s="46"/>
      <c r="GCE29" s="47"/>
      <c r="GCF29" s="48"/>
      <c r="GCG29" s="9"/>
      <c r="GCH29" s="44"/>
      <c r="GCI29" s="49"/>
      <c r="GCJ29" s="45"/>
      <c r="GCK29" s="46"/>
      <c r="GCL29" s="47"/>
      <c r="GCM29" s="48"/>
      <c r="GCN29" s="9"/>
      <c r="GCO29" s="44"/>
      <c r="GCP29" s="49"/>
      <c r="GCQ29" s="45"/>
      <c r="GCR29" s="46"/>
      <c r="GCS29" s="47"/>
      <c r="GCT29" s="48"/>
      <c r="GCU29" s="9"/>
      <c r="GCV29" s="44"/>
      <c r="GCW29" s="49"/>
      <c r="GCX29" s="45"/>
      <c r="GCY29" s="46"/>
      <c r="GCZ29" s="47"/>
      <c r="GDA29" s="48"/>
      <c r="GDB29" s="9"/>
      <c r="GDC29" s="44"/>
      <c r="GDD29" s="49"/>
      <c r="GDE29" s="45"/>
      <c r="GDF29" s="46"/>
      <c r="GDG29" s="47"/>
      <c r="GDH29" s="48"/>
      <c r="GDI29" s="9"/>
      <c r="GDJ29" s="44"/>
      <c r="GDK29" s="49"/>
      <c r="GDL29" s="45"/>
      <c r="GDM29" s="46"/>
      <c r="GDN29" s="47"/>
      <c r="GDO29" s="48"/>
      <c r="GDP29" s="9"/>
      <c r="GDQ29" s="44"/>
      <c r="GDR29" s="49"/>
      <c r="GDS29" s="45"/>
      <c r="GDT29" s="46"/>
      <c r="GDU29" s="47"/>
      <c r="GDV29" s="48"/>
      <c r="GDW29" s="9"/>
      <c r="GDX29" s="44"/>
      <c r="GDY29" s="49"/>
      <c r="GDZ29" s="45"/>
      <c r="GEA29" s="46"/>
      <c r="GEB29" s="47"/>
      <c r="GEC29" s="48"/>
      <c r="GED29" s="9"/>
      <c r="GEE29" s="44"/>
      <c r="GEF29" s="49"/>
      <c r="GEG29" s="45"/>
      <c r="GEH29" s="46"/>
      <c r="GEI29" s="47"/>
      <c r="GEJ29" s="48"/>
      <c r="GEK29" s="9"/>
      <c r="GEL29" s="44"/>
      <c r="GEM29" s="49"/>
      <c r="GEN29" s="45"/>
      <c r="GEO29" s="46"/>
      <c r="GEP29" s="47"/>
      <c r="GEQ29" s="48"/>
      <c r="GER29" s="9"/>
      <c r="GES29" s="44"/>
      <c r="GET29" s="49"/>
      <c r="GEU29" s="45"/>
      <c r="GEV29" s="46"/>
      <c r="GEW29" s="47"/>
      <c r="GEX29" s="48"/>
      <c r="GEY29" s="9"/>
      <c r="GEZ29" s="44"/>
      <c r="GFA29" s="49"/>
      <c r="GFB29" s="45"/>
      <c r="GFC29" s="46"/>
      <c r="GFD29" s="47"/>
      <c r="GFE29" s="48"/>
      <c r="GFF29" s="9"/>
      <c r="GFG29" s="44"/>
      <c r="GFH29" s="49"/>
      <c r="GFI29" s="45"/>
      <c r="GFJ29" s="46"/>
      <c r="GFK29" s="47"/>
      <c r="GFL29" s="48"/>
      <c r="GFM29" s="9"/>
      <c r="GFN29" s="44"/>
      <c r="GFO29" s="49"/>
      <c r="GFP29" s="45"/>
      <c r="GFQ29" s="46"/>
      <c r="GFR29" s="47"/>
      <c r="GFS29" s="48"/>
      <c r="GFT29" s="9"/>
      <c r="GFU29" s="44"/>
      <c r="GFV29" s="49"/>
      <c r="GFW29" s="45"/>
      <c r="GFX29" s="46"/>
      <c r="GFY29" s="47"/>
      <c r="GFZ29" s="48"/>
      <c r="GGA29" s="9"/>
      <c r="GGB29" s="44"/>
      <c r="GGC29" s="49"/>
      <c r="GGD29" s="45"/>
      <c r="GGE29" s="46"/>
      <c r="GGF29" s="47"/>
      <c r="GGG29" s="48"/>
      <c r="GGH29" s="9"/>
      <c r="GGI29" s="44"/>
      <c r="GGJ29" s="49"/>
      <c r="GGK29" s="45"/>
      <c r="GGL29" s="46"/>
      <c r="GGM29" s="47"/>
      <c r="GGN29" s="48"/>
      <c r="GGO29" s="9"/>
      <c r="GGP29" s="44"/>
      <c r="GGQ29" s="49"/>
      <c r="GGR29" s="45"/>
      <c r="GGS29" s="46"/>
      <c r="GGT29" s="47"/>
      <c r="GGU29" s="48"/>
      <c r="GGV29" s="9"/>
      <c r="GGW29" s="44"/>
      <c r="GGX29" s="49"/>
      <c r="GGY29" s="45"/>
      <c r="GGZ29" s="46"/>
      <c r="GHA29" s="47"/>
      <c r="GHB29" s="48"/>
      <c r="GHC29" s="9"/>
      <c r="GHD29" s="44"/>
      <c r="GHE29" s="49"/>
      <c r="GHF29" s="45"/>
      <c r="GHG29" s="46"/>
      <c r="GHH29" s="47"/>
      <c r="GHI29" s="48"/>
      <c r="GHJ29" s="9"/>
      <c r="GHK29" s="44"/>
      <c r="GHL29" s="49"/>
      <c r="GHM29" s="45"/>
      <c r="GHN29" s="46"/>
      <c r="GHO29" s="47"/>
      <c r="GHP29" s="48"/>
      <c r="GHQ29" s="9"/>
      <c r="GHR29" s="44"/>
      <c r="GHS29" s="49"/>
      <c r="GHT29" s="45"/>
      <c r="GHU29" s="46"/>
      <c r="GHV29" s="47"/>
      <c r="GHW29" s="48"/>
      <c r="GHX29" s="9"/>
      <c r="GHY29" s="44"/>
      <c r="GHZ29" s="49"/>
      <c r="GIA29" s="45"/>
      <c r="GIB29" s="46"/>
      <c r="GIC29" s="47"/>
      <c r="GID29" s="48"/>
      <c r="GIE29" s="9"/>
      <c r="GIF29" s="44"/>
      <c r="GIG29" s="49"/>
      <c r="GIH29" s="45"/>
      <c r="GII29" s="46"/>
      <c r="GIJ29" s="47"/>
      <c r="GIK29" s="48"/>
      <c r="GIL29" s="9"/>
      <c r="GIM29" s="44"/>
      <c r="GIN29" s="49"/>
      <c r="GIO29" s="45"/>
      <c r="GIP29" s="46"/>
      <c r="GIQ29" s="47"/>
      <c r="GIR29" s="48"/>
      <c r="GIS29" s="9"/>
      <c r="GIT29" s="44"/>
      <c r="GIU29" s="49"/>
      <c r="GIV29" s="45"/>
      <c r="GIW29" s="46"/>
      <c r="GIX29" s="47"/>
      <c r="GIY29" s="48"/>
      <c r="GIZ29" s="9"/>
      <c r="GJA29" s="44"/>
      <c r="GJB29" s="49"/>
      <c r="GJC29" s="45"/>
      <c r="GJD29" s="46"/>
      <c r="GJE29" s="47"/>
      <c r="GJF29" s="48"/>
      <c r="GJG29" s="9"/>
      <c r="GJH29" s="44"/>
      <c r="GJI29" s="49"/>
      <c r="GJJ29" s="45"/>
      <c r="GJK29" s="46"/>
      <c r="GJL29" s="47"/>
      <c r="GJM29" s="48"/>
      <c r="GJN29" s="9"/>
      <c r="GJO29" s="44"/>
      <c r="GJP29" s="49"/>
      <c r="GJQ29" s="45"/>
      <c r="GJR29" s="46"/>
      <c r="GJS29" s="47"/>
      <c r="GJT29" s="48"/>
      <c r="GJU29" s="9"/>
      <c r="GJV29" s="44"/>
      <c r="GJW29" s="49"/>
      <c r="GJX29" s="45"/>
      <c r="GJY29" s="46"/>
      <c r="GJZ29" s="47"/>
      <c r="GKA29" s="48"/>
      <c r="GKB29" s="9"/>
      <c r="GKC29" s="44"/>
      <c r="GKD29" s="49"/>
      <c r="GKE29" s="45"/>
      <c r="GKF29" s="46"/>
      <c r="GKG29" s="47"/>
      <c r="GKH29" s="48"/>
      <c r="GKI29" s="9"/>
      <c r="GKJ29" s="44"/>
      <c r="GKK29" s="49"/>
      <c r="GKL29" s="45"/>
      <c r="GKM29" s="46"/>
      <c r="GKN29" s="47"/>
      <c r="GKO29" s="48"/>
      <c r="GKP29" s="9"/>
      <c r="GKQ29" s="44"/>
      <c r="GKR29" s="49"/>
      <c r="GKS29" s="45"/>
      <c r="GKT29" s="46"/>
      <c r="GKU29" s="47"/>
      <c r="GKV29" s="48"/>
      <c r="GKW29" s="9"/>
      <c r="GKX29" s="44"/>
      <c r="GKY29" s="49"/>
      <c r="GKZ29" s="45"/>
      <c r="GLA29" s="46"/>
      <c r="GLB29" s="47"/>
      <c r="GLC29" s="48"/>
      <c r="GLD29" s="9"/>
      <c r="GLE29" s="44"/>
      <c r="GLF29" s="49"/>
      <c r="GLG29" s="45"/>
      <c r="GLH29" s="46"/>
      <c r="GLI29" s="47"/>
      <c r="GLJ29" s="48"/>
      <c r="GLK29" s="9"/>
      <c r="GLL29" s="44"/>
      <c r="GLM29" s="49"/>
      <c r="GLN29" s="45"/>
      <c r="GLO29" s="46"/>
      <c r="GLP29" s="47"/>
      <c r="GLQ29" s="48"/>
      <c r="GLR29" s="9"/>
      <c r="GLS29" s="44"/>
      <c r="GLT29" s="49"/>
      <c r="GLU29" s="45"/>
      <c r="GLV29" s="46"/>
      <c r="GLW29" s="47"/>
      <c r="GLX29" s="48"/>
      <c r="GLY29" s="9"/>
      <c r="GLZ29" s="44"/>
      <c r="GMA29" s="49"/>
      <c r="GMB29" s="45"/>
      <c r="GMC29" s="46"/>
      <c r="GMD29" s="47"/>
      <c r="GME29" s="48"/>
      <c r="GMF29" s="9"/>
      <c r="GMG29" s="44"/>
      <c r="GMH29" s="49"/>
      <c r="GMI29" s="45"/>
      <c r="GMJ29" s="46"/>
      <c r="GMK29" s="47"/>
      <c r="GML29" s="48"/>
      <c r="GMM29" s="9"/>
      <c r="GMN29" s="44"/>
      <c r="GMO29" s="49"/>
      <c r="GMP29" s="45"/>
      <c r="GMQ29" s="46"/>
      <c r="GMR29" s="47"/>
      <c r="GMS29" s="48"/>
      <c r="GMT29" s="9"/>
      <c r="GMU29" s="44"/>
      <c r="GMV29" s="49"/>
      <c r="GMW29" s="45"/>
      <c r="GMX29" s="46"/>
      <c r="GMY29" s="47"/>
      <c r="GMZ29" s="48"/>
      <c r="GNA29" s="9"/>
      <c r="GNB29" s="44"/>
      <c r="GNC29" s="49"/>
      <c r="GND29" s="45"/>
      <c r="GNE29" s="46"/>
      <c r="GNF29" s="47"/>
      <c r="GNG29" s="48"/>
      <c r="GNH29" s="9"/>
      <c r="GNI29" s="44"/>
      <c r="GNJ29" s="49"/>
      <c r="GNK29" s="45"/>
      <c r="GNL29" s="46"/>
      <c r="GNM29" s="47"/>
      <c r="GNN29" s="48"/>
      <c r="GNO29" s="9"/>
      <c r="GNP29" s="44"/>
      <c r="GNQ29" s="49"/>
      <c r="GNR29" s="45"/>
      <c r="GNS29" s="46"/>
      <c r="GNT29" s="47"/>
      <c r="GNU29" s="48"/>
      <c r="GNV29" s="9"/>
      <c r="GNW29" s="44"/>
      <c r="GNX29" s="49"/>
      <c r="GNY29" s="45"/>
      <c r="GNZ29" s="46"/>
      <c r="GOA29" s="47"/>
      <c r="GOB29" s="48"/>
      <c r="GOC29" s="9"/>
      <c r="GOD29" s="44"/>
      <c r="GOE29" s="49"/>
      <c r="GOF29" s="45"/>
      <c r="GOG29" s="46"/>
      <c r="GOH29" s="47"/>
      <c r="GOI29" s="48"/>
      <c r="GOJ29" s="9"/>
      <c r="GOK29" s="44"/>
      <c r="GOL29" s="49"/>
      <c r="GOM29" s="45"/>
      <c r="GON29" s="46"/>
      <c r="GOO29" s="47"/>
      <c r="GOP29" s="48"/>
      <c r="GOQ29" s="9"/>
      <c r="GOR29" s="44"/>
      <c r="GOS29" s="49"/>
      <c r="GOT29" s="45"/>
      <c r="GOU29" s="46"/>
      <c r="GOV29" s="47"/>
      <c r="GOW29" s="48"/>
      <c r="GOX29" s="9"/>
      <c r="GOY29" s="44"/>
      <c r="GOZ29" s="49"/>
      <c r="GPA29" s="45"/>
      <c r="GPB29" s="46"/>
      <c r="GPC29" s="47"/>
      <c r="GPD29" s="48"/>
      <c r="GPE29" s="9"/>
      <c r="GPF29" s="44"/>
      <c r="GPG29" s="49"/>
      <c r="GPH29" s="45"/>
      <c r="GPI29" s="46"/>
      <c r="GPJ29" s="47"/>
      <c r="GPK29" s="48"/>
      <c r="GPL29" s="9"/>
      <c r="GPM29" s="44"/>
      <c r="GPN29" s="49"/>
      <c r="GPO29" s="45"/>
      <c r="GPP29" s="46"/>
      <c r="GPQ29" s="47"/>
      <c r="GPR29" s="48"/>
      <c r="GPS29" s="9"/>
      <c r="GPT29" s="44"/>
      <c r="GPU29" s="49"/>
      <c r="GPV29" s="45"/>
      <c r="GPW29" s="46"/>
      <c r="GPX29" s="47"/>
      <c r="GPY29" s="48"/>
      <c r="GPZ29" s="9"/>
      <c r="GQA29" s="44"/>
      <c r="GQB29" s="49"/>
      <c r="GQC29" s="45"/>
      <c r="GQD29" s="46"/>
      <c r="GQE29" s="47"/>
      <c r="GQF29" s="48"/>
      <c r="GQG29" s="9"/>
      <c r="GQH29" s="44"/>
      <c r="GQI29" s="49"/>
      <c r="GQJ29" s="45"/>
      <c r="GQK29" s="46"/>
      <c r="GQL29" s="47"/>
      <c r="GQM29" s="48"/>
      <c r="GQN29" s="9"/>
      <c r="GQO29" s="44"/>
      <c r="GQP29" s="49"/>
      <c r="GQQ29" s="45"/>
      <c r="GQR29" s="46"/>
      <c r="GQS29" s="47"/>
      <c r="GQT29" s="48"/>
      <c r="GQU29" s="9"/>
      <c r="GQV29" s="44"/>
      <c r="GQW29" s="49"/>
      <c r="GQX29" s="45"/>
      <c r="GQY29" s="46"/>
      <c r="GQZ29" s="47"/>
      <c r="GRA29" s="48"/>
      <c r="GRB29" s="9"/>
      <c r="GRC29" s="44"/>
      <c r="GRD29" s="49"/>
      <c r="GRE29" s="45"/>
      <c r="GRF29" s="46"/>
      <c r="GRG29" s="47"/>
      <c r="GRH29" s="48"/>
      <c r="GRI29" s="9"/>
      <c r="GRJ29" s="44"/>
      <c r="GRK29" s="49"/>
      <c r="GRL29" s="45"/>
      <c r="GRM29" s="46"/>
      <c r="GRN29" s="47"/>
      <c r="GRO29" s="48"/>
      <c r="GRP29" s="9"/>
      <c r="GRQ29" s="44"/>
      <c r="GRR29" s="49"/>
      <c r="GRS29" s="45"/>
      <c r="GRT29" s="46"/>
      <c r="GRU29" s="47"/>
      <c r="GRV29" s="48"/>
      <c r="GRW29" s="9"/>
      <c r="GRX29" s="44"/>
      <c r="GRY29" s="49"/>
      <c r="GRZ29" s="45"/>
      <c r="GSA29" s="46"/>
      <c r="GSB29" s="47"/>
      <c r="GSC29" s="48"/>
      <c r="GSD29" s="9"/>
      <c r="GSE29" s="44"/>
      <c r="GSF29" s="49"/>
      <c r="GSG29" s="45"/>
      <c r="GSH29" s="46"/>
      <c r="GSI29" s="47"/>
      <c r="GSJ29" s="48"/>
      <c r="GSK29" s="9"/>
      <c r="GSL29" s="44"/>
      <c r="GSM29" s="49"/>
      <c r="GSN29" s="45"/>
      <c r="GSO29" s="46"/>
      <c r="GSP29" s="47"/>
      <c r="GSQ29" s="48"/>
      <c r="GSR29" s="9"/>
      <c r="GSS29" s="44"/>
      <c r="GST29" s="49"/>
      <c r="GSU29" s="45"/>
      <c r="GSV29" s="46"/>
      <c r="GSW29" s="47"/>
      <c r="GSX29" s="48"/>
      <c r="GSY29" s="9"/>
      <c r="GSZ29" s="44"/>
      <c r="GTA29" s="49"/>
      <c r="GTB29" s="45"/>
      <c r="GTC29" s="46"/>
      <c r="GTD29" s="47"/>
      <c r="GTE29" s="48"/>
      <c r="GTF29" s="9"/>
      <c r="GTG29" s="44"/>
      <c r="GTH29" s="49"/>
      <c r="GTI29" s="45"/>
      <c r="GTJ29" s="46"/>
      <c r="GTK29" s="47"/>
      <c r="GTL29" s="48"/>
      <c r="GTM29" s="9"/>
      <c r="GTN29" s="44"/>
      <c r="GTO29" s="49"/>
      <c r="GTP29" s="45"/>
      <c r="GTQ29" s="46"/>
      <c r="GTR29" s="47"/>
      <c r="GTS29" s="48"/>
      <c r="GTT29" s="9"/>
      <c r="GTU29" s="44"/>
      <c r="GTV29" s="49"/>
      <c r="GTW29" s="45"/>
      <c r="GTX29" s="46"/>
      <c r="GTY29" s="47"/>
      <c r="GTZ29" s="48"/>
      <c r="GUA29" s="9"/>
      <c r="GUB29" s="44"/>
      <c r="GUC29" s="49"/>
      <c r="GUD29" s="45"/>
      <c r="GUE29" s="46"/>
      <c r="GUF29" s="47"/>
      <c r="GUG29" s="48"/>
      <c r="GUH29" s="9"/>
      <c r="GUI29" s="44"/>
      <c r="GUJ29" s="49"/>
      <c r="GUK29" s="45"/>
      <c r="GUL29" s="46"/>
      <c r="GUM29" s="47"/>
      <c r="GUN29" s="48"/>
      <c r="GUO29" s="9"/>
      <c r="GUP29" s="44"/>
      <c r="GUQ29" s="49"/>
      <c r="GUR29" s="45"/>
      <c r="GUS29" s="46"/>
      <c r="GUT29" s="47"/>
      <c r="GUU29" s="48"/>
      <c r="GUV29" s="9"/>
      <c r="GUW29" s="44"/>
      <c r="GUX29" s="49"/>
      <c r="GUY29" s="45"/>
      <c r="GUZ29" s="46"/>
      <c r="GVA29" s="47"/>
      <c r="GVB29" s="48"/>
      <c r="GVC29" s="9"/>
      <c r="GVD29" s="44"/>
      <c r="GVE29" s="49"/>
      <c r="GVF29" s="45"/>
      <c r="GVG29" s="46"/>
      <c r="GVH29" s="47"/>
      <c r="GVI29" s="48"/>
      <c r="GVJ29" s="9"/>
      <c r="GVK29" s="44"/>
      <c r="GVL29" s="49"/>
      <c r="GVM29" s="45"/>
      <c r="GVN29" s="46"/>
      <c r="GVO29" s="47"/>
      <c r="GVP29" s="48"/>
      <c r="GVQ29" s="9"/>
      <c r="GVR29" s="44"/>
      <c r="GVS29" s="49"/>
      <c r="GVT29" s="45"/>
      <c r="GVU29" s="46"/>
      <c r="GVV29" s="47"/>
      <c r="GVW29" s="48"/>
      <c r="GVX29" s="9"/>
      <c r="GVY29" s="44"/>
      <c r="GVZ29" s="49"/>
      <c r="GWA29" s="45"/>
      <c r="GWB29" s="46"/>
      <c r="GWC29" s="47"/>
      <c r="GWD29" s="48"/>
      <c r="GWE29" s="9"/>
      <c r="GWF29" s="44"/>
      <c r="GWG29" s="49"/>
      <c r="GWH29" s="45"/>
      <c r="GWI29" s="46"/>
      <c r="GWJ29" s="47"/>
      <c r="GWK29" s="48"/>
      <c r="GWL29" s="9"/>
      <c r="GWM29" s="44"/>
      <c r="GWN29" s="49"/>
      <c r="GWO29" s="45"/>
      <c r="GWP29" s="46"/>
      <c r="GWQ29" s="47"/>
      <c r="GWR29" s="48"/>
      <c r="GWS29" s="9"/>
      <c r="GWT29" s="44"/>
      <c r="GWU29" s="49"/>
      <c r="GWV29" s="45"/>
      <c r="GWW29" s="46"/>
      <c r="GWX29" s="47"/>
      <c r="GWY29" s="48"/>
      <c r="GWZ29" s="9"/>
      <c r="GXA29" s="44"/>
      <c r="GXB29" s="49"/>
      <c r="GXC29" s="45"/>
      <c r="GXD29" s="46"/>
      <c r="GXE29" s="47"/>
      <c r="GXF29" s="48"/>
      <c r="GXG29" s="9"/>
      <c r="GXH29" s="44"/>
      <c r="GXI29" s="49"/>
      <c r="GXJ29" s="45"/>
      <c r="GXK29" s="46"/>
      <c r="GXL29" s="47"/>
      <c r="GXM29" s="48"/>
      <c r="GXN29" s="9"/>
      <c r="GXO29" s="44"/>
      <c r="GXP29" s="49"/>
      <c r="GXQ29" s="45"/>
      <c r="GXR29" s="46"/>
      <c r="GXS29" s="47"/>
      <c r="GXT29" s="48"/>
      <c r="GXU29" s="9"/>
      <c r="GXV29" s="44"/>
      <c r="GXW29" s="49"/>
      <c r="GXX29" s="45"/>
      <c r="GXY29" s="46"/>
      <c r="GXZ29" s="47"/>
      <c r="GYA29" s="48"/>
      <c r="GYB29" s="9"/>
      <c r="GYC29" s="44"/>
      <c r="GYD29" s="49"/>
      <c r="GYE29" s="45"/>
      <c r="GYF29" s="46"/>
      <c r="GYG29" s="47"/>
      <c r="GYH29" s="48"/>
      <c r="GYI29" s="9"/>
      <c r="GYJ29" s="44"/>
      <c r="GYK29" s="49"/>
      <c r="GYL29" s="45"/>
      <c r="GYM29" s="46"/>
      <c r="GYN29" s="47"/>
      <c r="GYO29" s="48"/>
      <c r="GYP29" s="9"/>
      <c r="GYQ29" s="44"/>
      <c r="GYR29" s="49"/>
      <c r="GYS29" s="45"/>
      <c r="GYT29" s="46"/>
      <c r="GYU29" s="47"/>
      <c r="GYV29" s="48"/>
      <c r="GYW29" s="9"/>
      <c r="GYX29" s="44"/>
      <c r="GYY29" s="49"/>
      <c r="GYZ29" s="45"/>
      <c r="GZA29" s="46"/>
      <c r="GZB29" s="47"/>
      <c r="GZC29" s="48"/>
      <c r="GZD29" s="9"/>
      <c r="GZE29" s="44"/>
      <c r="GZF29" s="49"/>
      <c r="GZG29" s="45"/>
      <c r="GZH29" s="46"/>
      <c r="GZI29" s="47"/>
      <c r="GZJ29" s="48"/>
      <c r="GZK29" s="9"/>
      <c r="GZL29" s="44"/>
      <c r="GZM29" s="49"/>
      <c r="GZN29" s="45"/>
      <c r="GZO29" s="46"/>
      <c r="GZP29" s="47"/>
      <c r="GZQ29" s="48"/>
      <c r="GZR29" s="9"/>
      <c r="GZS29" s="44"/>
      <c r="GZT29" s="49"/>
      <c r="GZU29" s="45"/>
      <c r="GZV29" s="46"/>
      <c r="GZW29" s="47"/>
      <c r="GZX29" s="48"/>
      <c r="GZY29" s="9"/>
      <c r="GZZ29" s="44"/>
      <c r="HAA29" s="49"/>
      <c r="HAB29" s="45"/>
      <c r="HAC29" s="46"/>
      <c r="HAD29" s="47"/>
      <c r="HAE29" s="48"/>
      <c r="HAF29" s="9"/>
      <c r="HAG29" s="44"/>
      <c r="HAH29" s="49"/>
      <c r="HAI29" s="45"/>
      <c r="HAJ29" s="46"/>
      <c r="HAK29" s="47"/>
      <c r="HAL29" s="48"/>
      <c r="HAM29" s="9"/>
      <c r="HAN29" s="44"/>
      <c r="HAO29" s="49"/>
      <c r="HAP29" s="45"/>
      <c r="HAQ29" s="46"/>
      <c r="HAR29" s="47"/>
      <c r="HAS29" s="48"/>
      <c r="HAT29" s="9"/>
      <c r="HAU29" s="44"/>
      <c r="HAV29" s="49"/>
      <c r="HAW29" s="45"/>
      <c r="HAX29" s="46"/>
      <c r="HAY29" s="47"/>
      <c r="HAZ29" s="48"/>
      <c r="HBA29" s="9"/>
      <c r="HBB29" s="44"/>
      <c r="HBC29" s="49"/>
      <c r="HBD29" s="45"/>
      <c r="HBE29" s="46"/>
      <c r="HBF29" s="47"/>
      <c r="HBG29" s="48"/>
      <c r="HBH29" s="9"/>
      <c r="HBI29" s="44"/>
      <c r="HBJ29" s="49"/>
      <c r="HBK29" s="45"/>
      <c r="HBL29" s="46"/>
      <c r="HBM29" s="47"/>
      <c r="HBN29" s="48"/>
      <c r="HBO29" s="9"/>
      <c r="HBP29" s="44"/>
      <c r="HBQ29" s="49"/>
      <c r="HBR29" s="45"/>
      <c r="HBS29" s="46"/>
      <c r="HBT29" s="47"/>
      <c r="HBU29" s="48"/>
      <c r="HBV29" s="9"/>
      <c r="HBW29" s="44"/>
      <c r="HBX29" s="49"/>
      <c r="HBY29" s="45"/>
      <c r="HBZ29" s="46"/>
      <c r="HCA29" s="47"/>
      <c r="HCB29" s="48"/>
      <c r="HCC29" s="9"/>
      <c r="HCD29" s="44"/>
      <c r="HCE29" s="49"/>
      <c r="HCF29" s="45"/>
      <c r="HCG29" s="46"/>
      <c r="HCH29" s="47"/>
      <c r="HCI29" s="48"/>
      <c r="HCJ29" s="9"/>
      <c r="HCK29" s="44"/>
      <c r="HCL29" s="49"/>
      <c r="HCM29" s="45"/>
      <c r="HCN29" s="46"/>
      <c r="HCO29" s="47"/>
      <c r="HCP29" s="48"/>
      <c r="HCQ29" s="9"/>
      <c r="HCR29" s="44"/>
      <c r="HCS29" s="49"/>
      <c r="HCT29" s="45"/>
      <c r="HCU29" s="46"/>
      <c r="HCV29" s="47"/>
      <c r="HCW29" s="48"/>
      <c r="HCX29" s="9"/>
      <c r="HCY29" s="44"/>
      <c r="HCZ29" s="49"/>
      <c r="HDA29" s="45"/>
      <c r="HDB29" s="46"/>
      <c r="HDC29" s="47"/>
      <c r="HDD29" s="48"/>
      <c r="HDE29" s="9"/>
      <c r="HDF29" s="44"/>
      <c r="HDG29" s="49"/>
      <c r="HDH29" s="45"/>
      <c r="HDI29" s="46"/>
      <c r="HDJ29" s="47"/>
      <c r="HDK29" s="48"/>
      <c r="HDL29" s="9"/>
      <c r="HDM29" s="44"/>
      <c r="HDN29" s="49"/>
      <c r="HDO29" s="45"/>
      <c r="HDP29" s="46"/>
      <c r="HDQ29" s="47"/>
      <c r="HDR29" s="48"/>
      <c r="HDS29" s="9"/>
      <c r="HDT29" s="44"/>
      <c r="HDU29" s="49"/>
      <c r="HDV29" s="45"/>
      <c r="HDW29" s="46"/>
      <c r="HDX29" s="47"/>
      <c r="HDY29" s="48"/>
      <c r="HDZ29" s="9"/>
      <c r="HEA29" s="44"/>
      <c r="HEB29" s="49"/>
      <c r="HEC29" s="45"/>
      <c r="HED29" s="46"/>
      <c r="HEE29" s="47"/>
      <c r="HEF29" s="48"/>
      <c r="HEG29" s="9"/>
      <c r="HEH29" s="44"/>
      <c r="HEI29" s="49"/>
      <c r="HEJ29" s="45"/>
      <c r="HEK29" s="46"/>
      <c r="HEL29" s="47"/>
      <c r="HEM29" s="48"/>
      <c r="HEN29" s="9"/>
      <c r="HEO29" s="44"/>
      <c r="HEP29" s="49"/>
      <c r="HEQ29" s="45"/>
      <c r="HER29" s="46"/>
      <c r="HES29" s="47"/>
      <c r="HET29" s="48"/>
      <c r="HEU29" s="9"/>
      <c r="HEV29" s="44"/>
      <c r="HEW29" s="49"/>
      <c r="HEX29" s="45"/>
      <c r="HEY29" s="46"/>
      <c r="HEZ29" s="47"/>
      <c r="HFA29" s="48"/>
      <c r="HFB29" s="9"/>
      <c r="HFC29" s="44"/>
      <c r="HFD29" s="49"/>
      <c r="HFE29" s="45"/>
      <c r="HFF29" s="46"/>
      <c r="HFG29" s="47"/>
      <c r="HFH29" s="48"/>
      <c r="HFI29" s="9"/>
      <c r="HFJ29" s="44"/>
      <c r="HFK29" s="49"/>
      <c r="HFL29" s="45"/>
      <c r="HFM29" s="46"/>
      <c r="HFN29" s="47"/>
      <c r="HFO29" s="48"/>
      <c r="HFP29" s="9"/>
      <c r="HFQ29" s="44"/>
      <c r="HFR29" s="49"/>
      <c r="HFS29" s="45"/>
      <c r="HFT29" s="46"/>
      <c r="HFU29" s="47"/>
      <c r="HFV29" s="48"/>
      <c r="HFW29" s="9"/>
      <c r="HFX29" s="44"/>
      <c r="HFY29" s="49"/>
      <c r="HFZ29" s="45"/>
      <c r="HGA29" s="46"/>
      <c r="HGB29" s="47"/>
      <c r="HGC29" s="48"/>
      <c r="HGD29" s="9"/>
      <c r="HGE29" s="44"/>
      <c r="HGF29" s="49"/>
      <c r="HGG29" s="45"/>
      <c r="HGH29" s="46"/>
      <c r="HGI29" s="47"/>
      <c r="HGJ29" s="48"/>
      <c r="HGK29" s="9"/>
      <c r="HGL29" s="44"/>
      <c r="HGM29" s="49"/>
      <c r="HGN29" s="45"/>
      <c r="HGO29" s="46"/>
      <c r="HGP29" s="47"/>
      <c r="HGQ29" s="48"/>
      <c r="HGR29" s="9"/>
      <c r="HGS29" s="44"/>
      <c r="HGT29" s="49"/>
      <c r="HGU29" s="45"/>
      <c r="HGV29" s="46"/>
      <c r="HGW29" s="47"/>
      <c r="HGX29" s="48"/>
      <c r="HGY29" s="9"/>
      <c r="HGZ29" s="44"/>
      <c r="HHA29" s="49"/>
      <c r="HHB29" s="45"/>
      <c r="HHC29" s="46"/>
      <c r="HHD29" s="47"/>
      <c r="HHE29" s="48"/>
      <c r="HHF29" s="9"/>
      <c r="HHG29" s="44"/>
      <c r="HHH29" s="49"/>
      <c r="HHI29" s="45"/>
      <c r="HHJ29" s="46"/>
      <c r="HHK29" s="47"/>
      <c r="HHL29" s="48"/>
      <c r="HHM29" s="9"/>
      <c r="HHN29" s="44"/>
      <c r="HHO29" s="49"/>
      <c r="HHP29" s="45"/>
      <c r="HHQ29" s="46"/>
      <c r="HHR29" s="47"/>
      <c r="HHS29" s="48"/>
      <c r="HHT29" s="9"/>
      <c r="HHU29" s="44"/>
      <c r="HHV29" s="49"/>
      <c r="HHW29" s="45"/>
      <c r="HHX29" s="46"/>
      <c r="HHY29" s="47"/>
      <c r="HHZ29" s="48"/>
      <c r="HIA29" s="9"/>
      <c r="HIB29" s="44"/>
      <c r="HIC29" s="49"/>
      <c r="HID29" s="45"/>
      <c r="HIE29" s="46"/>
      <c r="HIF29" s="47"/>
      <c r="HIG29" s="48"/>
      <c r="HIH29" s="9"/>
      <c r="HII29" s="44"/>
      <c r="HIJ29" s="49"/>
      <c r="HIK29" s="45"/>
      <c r="HIL29" s="46"/>
      <c r="HIM29" s="47"/>
      <c r="HIN29" s="48"/>
      <c r="HIO29" s="9"/>
      <c r="HIP29" s="44"/>
      <c r="HIQ29" s="49"/>
      <c r="HIR29" s="45"/>
      <c r="HIS29" s="46"/>
      <c r="HIT29" s="47"/>
      <c r="HIU29" s="48"/>
      <c r="HIV29" s="9"/>
      <c r="HIW29" s="44"/>
      <c r="HIX29" s="49"/>
      <c r="HIY29" s="45"/>
      <c r="HIZ29" s="46"/>
      <c r="HJA29" s="47"/>
      <c r="HJB29" s="48"/>
      <c r="HJC29" s="9"/>
      <c r="HJD29" s="44"/>
      <c r="HJE29" s="49"/>
      <c r="HJF29" s="45"/>
      <c r="HJG29" s="46"/>
      <c r="HJH29" s="47"/>
      <c r="HJI29" s="48"/>
      <c r="HJJ29" s="9"/>
      <c r="HJK29" s="44"/>
      <c r="HJL29" s="49"/>
      <c r="HJM29" s="45"/>
      <c r="HJN29" s="46"/>
      <c r="HJO29" s="47"/>
      <c r="HJP29" s="48"/>
      <c r="HJQ29" s="9"/>
      <c r="HJR29" s="44"/>
      <c r="HJS29" s="49"/>
      <c r="HJT29" s="45"/>
      <c r="HJU29" s="46"/>
      <c r="HJV29" s="47"/>
      <c r="HJW29" s="48"/>
      <c r="HJX29" s="9"/>
      <c r="HJY29" s="44"/>
      <c r="HJZ29" s="49"/>
      <c r="HKA29" s="45"/>
      <c r="HKB29" s="46"/>
      <c r="HKC29" s="47"/>
      <c r="HKD29" s="48"/>
      <c r="HKE29" s="9"/>
      <c r="HKF29" s="44"/>
      <c r="HKG29" s="49"/>
      <c r="HKH29" s="45"/>
      <c r="HKI29" s="46"/>
      <c r="HKJ29" s="47"/>
      <c r="HKK29" s="48"/>
      <c r="HKL29" s="9"/>
      <c r="HKM29" s="44"/>
      <c r="HKN29" s="49"/>
      <c r="HKO29" s="45"/>
      <c r="HKP29" s="46"/>
      <c r="HKQ29" s="47"/>
      <c r="HKR29" s="48"/>
      <c r="HKS29" s="9"/>
      <c r="HKT29" s="44"/>
      <c r="HKU29" s="49"/>
      <c r="HKV29" s="45"/>
      <c r="HKW29" s="46"/>
      <c r="HKX29" s="47"/>
      <c r="HKY29" s="48"/>
      <c r="HKZ29" s="9"/>
      <c r="HLA29" s="44"/>
      <c r="HLB29" s="49"/>
      <c r="HLC29" s="45"/>
      <c r="HLD29" s="46"/>
      <c r="HLE29" s="47"/>
      <c r="HLF29" s="48"/>
      <c r="HLG29" s="9"/>
      <c r="HLH29" s="44"/>
      <c r="HLI29" s="49"/>
      <c r="HLJ29" s="45"/>
      <c r="HLK29" s="46"/>
      <c r="HLL29" s="47"/>
      <c r="HLM29" s="48"/>
      <c r="HLN29" s="9"/>
      <c r="HLO29" s="44"/>
      <c r="HLP29" s="49"/>
      <c r="HLQ29" s="45"/>
      <c r="HLR29" s="46"/>
      <c r="HLS29" s="47"/>
      <c r="HLT29" s="48"/>
      <c r="HLU29" s="9"/>
      <c r="HLV29" s="44"/>
      <c r="HLW29" s="49"/>
      <c r="HLX29" s="45"/>
      <c r="HLY29" s="46"/>
      <c r="HLZ29" s="47"/>
      <c r="HMA29" s="48"/>
      <c r="HMB29" s="9"/>
      <c r="HMC29" s="44"/>
      <c r="HMD29" s="49"/>
      <c r="HME29" s="45"/>
      <c r="HMF29" s="46"/>
      <c r="HMG29" s="47"/>
      <c r="HMH29" s="48"/>
      <c r="HMI29" s="9"/>
      <c r="HMJ29" s="44"/>
      <c r="HMK29" s="49"/>
      <c r="HML29" s="45"/>
      <c r="HMM29" s="46"/>
      <c r="HMN29" s="47"/>
      <c r="HMO29" s="48"/>
      <c r="HMP29" s="9"/>
      <c r="HMQ29" s="44"/>
      <c r="HMR29" s="49"/>
      <c r="HMS29" s="45"/>
      <c r="HMT29" s="46"/>
      <c r="HMU29" s="47"/>
      <c r="HMV29" s="48"/>
      <c r="HMW29" s="9"/>
      <c r="HMX29" s="44"/>
      <c r="HMY29" s="49"/>
      <c r="HMZ29" s="45"/>
      <c r="HNA29" s="46"/>
      <c r="HNB29" s="47"/>
      <c r="HNC29" s="48"/>
      <c r="HND29" s="9"/>
      <c r="HNE29" s="44"/>
      <c r="HNF29" s="49"/>
      <c r="HNG29" s="45"/>
      <c r="HNH29" s="46"/>
      <c r="HNI29" s="47"/>
      <c r="HNJ29" s="48"/>
      <c r="HNK29" s="9"/>
      <c r="HNL29" s="44"/>
      <c r="HNM29" s="49"/>
      <c r="HNN29" s="45"/>
      <c r="HNO29" s="46"/>
      <c r="HNP29" s="47"/>
      <c r="HNQ29" s="48"/>
      <c r="HNR29" s="9"/>
      <c r="HNS29" s="44"/>
      <c r="HNT29" s="49"/>
      <c r="HNU29" s="45"/>
      <c r="HNV29" s="46"/>
      <c r="HNW29" s="47"/>
      <c r="HNX29" s="48"/>
      <c r="HNY29" s="9"/>
      <c r="HNZ29" s="44"/>
      <c r="HOA29" s="49"/>
      <c r="HOB29" s="45"/>
      <c r="HOC29" s="46"/>
      <c r="HOD29" s="47"/>
      <c r="HOE29" s="48"/>
      <c r="HOF29" s="9"/>
      <c r="HOG29" s="44"/>
      <c r="HOH29" s="49"/>
      <c r="HOI29" s="45"/>
      <c r="HOJ29" s="46"/>
      <c r="HOK29" s="47"/>
      <c r="HOL29" s="48"/>
      <c r="HOM29" s="9"/>
      <c r="HON29" s="44"/>
      <c r="HOO29" s="49"/>
      <c r="HOP29" s="45"/>
      <c r="HOQ29" s="46"/>
      <c r="HOR29" s="47"/>
      <c r="HOS29" s="48"/>
      <c r="HOT29" s="9"/>
      <c r="HOU29" s="44"/>
      <c r="HOV29" s="49"/>
      <c r="HOW29" s="45"/>
      <c r="HOX29" s="46"/>
      <c r="HOY29" s="47"/>
      <c r="HOZ29" s="48"/>
      <c r="HPA29" s="9"/>
      <c r="HPB29" s="44"/>
      <c r="HPC29" s="49"/>
      <c r="HPD29" s="45"/>
      <c r="HPE29" s="46"/>
      <c r="HPF29" s="47"/>
      <c r="HPG29" s="48"/>
      <c r="HPH29" s="9"/>
      <c r="HPI29" s="44"/>
      <c r="HPJ29" s="49"/>
      <c r="HPK29" s="45"/>
      <c r="HPL29" s="46"/>
      <c r="HPM29" s="47"/>
      <c r="HPN29" s="48"/>
      <c r="HPO29" s="9"/>
      <c r="HPP29" s="44"/>
      <c r="HPQ29" s="49"/>
      <c r="HPR29" s="45"/>
      <c r="HPS29" s="46"/>
      <c r="HPT29" s="47"/>
      <c r="HPU29" s="48"/>
      <c r="HPV29" s="9"/>
      <c r="HPW29" s="44"/>
      <c r="HPX29" s="49"/>
      <c r="HPY29" s="45"/>
      <c r="HPZ29" s="46"/>
      <c r="HQA29" s="47"/>
      <c r="HQB29" s="48"/>
      <c r="HQC29" s="9"/>
      <c r="HQD29" s="44"/>
      <c r="HQE29" s="49"/>
      <c r="HQF29" s="45"/>
      <c r="HQG29" s="46"/>
      <c r="HQH29" s="47"/>
      <c r="HQI29" s="48"/>
      <c r="HQJ29" s="9"/>
      <c r="HQK29" s="44"/>
      <c r="HQL29" s="49"/>
      <c r="HQM29" s="45"/>
      <c r="HQN29" s="46"/>
      <c r="HQO29" s="47"/>
      <c r="HQP29" s="48"/>
      <c r="HQQ29" s="9"/>
      <c r="HQR29" s="44"/>
      <c r="HQS29" s="49"/>
      <c r="HQT29" s="45"/>
      <c r="HQU29" s="46"/>
      <c r="HQV29" s="47"/>
      <c r="HQW29" s="48"/>
      <c r="HQX29" s="9"/>
      <c r="HQY29" s="44"/>
      <c r="HQZ29" s="49"/>
      <c r="HRA29" s="45"/>
      <c r="HRB29" s="46"/>
      <c r="HRC29" s="47"/>
      <c r="HRD29" s="48"/>
      <c r="HRE29" s="9"/>
      <c r="HRF29" s="44"/>
      <c r="HRG29" s="49"/>
      <c r="HRH29" s="45"/>
      <c r="HRI29" s="46"/>
      <c r="HRJ29" s="47"/>
      <c r="HRK29" s="48"/>
      <c r="HRL29" s="9"/>
      <c r="HRM29" s="44"/>
      <c r="HRN29" s="49"/>
      <c r="HRO29" s="45"/>
      <c r="HRP29" s="46"/>
      <c r="HRQ29" s="47"/>
      <c r="HRR29" s="48"/>
      <c r="HRS29" s="9"/>
      <c r="HRT29" s="44"/>
      <c r="HRU29" s="49"/>
      <c r="HRV29" s="45"/>
      <c r="HRW29" s="46"/>
      <c r="HRX29" s="47"/>
      <c r="HRY29" s="48"/>
      <c r="HRZ29" s="9"/>
      <c r="HSA29" s="44"/>
      <c r="HSB29" s="49"/>
      <c r="HSC29" s="45"/>
      <c r="HSD29" s="46"/>
      <c r="HSE29" s="47"/>
      <c r="HSF29" s="48"/>
      <c r="HSG29" s="9"/>
      <c r="HSH29" s="44"/>
      <c r="HSI29" s="49"/>
      <c r="HSJ29" s="45"/>
      <c r="HSK29" s="46"/>
      <c r="HSL29" s="47"/>
      <c r="HSM29" s="48"/>
      <c r="HSN29" s="9"/>
      <c r="HSO29" s="44"/>
      <c r="HSP29" s="49"/>
      <c r="HSQ29" s="45"/>
      <c r="HSR29" s="46"/>
      <c r="HSS29" s="47"/>
      <c r="HST29" s="48"/>
      <c r="HSU29" s="9"/>
      <c r="HSV29" s="44"/>
      <c r="HSW29" s="49"/>
      <c r="HSX29" s="45"/>
      <c r="HSY29" s="46"/>
      <c r="HSZ29" s="47"/>
      <c r="HTA29" s="48"/>
      <c r="HTB29" s="9"/>
      <c r="HTC29" s="44"/>
      <c r="HTD29" s="49"/>
      <c r="HTE29" s="45"/>
      <c r="HTF29" s="46"/>
      <c r="HTG29" s="47"/>
      <c r="HTH29" s="48"/>
      <c r="HTI29" s="9"/>
      <c r="HTJ29" s="44"/>
      <c r="HTK29" s="49"/>
      <c r="HTL29" s="45"/>
      <c r="HTM29" s="46"/>
      <c r="HTN29" s="47"/>
      <c r="HTO29" s="48"/>
      <c r="HTP29" s="9"/>
      <c r="HTQ29" s="44"/>
      <c r="HTR29" s="49"/>
      <c r="HTS29" s="45"/>
      <c r="HTT29" s="46"/>
      <c r="HTU29" s="47"/>
      <c r="HTV29" s="48"/>
      <c r="HTW29" s="9"/>
      <c r="HTX29" s="44"/>
      <c r="HTY29" s="49"/>
      <c r="HTZ29" s="45"/>
      <c r="HUA29" s="46"/>
      <c r="HUB29" s="47"/>
      <c r="HUC29" s="48"/>
      <c r="HUD29" s="9"/>
      <c r="HUE29" s="44"/>
      <c r="HUF29" s="49"/>
      <c r="HUG29" s="45"/>
      <c r="HUH29" s="46"/>
      <c r="HUI29" s="47"/>
      <c r="HUJ29" s="48"/>
      <c r="HUK29" s="9"/>
      <c r="HUL29" s="44"/>
      <c r="HUM29" s="49"/>
      <c r="HUN29" s="45"/>
      <c r="HUO29" s="46"/>
      <c r="HUP29" s="47"/>
      <c r="HUQ29" s="48"/>
      <c r="HUR29" s="9"/>
      <c r="HUS29" s="44"/>
      <c r="HUT29" s="49"/>
      <c r="HUU29" s="45"/>
      <c r="HUV29" s="46"/>
      <c r="HUW29" s="47"/>
      <c r="HUX29" s="48"/>
      <c r="HUY29" s="9"/>
      <c r="HUZ29" s="44"/>
      <c r="HVA29" s="49"/>
      <c r="HVB29" s="45"/>
      <c r="HVC29" s="46"/>
      <c r="HVD29" s="47"/>
      <c r="HVE29" s="48"/>
      <c r="HVF29" s="9"/>
      <c r="HVG29" s="44"/>
      <c r="HVH29" s="49"/>
      <c r="HVI29" s="45"/>
      <c r="HVJ29" s="46"/>
      <c r="HVK29" s="47"/>
      <c r="HVL29" s="48"/>
      <c r="HVM29" s="9"/>
      <c r="HVN29" s="44"/>
      <c r="HVO29" s="49"/>
      <c r="HVP29" s="45"/>
      <c r="HVQ29" s="46"/>
      <c r="HVR29" s="47"/>
      <c r="HVS29" s="48"/>
      <c r="HVT29" s="9"/>
      <c r="HVU29" s="44"/>
      <c r="HVV29" s="49"/>
      <c r="HVW29" s="45"/>
      <c r="HVX29" s="46"/>
      <c r="HVY29" s="47"/>
      <c r="HVZ29" s="48"/>
      <c r="HWA29" s="9"/>
      <c r="HWB29" s="44"/>
      <c r="HWC29" s="49"/>
      <c r="HWD29" s="45"/>
      <c r="HWE29" s="46"/>
      <c r="HWF29" s="47"/>
      <c r="HWG29" s="48"/>
      <c r="HWH29" s="9"/>
      <c r="HWI29" s="44"/>
      <c r="HWJ29" s="49"/>
      <c r="HWK29" s="45"/>
      <c r="HWL29" s="46"/>
      <c r="HWM29" s="47"/>
      <c r="HWN29" s="48"/>
      <c r="HWO29" s="9"/>
      <c r="HWP29" s="44"/>
      <c r="HWQ29" s="49"/>
      <c r="HWR29" s="45"/>
      <c r="HWS29" s="46"/>
      <c r="HWT29" s="47"/>
      <c r="HWU29" s="48"/>
      <c r="HWV29" s="9"/>
      <c r="HWW29" s="44"/>
      <c r="HWX29" s="49"/>
      <c r="HWY29" s="45"/>
      <c r="HWZ29" s="46"/>
      <c r="HXA29" s="47"/>
      <c r="HXB29" s="48"/>
      <c r="HXC29" s="9"/>
      <c r="HXD29" s="44"/>
      <c r="HXE29" s="49"/>
      <c r="HXF29" s="45"/>
      <c r="HXG29" s="46"/>
      <c r="HXH29" s="47"/>
      <c r="HXI29" s="48"/>
      <c r="HXJ29" s="9"/>
      <c r="HXK29" s="44"/>
      <c r="HXL29" s="49"/>
      <c r="HXM29" s="45"/>
      <c r="HXN29" s="46"/>
      <c r="HXO29" s="47"/>
      <c r="HXP29" s="48"/>
      <c r="HXQ29" s="9"/>
      <c r="HXR29" s="44"/>
      <c r="HXS29" s="49"/>
      <c r="HXT29" s="45"/>
      <c r="HXU29" s="46"/>
      <c r="HXV29" s="47"/>
      <c r="HXW29" s="48"/>
      <c r="HXX29" s="9"/>
      <c r="HXY29" s="44"/>
      <c r="HXZ29" s="49"/>
      <c r="HYA29" s="45"/>
      <c r="HYB29" s="46"/>
      <c r="HYC29" s="47"/>
      <c r="HYD29" s="48"/>
      <c r="HYE29" s="9"/>
      <c r="HYF29" s="44"/>
      <c r="HYG29" s="49"/>
      <c r="HYH29" s="45"/>
      <c r="HYI29" s="46"/>
      <c r="HYJ29" s="47"/>
      <c r="HYK29" s="48"/>
      <c r="HYL29" s="9"/>
      <c r="HYM29" s="44"/>
      <c r="HYN29" s="49"/>
      <c r="HYO29" s="45"/>
      <c r="HYP29" s="46"/>
      <c r="HYQ29" s="47"/>
      <c r="HYR29" s="48"/>
      <c r="HYS29" s="9"/>
      <c r="HYT29" s="44"/>
      <c r="HYU29" s="49"/>
      <c r="HYV29" s="45"/>
      <c r="HYW29" s="46"/>
      <c r="HYX29" s="47"/>
      <c r="HYY29" s="48"/>
      <c r="HYZ29" s="9"/>
      <c r="HZA29" s="44"/>
      <c r="HZB29" s="49"/>
      <c r="HZC29" s="45"/>
      <c r="HZD29" s="46"/>
      <c r="HZE29" s="47"/>
      <c r="HZF29" s="48"/>
      <c r="HZG29" s="9"/>
      <c r="HZH29" s="44"/>
      <c r="HZI29" s="49"/>
      <c r="HZJ29" s="45"/>
      <c r="HZK29" s="46"/>
      <c r="HZL29" s="47"/>
      <c r="HZM29" s="48"/>
      <c r="HZN29" s="9"/>
      <c r="HZO29" s="44"/>
      <c r="HZP29" s="49"/>
      <c r="HZQ29" s="45"/>
      <c r="HZR29" s="46"/>
      <c r="HZS29" s="47"/>
      <c r="HZT29" s="48"/>
      <c r="HZU29" s="9"/>
      <c r="HZV29" s="44"/>
      <c r="HZW29" s="49"/>
      <c r="HZX29" s="45"/>
      <c r="HZY29" s="46"/>
      <c r="HZZ29" s="47"/>
      <c r="IAA29" s="48"/>
      <c r="IAB29" s="9"/>
      <c r="IAC29" s="44"/>
      <c r="IAD29" s="49"/>
      <c r="IAE29" s="45"/>
      <c r="IAF29" s="46"/>
      <c r="IAG29" s="47"/>
      <c r="IAH29" s="48"/>
      <c r="IAI29" s="9"/>
      <c r="IAJ29" s="44"/>
      <c r="IAK29" s="49"/>
      <c r="IAL29" s="45"/>
      <c r="IAM29" s="46"/>
      <c r="IAN29" s="47"/>
      <c r="IAO29" s="48"/>
      <c r="IAP29" s="9"/>
      <c r="IAQ29" s="44"/>
      <c r="IAR29" s="49"/>
      <c r="IAS29" s="45"/>
      <c r="IAT29" s="46"/>
      <c r="IAU29" s="47"/>
      <c r="IAV29" s="48"/>
      <c r="IAW29" s="9"/>
      <c r="IAX29" s="44"/>
      <c r="IAY29" s="49"/>
      <c r="IAZ29" s="45"/>
      <c r="IBA29" s="46"/>
      <c r="IBB29" s="47"/>
      <c r="IBC29" s="48"/>
      <c r="IBD29" s="9"/>
      <c r="IBE29" s="44"/>
      <c r="IBF29" s="49"/>
      <c r="IBG29" s="45"/>
      <c r="IBH29" s="46"/>
      <c r="IBI29" s="47"/>
      <c r="IBJ29" s="48"/>
      <c r="IBK29" s="9"/>
      <c r="IBL29" s="44"/>
      <c r="IBM29" s="49"/>
      <c r="IBN29" s="45"/>
      <c r="IBO29" s="46"/>
      <c r="IBP29" s="47"/>
      <c r="IBQ29" s="48"/>
      <c r="IBR29" s="9"/>
      <c r="IBS29" s="44"/>
      <c r="IBT29" s="49"/>
      <c r="IBU29" s="45"/>
      <c r="IBV29" s="46"/>
      <c r="IBW29" s="47"/>
      <c r="IBX29" s="48"/>
      <c r="IBY29" s="9"/>
      <c r="IBZ29" s="44"/>
      <c r="ICA29" s="49"/>
      <c r="ICB29" s="45"/>
      <c r="ICC29" s="46"/>
      <c r="ICD29" s="47"/>
      <c r="ICE29" s="48"/>
      <c r="ICF29" s="9"/>
      <c r="ICG29" s="44"/>
      <c r="ICH29" s="49"/>
      <c r="ICI29" s="45"/>
      <c r="ICJ29" s="46"/>
      <c r="ICK29" s="47"/>
      <c r="ICL29" s="48"/>
      <c r="ICM29" s="9"/>
      <c r="ICN29" s="44"/>
      <c r="ICO29" s="49"/>
      <c r="ICP29" s="45"/>
      <c r="ICQ29" s="46"/>
      <c r="ICR29" s="47"/>
      <c r="ICS29" s="48"/>
      <c r="ICT29" s="9"/>
      <c r="ICU29" s="44"/>
      <c r="ICV29" s="49"/>
      <c r="ICW29" s="45"/>
      <c r="ICX29" s="46"/>
      <c r="ICY29" s="47"/>
      <c r="ICZ29" s="48"/>
      <c r="IDA29" s="9"/>
      <c r="IDB29" s="44"/>
      <c r="IDC29" s="49"/>
      <c r="IDD29" s="45"/>
      <c r="IDE29" s="46"/>
      <c r="IDF29" s="47"/>
      <c r="IDG29" s="48"/>
      <c r="IDH29" s="9"/>
      <c r="IDI29" s="44"/>
      <c r="IDJ29" s="49"/>
      <c r="IDK29" s="45"/>
      <c r="IDL29" s="46"/>
      <c r="IDM29" s="47"/>
      <c r="IDN29" s="48"/>
      <c r="IDO29" s="9"/>
      <c r="IDP29" s="44"/>
      <c r="IDQ29" s="49"/>
      <c r="IDR29" s="45"/>
      <c r="IDS29" s="46"/>
      <c r="IDT29" s="47"/>
      <c r="IDU29" s="48"/>
      <c r="IDV29" s="9"/>
      <c r="IDW29" s="44"/>
      <c r="IDX29" s="49"/>
      <c r="IDY29" s="45"/>
      <c r="IDZ29" s="46"/>
      <c r="IEA29" s="47"/>
      <c r="IEB29" s="48"/>
      <c r="IEC29" s="9"/>
      <c r="IED29" s="44"/>
      <c r="IEE29" s="49"/>
      <c r="IEF29" s="45"/>
      <c r="IEG29" s="46"/>
      <c r="IEH29" s="47"/>
      <c r="IEI29" s="48"/>
      <c r="IEJ29" s="9"/>
      <c r="IEK29" s="44"/>
      <c r="IEL29" s="49"/>
      <c r="IEM29" s="45"/>
      <c r="IEN29" s="46"/>
      <c r="IEO29" s="47"/>
      <c r="IEP29" s="48"/>
      <c r="IEQ29" s="9"/>
      <c r="IER29" s="44"/>
      <c r="IES29" s="49"/>
      <c r="IET29" s="45"/>
      <c r="IEU29" s="46"/>
      <c r="IEV29" s="47"/>
      <c r="IEW29" s="48"/>
      <c r="IEX29" s="9"/>
      <c r="IEY29" s="44"/>
      <c r="IEZ29" s="49"/>
      <c r="IFA29" s="45"/>
      <c r="IFB29" s="46"/>
      <c r="IFC29" s="47"/>
      <c r="IFD29" s="48"/>
      <c r="IFE29" s="9"/>
      <c r="IFF29" s="44"/>
      <c r="IFG29" s="49"/>
      <c r="IFH29" s="45"/>
      <c r="IFI29" s="46"/>
      <c r="IFJ29" s="47"/>
      <c r="IFK29" s="48"/>
      <c r="IFL29" s="9"/>
      <c r="IFM29" s="44"/>
      <c r="IFN29" s="49"/>
      <c r="IFO29" s="45"/>
      <c r="IFP29" s="46"/>
      <c r="IFQ29" s="47"/>
      <c r="IFR29" s="48"/>
      <c r="IFS29" s="9"/>
      <c r="IFT29" s="44"/>
      <c r="IFU29" s="49"/>
      <c r="IFV29" s="45"/>
      <c r="IFW29" s="46"/>
      <c r="IFX29" s="47"/>
      <c r="IFY29" s="48"/>
      <c r="IFZ29" s="9"/>
      <c r="IGA29" s="44"/>
      <c r="IGB29" s="49"/>
      <c r="IGC29" s="45"/>
      <c r="IGD29" s="46"/>
      <c r="IGE29" s="47"/>
      <c r="IGF29" s="48"/>
      <c r="IGG29" s="9"/>
      <c r="IGH29" s="44"/>
      <c r="IGI29" s="49"/>
      <c r="IGJ29" s="45"/>
      <c r="IGK29" s="46"/>
      <c r="IGL29" s="47"/>
      <c r="IGM29" s="48"/>
      <c r="IGN29" s="9"/>
      <c r="IGO29" s="44"/>
      <c r="IGP29" s="49"/>
      <c r="IGQ29" s="45"/>
      <c r="IGR29" s="46"/>
      <c r="IGS29" s="47"/>
      <c r="IGT29" s="48"/>
      <c r="IGU29" s="9"/>
      <c r="IGV29" s="44"/>
      <c r="IGW29" s="49"/>
      <c r="IGX29" s="45"/>
      <c r="IGY29" s="46"/>
      <c r="IGZ29" s="47"/>
      <c r="IHA29" s="48"/>
      <c r="IHB29" s="9"/>
      <c r="IHC29" s="44"/>
      <c r="IHD29" s="49"/>
      <c r="IHE29" s="45"/>
      <c r="IHF29" s="46"/>
      <c r="IHG29" s="47"/>
      <c r="IHH29" s="48"/>
      <c r="IHI29" s="9"/>
      <c r="IHJ29" s="44"/>
      <c r="IHK29" s="49"/>
      <c r="IHL29" s="45"/>
      <c r="IHM29" s="46"/>
      <c r="IHN29" s="47"/>
      <c r="IHO29" s="48"/>
      <c r="IHP29" s="9"/>
      <c r="IHQ29" s="44"/>
      <c r="IHR29" s="49"/>
      <c r="IHS29" s="45"/>
      <c r="IHT29" s="46"/>
      <c r="IHU29" s="47"/>
      <c r="IHV29" s="48"/>
      <c r="IHW29" s="9"/>
      <c r="IHX29" s="44"/>
      <c r="IHY29" s="49"/>
      <c r="IHZ29" s="45"/>
      <c r="IIA29" s="46"/>
      <c r="IIB29" s="47"/>
      <c r="IIC29" s="48"/>
      <c r="IID29" s="9"/>
      <c r="IIE29" s="44"/>
      <c r="IIF29" s="49"/>
      <c r="IIG29" s="45"/>
      <c r="IIH29" s="46"/>
      <c r="III29" s="47"/>
      <c r="IIJ29" s="48"/>
      <c r="IIK29" s="9"/>
      <c r="IIL29" s="44"/>
      <c r="IIM29" s="49"/>
      <c r="IIN29" s="45"/>
      <c r="IIO29" s="46"/>
      <c r="IIP29" s="47"/>
      <c r="IIQ29" s="48"/>
      <c r="IIR29" s="9"/>
      <c r="IIS29" s="44"/>
      <c r="IIT29" s="49"/>
      <c r="IIU29" s="45"/>
      <c r="IIV29" s="46"/>
      <c r="IIW29" s="47"/>
      <c r="IIX29" s="48"/>
      <c r="IIY29" s="9"/>
      <c r="IIZ29" s="44"/>
      <c r="IJA29" s="49"/>
      <c r="IJB29" s="45"/>
      <c r="IJC29" s="46"/>
      <c r="IJD29" s="47"/>
      <c r="IJE29" s="48"/>
      <c r="IJF29" s="9"/>
      <c r="IJG29" s="44"/>
      <c r="IJH29" s="49"/>
      <c r="IJI29" s="45"/>
      <c r="IJJ29" s="46"/>
      <c r="IJK29" s="47"/>
      <c r="IJL29" s="48"/>
      <c r="IJM29" s="9"/>
      <c r="IJN29" s="44"/>
      <c r="IJO29" s="49"/>
      <c r="IJP29" s="45"/>
      <c r="IJQ29" s="46"/>
      <c r="IJR29" s="47"/>
      <c r="IJS29" s="48"/>
      <c r="IJT29" s="9"/>
      <c r="IJU29" s="44"/>
      <c r="IJV29" s="49"/>
      <c r="IJW29" s="45"/>
      <c r="IJX29" s="46"/>
      <c r="IJY29" s="47"/>
      <c r="IJZ29" s="48"/>
      <c r="IKA29" s="9"/>
      <c r="IKB29" s="44"/>
      <c r="IKC29" s="49"/>
      <c r="IKD29" s="45"/>
      <c r="IKE29" s="46"/>
      <c r="IKF29" s="47"/>
      <c r="IKG29" s="48"/>
      <c r="IKH29" s="9"/>
      <c r="IKI29" s="44"/>
      <c r="IKJ29" s="49"/>
      <c r="IKK29" s="45"/>
      <c r="IKL29" s="46"/>
      <c r="IKM29" s="47"/>
      <c r="IKN29" s="48"/>
      <c r="IKO29" s="9"/>
      <c r="IKP29" s="44"/>
      <c r="IKQ29" s="49"/>
      <c r="IKR29" s="45"/>
      <c r="IKS29" s="46"/>
      <c r="IKT29" s="47"/>
      <c r="IKU29" s="48"/>
      <c r="IKV29" s="9"/>
      <c r="IKW29" s="44"/>
      <c r="IKX29" s="49"/>
      <c r="IKY29" s="45"/>
      <c r="IKZ29" s="46"/>
      <c r="ILA29" s="47"/>
      <c r="ILB29" s="48"/>
      <c r="ILC29" s="9"/>
      <c r="ILD29" s="44"/>
      <c r="ILE29" s="49"/>
      <c r="ILF29" s="45"/>
      <c r="ILG29" s="46"/>
      <c r="ILH29" s="47"/>
      <c r="ILI29" s="48"/>
      <c r="ILJ29" s="9"/>
      <c r="ILK29" s="44"/>
      <c r="ILL29" s="49"/>
      <c r="ILM29" s="45"/>
      <c r="ILN29" s="46"/>
      <c r="ILO29" s="47"/>
      <c r="ILP29" s="48"/>
      <c r="ILQ29" s="9"/>
      <c r="ILR29" s="44"/>
      <c r="ILS29" s="49"/>
      <c r="ILT29" s="45"/>
      <c r="ILU29" s="46"/>
      <c r="ILV29" s="47"/>
      <c r="ILW29" s="48"/>
      <c r="ILX29" s="9"/>
      <c r="ILY29" s="44"/>
      <c r="ILZ29" s="49"/>
      <c r="IMA29" s="45"/>
      <c r="IMB29" s="46"/>
      <c r="IMC29" s="47"/>
      <c r="IMD29" s="48"/>
      <c r="IME29" s="9"/>
      <c r="IMF29" s="44"/>
      <c r="IMG29" s="49"/>
      <c r="IMH29" s="45"/>
      <c r="IMI29" s="46"/>
      <c r="IMJ29" s="47"/>
      <c r="IMK29" s="48"/>
      <c r="IML29" s="9"/>
      <c r="IMM29" s="44"/>
      <c r="IMN29" s="49"/>
      <c r="IMO29" s="45"/>
      <c r="IMP29" s="46"/>
      <c r="IMQ29" s="47"/>
      <c r="IMR29" s="48"/>
      <c r="IMS29" s="9"/>
      <c r="IMT29" s="44"/>
      <c r="IMU29" s="49"/>
      <c r="IMV29" s="45"/>
      <c r="IMW29" s="46"/>
      <c r="IMX29" s="47"/>
      <c r="IMY29" s="48"/>
      <c r="IMZ29" s="9"/>
      <c r="INA29" s="44"/>
      <c r="INB29" s="49"/>
      <c r="INC29" s="45"/>
      <c r="IND29" s="46"/>
      <c r="INE29" s="47"/>
      <c r="INF29" s="48"/>
      <c r="ING29" s="9"/>
      <c r="INH29" s="44"/>
      <c r="INI29" s="49"/>
      <c r="INJ29" s="45"/>
      <c r="INK29" s="46"/>
      <c r="INL29" s="47"/>
      <c r="INM29" s="48"/>
      <c r="INN29" s="9"/>
      <c r="INO29" s="44"/>
      <c r="INP29" s="49"/>
      <c r="INQ29" s="45"/>
      <c r="INR29" s="46"/>
      <c r="INS29" s="47"/>
      <c r="INT29" s="48"/>
      <c r="INU29" s="9"/>
      <c r="INV29" s="44"/>
      <c r="INW29" s="49"/>
      <c r="INX29" s="45"/>
      <c r="INY29" s="46"/>
      <c r="INZ29" s="47"/>
      <c r="IOA29" s="48"/>
      <c r="IOB29" s="9"/>
      <c r="IOC29" s="44"/>
      <c r="IOD29" s="49"/>
      <c r="IOE29" s="45"/>
      <c r="IOF29" s="46"/>
      <c r="IOG29" s="47"/>
      <c r="IOH29" s="48"/>
      <c r="IOI29" s="9"/>
      <c r="IOJ29" s="44"/>
      <c r="IOK29" s="49"/>
      <c r="IOL29" s="45"/>
      <c r="IOM29" s="46"/>
      <c r="ION29" s="47"/>
      <c r="IOO29" s="48"/>
      <c r="IOP29" s="9"/>
      <c r="IOQ29" s="44"/>
      <c r="IOR29" s="49"/>
      <c r="IOS29" s="45"/>
      <c r="IOT29" s="46"/>
      <c r="IOU29" s="47"/>
      <c r="IOV29" s="48"/>
      <c r="IOW29" s="9"/>
      <c r="IOX29" s="44"/>
      <c r="IOY29" s="49"/>
      <c r="IOZ29" s="45"/>
      <c r="IPA29" s="46"/>
      <c r="IPB29" s="47"/>
      <c r="IPC29" s="48"/>
      <c r="IPD29" s="9"/>
      <c r="IPE29" s="44"/>
      <c r="IPF29" s="49"/>
      <c r="IPG29" s="45"/>
      <c r="IPH29" s="46"/>
      <c r="IPI29" s="47"/>
      <c r="IPJ29" s="48"/>
      <c r="IPK29" s="9"/>
      <c r="IPL29" s="44"/>
      <c r="IPM29" s="49"/>
      <c r="IPN29" s="45"/>
      <c r="IPO29" s="46"/>
      <c r="IPP29" s="47"/>
      <c r="IPQ29" s="48"/>
      <c r="IPR29" s="9"/>
      <c r="IPS29" s="44"/>
      <c r="IPT29" s="49"/>
      <c r="IPU29" s="45"/>
      <c r="IPV29" s="46"/>
      <c r="IPW29" s="47"/>
      <c r="IPX29" s="48"/>
      <c r="IPY29" s="9"/>
      <c r="IPZ29" s="44"/>
      <c r="IQA29" s="49"/>
      <c r="IQB29" s="45"/>
      <c r="IQC29" s="46"/>
      <c r="IQD29" s="47"/>
      <c r="IQE29" s="48"/>
      <c r="IQF29" s="9"/>
      <c r="IQG29" s="44"/>
      <c r="IQH29" s="49"/>
      <c r="IQI29" s="45"/>
      <c r="IQJ29" s="46"/>
      <c r="IQK29" s="47"/>
      <c r="IQL29" s="48"/>
      <c r="IQM29" s="9"/>
      <c r="IQN29" s="44"/>
      <c r="IQO29" s="49"/>
      <c r="IQP29" s="45"/>
      <c r="IQQ29" s="46"/>
      <c r="IQR29" s="47"/>
      <c r="IQS29" s="48"/>
      <c r="IQT29" s="9"/>
      <c r="IQU29" s="44"/>
      <c r="IQV29" s="49"/>
      <c r="IQW29" s="45"/>
      <c r="IQX29" s="46"/>
      <c r="IQY29" s="47"/>
      <c r="IQZ29" s="48"/>
      <c r="IRA29" s="9"/>
      <c r="IRB29" s="44"/>
      <c r="IRC29" s="49"/>
      <c r="IRD29" s="45"/>
      <c r="IRE29" s="46"/>
      <c r="IRF29" s="47"/>
      <c r="IRG29" s="48"/>
      <c r="IRH29" s="9"/>
      <c r="IRI29" s="44"/>
      <c r="IRJ29" s="49"/>
      <c r="IRK29" s="45"/>
      <c r="IRL29" s="46"/>
      <c r="IRM29" s="47"/>
      <c r="IRN29" s="48"/>
      <c r="IRO29" s="9"/>
      <c r="IRP29" s="44"/>
      <c r="IRQ29" s="49"/>
      <c r="IRR29" s="45"/>
      <c r="IRS29" s="46"/>
      <c r="IRT29" s="47"/>
      <c r="IRU29" s="48"/>
      <c r="IRV29" s="9"/>
      <c r="IRW29" s="44"/>
      <c r="IRX29" s="49"/>
      <c r="IRY29" s="45"/>
      <c r="IRZ29" s="46"/>
      <c r="ISA29" s="47"/>
      <c r="ISB29" s="48"/>
      <c r="ISC29" s="9"/>
      <c r="ISD29" s="44"/>
      <c r="ISE29" s="49"/>
      <c r="ISF29" s="45"/>
      <c r="ISG29" s="46"/>
      <c r="ISH29" s="47"/>
      <c r="ISI29" s="48"/>
      <c r="ISJ29" s="9"/>
      <c r="ISK29" s="44"/>
      <c r="ISL29" s="49"/>
      <c r="ISM29" s="45"/>
      <c r="ISN29" s="46"/>
      <c r="ISO29" s="47"/>
      <c r="ISP29" s="48"/>
      <c r="ISQ29" s="9"/>
      <c r="ISR29" s="44"/>
      <c r="ISS29" s="49"/>
      <c r="IST29" s="45"/>
      <c r="ISU29" s="46"/>
      <c r="ISV29" s="47"/>
      <c r="ISW29" s="48"/>
      <c r="ISX29" s="9"/>
      <c r="ISY29" s="44"/>
      <c r="ISZ29" s="49"/>
      <c r="ITA29" s="45"/>
      <c r="ITB29" s="46"/>
      <c r="ITC29" s="47"/>
      <c r="ITD29" s="48"/>
      <c r="ITE29" s="9"/>
      <c r="ITF29" s="44"/>
      <c r="ITG29" s="49"/>
      <c r="ITH29" s="45"/>
      <c r="ITI29" s="46"/>
      <c r="ITJ29" s="47"/>
      <c r="ITK29" s="48"/>
      <c r="ITL29" s="9"/>
      <c r="ITM29" s="44"/>
      <c r="ITN29" s="49"/>
      <c r="ITO29" s="45"/>
      <c r="ITP29" s="46"/>
      <c r="ITQ29" s="47"/>
      <c r="ITR29" s="48"/>
      <c r="ITS29" s="9"/>
      <c r="ITT29" s="44"/>
      <c r="ITU29" s="49"/>
      <c r="ITV29" s="45"/>
      <c r="ITW29" s="46"/>
      <c r="ITX29" s="47"/>
      <c r="ITY29" s="48"/>
      <c r="ITZ29" s="9"/>
      <c r="IUA29" s="44"/>
      <c r="IUB29" s="49"/>
      <c r="IUC29" s="45"/>
      <c r="IUD29" s="46"/>
      <c r="IUE29" s="47"/>
      <c r="IUF29" s="48"/>
      <c r="IUG29" s="9"/>
      <c r="IUH29" s="44"/>
      <c r="IUI29" s="49"/>
      <c r="IUJ29" s="45"/>
      <c r="IUK29" s="46"/>
      <c r="IUL29" s="47"/>
      <c r="IUM29" s="48"/>
      <c r="IUN29" s="9"/>
      <c r="IUO29" s="44"/>
      <c r="IUP29" s="49"/>
      <c r="IUQ29" s="45"/>
      <c r="IUR29" s="46"/>
      <c r="IUS29" s="47"/>
      <c r="IUT29" s="48"/>
      <c r="IUU29" s="9"/>
      <c r="IUV29" s="44"/>
      <c r="IUW29" s="49"/>
      <c r="IUX29" s="45"/>
      <c r="IUY29" s="46"/>
      <c r="IUZ29" s="47"/>
      <c r="IVA29" s="48"/>
      <c r="IVB29" s="9"/>
      <c r="IVC29" s="44"/>
      <c r="IVD29" s="49"/>
      <c r="IVE29" s="45"/>
      <c r="IVF29" s="46"/>
      <c r="IVG29" s="47"/>
      <c r="IVH29" s="48"/>
      <c r="IVI29" s="9"/>
      <c r="IVJ29" s="44"/>
      <c r="IVK29" s="49"/>
      <c r="IVL29" s="45"/>
      <c r="IVM29" s="46"/>
      <c r="IVN29" s="47"/>
      <c r="IVO29" s="48"/>
      <c r="IVP29" s="9"/>
      <c r="IVQ29" s="44"/>
      <c r="IVR29" s="49"/>
      <c r="IVS29" s="45"/>
      <c r="IVT29" s="46"/>
      <c r="IVU29" s="47"/>
      <c r="IVV29" s="48"/>
      <c r="IVW29" s="9"/>
      <c r="IVX29" s="44"/>
      <c r="IVY29" s="49"/>
      <c r="IVZ29" s="45"/>
      <c r="IWA29" s="46"/>
      <c r="IWB29" s="47"/>
      <c r="IWC29" s="48"/>
      <c r="IWD29" s="9"/>
      <c r="IWE29" s="44"/>
      <c r="IWF29" s="49"/>
      <c r="IWG29" s="45"/>
      <c r="IWH29" s="46"/>
      <c r="IWI29" s="47"/>
      <c r="IWJ29" s="48"/>
      <c r="IWK29" s="9"/>
      <c r="IWL29" s="44"/>
      <c r="IWM29" s="49"/>
      <c r="IWN29" s="45"/>
      <c r="IWO29" s="46"/>
      <c r="IWP29" s="47"/>
      <c r="IWQ29" s="48"/>
      <c r="IWR29" s="9"/>
      <c r="IWS29" s="44"/>
      <c r="IWT29" s="49"/>
      <c r="IWU29" s="45"/>
      <c r="IWV29" s="46"/>
      <c r="IWW29" s="47"/>
      <c r="IWX29" s="48"/>
      <c r="IWY29" s="9"/>
      <c r="IWZ29" s="44"/>
      <c r="IXA29" s="49"/>
      <c r="IXB29" s="45"/>
      <c r="IXC29" s="46"/>
      <c r="IXD29" s="47"/>
      <c r="IXE29" s="48"/>
      <c r="IXF29" s="9"/>
      <c r="IXG29" s="44"/>
      <c r="IXH29" s="49"/>
      <c r="IXI29" s="45"/>
      <c r="IXJ29" s="46"/>
      <c r="IXK29" s="47"/>
      <c r="IXL29" s="48"/>
      <c r="IXM29" s="9"/>
      <c r="IXN29" s="44"/>
      <c r="IXO29" s="49"/>
      <c r="IXP29" s="45"/>
      <c r="IXQ29" s="46"/>
      <c r="IXR29" s="47"/>
      <c r="IXS29" s="48"/>
      <c r="IXT29" s="9"/>
      <c r="IXU29" s="44"/>
      <c r="IXV29" s="49"/>
      <c r="IXW29" s="45"/>
      <c r="IXX29" s="46"/>
      <c r="IXY29" s="47"/>
      <c r="IXZ29" s="48"/>
      <c r="IYA29" s="9"/>
      <c r="IYB29" s="44"/>
      <c r="IYC29" s="49"/>
      <c r="IYD29" s="45"/>
      <c r="IYE29" s="46"/>
      <c r="IYF29" s="47"/>
      <c r="IYG29" s="48"/>
      <c r="IYH29" s="9"/>
      <c r="IYI29" s="44"/>
      <c r="IYJ29" s="49"/>
      <c r="IYK29" s="45"/>
      <c r="IYL29" s="46"/>
      <c r="IYM29" s="47"/>
      <c r="IYN29" s="48"/>
      <c r="IYO29" s="9"/>
      <c r="IYP29" s="44"/>
      <c r="IYQ29" s="49"/>
      <c r="IYR29" s="45"/>
      <c r="IYS29" s="46"/>
      <c r="IYT29" s="47"/>
      <c r="IYU29" s="48"/>
      <c r="IYV29" s="9"/>
      <c r="IYW29" s="44"/>
      <c r="IYX29" s="49"/>
      <c r="IYY29" s="45"/>
      <c r="IYZ29" s="46"/>
      <c r="IZA29" s="47"/>
      <c r="IZB29" s="48"/>
      <c r="IZC29" s="9"/>
      <c r="IZD29" s="44"/>
      <c r="IZE29" s="49"/>
      <c r="IZF29" s="45"/>
      <c r="IZG29" s="46"/>
      <c r="IZH29" s="47"/>
      <c r="IZI29" s="48"/>
      <c r="IZJ29" s="9"/>
      <c r="IZK29" s="44"/>
      <c r="IZL29" s="49"/>
      <c r="IZM29" s="45"/>
      <c r="IZN29" s="46"/>
      <c r="IZO29" s="47"/>
      <c r="IZP29" s="48"/>
      <c r="IZQ29" s="9"/>
      <c r="IZR29" s="44"/>
      <c r="IZS29" s="49"/>
      <c r="IZT29" s="45"/>
      <c r="IZU29" s="46"/>
      <c r="IZV29" s="47"/>
      <c r="IZW29" s="48"/>
      <c r="IZX29" s="9"/>
      <c r="IZY29" s="44"/>
      <c r="IZZ29" s="49"/>
      <c r="JAA29" s="45"/>
      <c r="JAB29" s="46"/>
      <c r="JAC29" s="47"/>
      <c r="JAD29" s="48"/>
      <c r="JAE29" s="9"/>
      <c r="JAF29" s="44"/>
      <c r="JAG29" s="49"/>
      <c r="JAH29" s="45"/>
      <c r="JAI29" s="46"/>
      <c r="JAJ29" s="47"/>
      <c r="JAK29" s="48"/>
      <c r="JAL29" s="9"/>
      <c r="JAM29" s="44"/>
      <c r="JAN29" s="49"/>
      <c r="JAO29" s="45"/>
      <c r="JAP29" s="46"/>
      <c r="JAQ29" s="47"/>
      <c r="JAR29" s="48"/>
      <c r="JAS29" s="9"/>
      <c r="JAT29" s="44"/>
      <c r="JAU29" s="49"/>
      <c r="JAV29" s="45"/>
      <c r="JAW29" s="46"/>
      <c r="JAX29" s="47"/>
      <c r="JAY29" s="48"/>
      <c r="JAZ29" s="9"/>
      <c r="JBA29" s="44"/>
      <c r="JBB29" s="49"/>
      <c r="JBC29" s="45"/>
      <c r="JBD29" s="46"/>
      <c r="JBE29" s="47"/>
      <c r="JBF29" s="48"/>
      <c r="JBG29" s="9"/>
      <c r="JBH29" s="44"/>
      <c r="JBI29" s="49"/>
      <c r="JBJ29" s="45"/>
      <c r="JBK29" s="46"/>
      <c r="JBL29" s="47"/>
      <c r="JBM29" s="48"/>
      <c r="JBN29" s="9"/>
      <c r="JBO29" s="44"/>
      <c r="JBP29" s="49"/>
      <c r="JBQ29" s="45"/>
      <c r="JBR29" s="46"/>
      <c r="JBS29" s="47"/>
      <c r="JBT29" s="48"/>
      <c r="JBU29" s="9"/>
      <c r="JBV29" s="44"/>
      <c r="JBW29" s="49"/>
      <c r="JBX29" s="45"/>
      <c r="JBY29" s="46"/>
      <c r="JBZ29" s="47"/>
      <c r="JCA29" s="48"/>
      <c r="JCB29" s="9"/>
      <c r="JCC29" s="44"/>
      <c r="JCD29" s="49"/>
      <c r="JCE29" s="45"/>
      <c r="JCF29" s="46"/>
      <c r="JCG29" s="47"/>
      <c r="JCH29" s="48"/>
      <c r="JCI29" s="9"/>
      <c r="JCJ29" s="44"/>
      <c r="JCK29" s="49"/>
      <c r="JCL29" s="45"/>
      <c r="JCM29" s="46"/>
      <c r="JCN29" s="47"/>
      <c r="JCO29" s="48"/>
      <c r="JCP29" s="9"/>
      <c r="JCQ29" s="44"/>
      <c r="JCR29" s="49"/>
      <c r="JCS29" s="45"/>
      <c r="JCT29" s="46"/>
      <c r="JCU29" s="47"/>
      <c r="JCV29" s="48"/>
      <c r="JCW29" s="9"/>
      <c r="JCX29" s="44"/>
      <c r="JCY29" s="49"/>
      <c r="JCZ29" s="45"/>
      <c r="JDA29" s="46"/>
      <c r="JDB29" s="47"/>
      <c r="JDC29" s="48"/>
      <c r="JDD29" s="9"/>
      <c r="JDE29" s="44"/>
      <c r="JDF29" s="49"/>
      <c r="JDG29" s="45"/>
      <c r="JDH29" s="46"/>
      <c r="JDI29" s="47"/>
      <c r="JDJ29" s="48"/>
      <c r="JDK29" s="9"/>
      <c r="JDL29" s="44"/>
      <c r="JDM29" s="49"/>
      <c r="JDN29" s="45"/>
      <c r="JDO29" s="46"/>
      <c r="JDP29" s="47"/>
      <c r="JDQ29" s="48"/>
      <c r="JDR29" s="9"/>
      <c r="JDS29" s="44"/>
      <c r="JDT29" s="49"/>
      <c r="JDU29" s="45"/>
      <c r="JDV29" s="46"/>
      <c r="JDW29" s="47"/>
      <c r="JDX29" s="48"/>
      <c r="JDY29" s="9"/>
      <c r="JDZ29" s="44"/>
      <c r="JEA29" s="49"/>
      <c r="JEB29" s="45"/>
      <c r="JEC29" s="46"/>
      <c r="JED29" s="47"/>
      <c r="JEE29" s="48"/>
      <c r="JEF29" s="9"/>
      <c r="JEG29" s="44"/>
      <c r="JEH29" s="49"/>
      <c r="JEI29" s="45"/>
      <c r="JEJ29" s="46"/>
      <c r="JEK29" s="47"/>
      <c r="JEL29" s="48"/>
      <c r="JEM29" s="9"/>
      <c r="JEN29" s="44"/>
      <c r="JEO29" s="49"/>
      <c r="JEP29" s="45"/>
      <c r="JEQ29" s="46"/>
      <c r="JER29" s="47"/>
      <c r="JES29" s="48"/>
      <c r="JET29" s="9"/>
      <c r="JEU29" s="44"/>
      <c r="JEV29" s="49"/>
      <c r="JEW29" s="45"/>
      <c r="JEX29" s="46"/>
      <c r="JEY29" s="47"/>
      <c r="JEZ29" s="48"/>
      <c r="JFA29" s="9"/>
      <c r="JFB29" s="44"/>
      <c r="JFC29" s="49"/>
      <c r="JFD29" s="45"/>
      <c r="JFE29" s="46"/>
      <c r="JFF29" s="47"/>
      <c r="JFG29" s="48"/>
      <c r="JFH29" s="9"/>
      <c r="JFI29" s="44"/>
      <c r="JFJ29" s="49"/>
      <c r="JFK29" s="45"/>
      <c r="JFL29" s="46"/>
      <c r="JFM29" s="47"/>
      <c r="JFN29" s="48"/>
      <c r="JFO29" s="9"/>
      <c r="JFP29" s="44"/>
      <c r="JFQ29" s="49"/>
      <c r="JFR29" s="45"/>
      <c r="JFS29" s="46"/>
      <c r="JFT29" s="47"/>
      <c r="JFU29" s="48"/>
      <c r="JFV29" s="9"/>
      <c r="JFW29" s="44"/>
      <c r="JFX29" s="49"/>
      <c r="JFY29" s="45"/>
      <c r="JFZ29" s="46"/>
      <c r="JGA29" s="47"/>
      <c r="JGB29" s="48"/>
      <c r="JGC29" s="9"/>
      <c r="JGD29" s="44"/>
      <c r="JGE29" s="49"/>
      <c r="JGF29" s="45"/>
      <c r="JGG29" s="46"/>
      <c r="JGH29" s="47"/>
      <c r="JGI29" s="48"/>
      <c r="JGJ29" s="9"/>
      <c r="JGK29" s="44"/>
      <c r="JGL29" s="49"/>
      <c r="JGM29" s="45"/>
      <c r="JGN29" s="46"/>
      <c r="JGO29" s="47"/>
      <c r="JGP29" s="48"/>
      <c r="JGQ29" s="9"/>
      <c r="JGR29" s="44"/>
      <c r="JGS29" s="49"/>
      <c r="JGT29" s="45"/>
      <c r="JGU29" s="46"/>
      <c r="JGV29" s="47"/>
      <c r="JGW29" s="48"/>
      <c r="JGX29" s="9"/>
      <c r="JGY29" s="44"/>
      <c r="JGZ29" s="49"/>
      <c r="JHA29" s="45"/>
      <c r="JHB29" s="46"/>
      <c r="JHC29" s="47"/>
      <c r="JHD29" s="48"/>
      <c r="JHE29" s="9"/>
      <c r="JHF29" s="44"/>
      <c r="JHG29" s="49"/>
      <c r="JHH29" s="45"/>
      <c r="JHI29" s="46"/>
      <c r="JHJ29" s="47"/>
      <c r="JHK29" s="48"/>
      <c r="JHL29" s="9"/>
      <c r="JHM29" s="44"/>
      <c r="JHN29" s="49"/>
      <c r="JHO29" s="45"/>
      <c r="JHP29" s="46"/>
      <c r="JHQ29" s="47"/>
      <c r="JHR29" s="48"/>
      <c r="JHS29" s="9"/>
      <c r="JHT29" s="44"/>
      <c r="JHU29" s="49"/>
      <c r="JHV29" s="45"/>
      <c r="JHW29" s="46"/>
      <c r="JHX29" s="47"/>
      <c r="JHY29" s="48"/>
      <c r="JHZ29" s="9"/>
      <c r="JIA29" s="44"/>
      <c r="JIB29" s="49"/>
      <c r="JIC29" s="45"/>
      <c r="JID29" s="46"/>
      <c r="JIE29" s="47"/>
      <c r="JIF29" s="48"/>
      <c r="JIG29" s="9"/>
      <c r="JIH29" s="44"/>
      <c r="JII29" s="49"/>
      <c r="JIJ29" s="45"/>
      <c r="JIK29" s="46"/>
      <c r="JIL29" s="47"/>
      <c r="JIM29" s="48"/>
      <c r="JIN29" s="9"/>
      <c r="JIO29" s="44"/>
      <c r="JIP29" s="49"/>
      <c r="JIQ29" s="45"/>
      <c r="JIR29" s="46"/>
      <c r="JIS29" s="47"/>
      <c r="JIT29" s="48"/>
      <c r="JIU29" s="9"/>
      <c r="JIV29" s="44"/>
      <c r="JIW29" s="49"/>
      <c r="JIX29" s="45"/>
      <c r="JIY29" s="46"/>
      <c r="JIZ29" s="47"/>
      <c r="JJA29" s="48"/>
      <c r="JJB29" s="9"/>
      <c r="JJC29" s="44"/>
      <c r="JJD29" s="49"/>
      <c r="JJE29" s="45"/>
      <c r="JJF29" s="46"/>
      <c r="JJG29" s="47"/>
      <c r="JJH29" s="48"/>
      <c r="JJI29" s="9"/>
      <c r="JJJ29" s="44"/>
      <c r="JJK29" s="49"/>
      <c r="JJL29" s="45"/>
      <c r="JJM29" s="46"/>
      <c r="JJN29" s="47"/>
      <c r="JJO29" s="48"/>
      <c r="JJP29" s="9"/>
      <c r="JJQ29" s="44"/>
      <c r="JJR29" s="49"/>
      <c r="JJS29" s="45"/>
      <c r="JJT29" s="46"/>
      <c r="JJU29" s="47"/>
      <c r="JJV29" s="48"/>
      <c r="JJW29" s="9"/>
      <c r="JJX29" s="44"/>
      <c r="JJY29" s="49"/>
      <c r="JJZ29" s="45"/>
      <c r="JKA29" s="46"/>
      <c r="JKB29" s="47"/>
      <c r="JKC29" s="48"/>
      <c r="JKD29" s="9"/>
      <c r="JKE29" s="44"/>
      <c r="JKF29" s="49"/>
      <c r="JKG29" s="45"/>
      <c r="JKH29" s="46"/>
      <c r="JKI29" s="47"/>
      <c r="JKJ29" s="48"/>
      <c r="JKK29" s="9"/>
      <c r="JKL29" s="44"/>
      <c r="JKM29" s="49"/>
      <c r="JKN29" s="45"/>
      <c r="JKO29" s="46"/>
      <c r="JKP29" s="47"/>
      <c r="JKQ29" s="48"/>
      <c r="JKR29" s="9"/>
      <c r="JKS29" s="44"/>
      <c r="JKT29" s="49"/>
      <c r="JKU29" s="45"/>
      <c r="JKV29" s="46"/>
      <c r="JKW29" s="47"/>
      <c r="JKX29" s="48"/>
      <c r="JKY29" s="9"/>
      <c r="JKZ29" s="44"/>
      <c r="JLA29" s="49"/>
      <c r="JLB29" s="45"/>
      <c r="JLC29" s="46"/>
      <c r="JLD29" s="47"/>
      <c r="JLE29" s="48"/>
      <c r="JLF29" s="9"/>
      <c r="JLG29" s="44"/>
      <c r="JLH29" s="49"/>
      <c r="JLI29" s="45"/>
      <c r="JLJ29" s="46"/>
      <c r="JLK29" s="47"/>
      <c r="JLL29" s="48"/>
      <c r="JLM29" s="9"/>
      <c r="JLN29" s="44"/>
      <c r="JLO29" s="49"/>
      <c r="JLP29" s="45"/>
      <c r="JLQ29" s="46"/>
      <c r="JLR29" s="47"/>
      <c r="JLS29" s="48"/>
      <c r="JLT29" s="9"/>
      <c r="JLU29" s="44"/>
      <c r="JLV29" s="49"/>
      <c r="JLW29" s="45"/>
      <c r="JLX29" s="46"/>
      <c r="JLY29" s="47"/>
      <c r="JLZ29" s="48"/>
      <c r="JMA29" s="9"/>
      <c r="JMB29" s="44"/>
      <c r="JMC29" s="49"/>
      <c r="JMD29" s="45"/>
      <c r="JME29" s="46"/>
      <c r="JMF29" s="47"/>
      <c r="JMG29" s="48"/>
      <c r="JMH29" s="9"/>
      <c r="JMI29" s="44"/>
      <c r="JMJ29" s="49"/>
      <c r="JMK29" s="45"/>
      <c r="JML29" s="46"/>
      <c r="JMM29" s="47"/>
      <c r="JMN29" s="48"/>
      <c r="JMO29" s="9"/>
      <c r="JMP29" s="44"/>
      <c r="JMQ29" s="49"/>
      <c r="JMR29" s="45"/>
      <c r="JMS29" s="46"/>
      <c r="JMT29" s="47"/>
      <c r="JMU29" s="48"/>
      <c r="JMV29" s="9"/>
      <c r="JMW29" s="44"/>
      <c r="JMX29" s="49"/>
      <c r="JMY29" s="45"/>
      <c r="JMZ29" s="46"/>
      <c r="JNA29" s="47"/>
      <c r="JNB29" s="48"/>
      <c r="JNC29" s="9"/>
      <c r="JND29" s="44"/>
      <c r="JNE29" s="49"/>
      <c r="JNF29" s="45"/>
      <c r="JNG29" s="46"/>
      <c r="JNH29" s="47"/>
      <c r="JNI29" s="48"/>
      <c r="JNJ29" s="9"/>
      <c r="JNK29" s="44"/>
      <c r="JNL29" s="49"/>
      <c r="JNM29" s="45"/>
      <c r="JNN29" s="46"/>
      <c r="JNO29" s="47"/>
      <c r="JNP29" s="48"/>
      <c r="JNQ29" s="9"/>
      <c r="JNR29" s="44"/>
      <c r="JNS29" s="49"/>
      <c r="JNT29" s="45"/>
      <c r="JNU29" s="46"/>
      <c r="JNV29" s="47"/>
      <c r="JNW29" s="48"/>
      <c r="JNX29" s="9"/>
      <c r="JNY29" s="44"/>
      <c r="JNZ29" s="49"/>
      <c r="JOA29" s="45"/>
      <c r="JOB29" s="46"/>
      <c r="JOC29" s="47"/>
      <c r="JOD29" s="48"/>
      <c r="JOE29" s="9"/>
      <c r="JOF29" s="44"/>
      <c r="JOG29" s="49"/>
      <c r="JOH29" s="45"/>
      <c r="JOI29" s="46"/>
      <c r="JOJ29" s="47"/>
      <c r="JOK29" s="48"/>
      <c r="JOL29" s="9"/>
      <c r="JOM29" s="44"/>
      <c r="JON29" s="49"/>
      <c r="JOO29" s="45"/>
      <c r="JOP29" s="46"/>
      <c r="JOQ29" s="47"/>
      <c r="JOR29" s="48"/>
      <c r="JOS29" s="9"/>
      <c r="JOT29" s="44"/>
      <c r="JOU29" s="49"/>
      <c r="JOV29" s="45"/>
      <c r="JOW29" s="46"/>
      <c r="JOX29" s="47"/>
      <c r="JOY29" s="48"/>
      <c r="JOZ29" s="9"/>
      <c r="JPA29" s="44"/>
      <c r="JPB29" s="49"/>
      <c r="JPC29" s="45"/>
      <c r="JPD29" s="46"/>
      <c r="JPE29" s="47"/>
      <c r="JPF29" s="48"/>
      <c r="JPG29" s="9"/>
      <c r="JPH29" s="44"/>
      <c r="JPI29" s="49"/>
      <c r="JPJ29" s="45"/>
      <c r="JPK29" s="46"/>
      <c r="JPL29" s="47"/>
      <c r="JPM29" s="48"/>
      <c r="JPN29" s="9"/>
      <c r="JPO29" s="44"/>
      <c r="JPP29" s="49"/>
      <c r="JPQ29" s="45"/>
      <c r="JPR29" s="46"/>
      <c r="JPS29" s="47"/>
      <c r="JPT29" s="48"/>
      <c r="JPU29" s="9"/>
      <c r="JPV29" s="44"/>
      <c r="JPW29" s="49"/>
      <c r="JPX29" s="45"/>
      <c r="JPY29" s="46"/>
      <c r="JPZ29" s="47"/>
      <c r="JQA29" s="48"/>
      <c r="JQB29" s="9"/>
      <c r="JQC29" s="44"/>
      <c r="JQD29" s="49"/>
      <c r="JQE29" s="45"/>
      <c r="JQF29" s="46"/>
      <c r="JQG29" s="47"/>
      <c r="JQH29" s="48"/>
      <c r="JQI29" s="9"/>
      <c r="JQJ29" s="44"/>
      <c r="JQK29" s="49"/>
      <c r="JQL29" s="45"/>
      <c r="JQM29" s="46"/>
      <c r="JQN29" s="47"/>
      <c r="JQO29" s="48"/>
      <c r="JQP29" s="9"/>
      <c r="JQQ29" s="44"/>
      <c r="JQR29" s="49"/>
      <c r="JQS29" s="45"/>
      <c r="JQT29" s="46"/>
      <c r="JQU29" s="47"/>
      <c r="JQV29" s="48"/>
      <c r="JQW29" s="9"/>
      <c r="JQX29" s="44"/>
      <c r="JQY29" s="49"/>
      <c r="JQZ29" s="45"/>
      <c r="JRA29" s="46"/>
      <c r="JRB29" s="47"/>
      <c r="JRC29" s="48"/>
      <c r="JRD29" s="9"/>
      <c r="JRE29" s="44"/>
      <c r="JRF29" s="49"/>
      <c r="JRG29" s="45"/>
      <c r="JRH29" s="46"/>
      <c r="JRI29" s="47"/>
      <c r="JRJ29" s="48"/>
      <c r="JRK29" s="9"/>
      <c r="JRL29" s="44"/>
      <c r="JRM29" s="49"/>
      <c r="JRN29" s="45"/>
      <c r="JRO29" s="46"/>
      <c r="JRP29" s="47"/>
      <c r="JRQ29" s="48"/>
      <c r="JRR29" s="9"/>
      <c r="JRS29" s="44"/>
      <c r="JRT29" s="49"/>
      <c r="JRU29" s="45"/>
      <c r="JRV29" s="46"/>
      <c r="JRW29" s="47"/>
      <c r="JRX29" s="48"/>
      <c r="JRY29" s="9"/>
      <c r="JRZ29" s="44"/>
      <c r="JSA29" s="49"/>
      <c r="JSB29" s="45"/>
      <c r="JSC29" s="46"/>
      <c r="JSD29" s="47"/>
      <c r="JSE29" s="48"/>
      <c r="JSF29" s="9"/>
      <c r="JSG29" s="44"/>
      <c r="JSH29" s="49"/>
      <c r="JSI29" s="45"/>
      <c r="JSJ29" s="46"/>
      <c r="JSK29" s="47"/>
      <c r="JSL29" s="48"/>
      <c r="JSM29" s="9"/>
      <c r="JSN29" s="44"/>
      <c r="JSO29" s="49"/>
      <c r="JSP29" s="45"/>
      <c r="JSQ29" s="46"/>
      <c r="JSR29" s="47"/>
      <c r="JSS29" s="48"/>
      <c r="JST29" s="9"/>
      <c r="JSU29" s="44"/>
      <c r="JSV29" s="49"/>
      <c r="JSW29" s="45"/>
      <c r="JSX29" s="46"/>
      <c r="JSY29" s="47"/>
      <c r="JSZ29" s="48"/>
      <c r="JTA29" s="9"/>
      <c r="JTB29" s="44"/>
      <c r="JTC29" s="49"/>
      <c r="JTD29" s="45"/>
      <c r="JTE29" s="46"/>
      <c r="JTF29" s="47"/>
      <c r="JTG29" s="48"/>
      <c r="JTH29" s="9"/>
      <c r="JTI29" s="44"/>
      <c r="JTJ29" s="49"/>
      <c r="JTK29" s="45"/>
      <c r="JTL29" s="46"/>
      <c r="JTM29" s="47"/>
      <c r="JTN29" s="48"/>
      <c r="JTO29" s="9"/>
      <c r="JTP29" s="44"/>
      <c r="JTQ29" s="49"/>
      <c r="JTR29" s="45"/>
      <c r="JTS29" s="46"/>
      <c r="JTT29" s="47"/>
      <c r="JTU29" s="48"/>
      <c r="JTV29" s="9"/>
      <c r="JTW29" s="44"/>
      <c r="JTX29" s="49"/>
      <c r="JTY29" s="45"/>
      <c r="JTZ29" s="46"/>
      <c r="JUA29" s="47"/>
      <c r="JUB29" s="48"/>
      <c r="JUC29" s="9"/>
      <c r="JUD29" s="44"/>
      <c r="JUE29" s="49"/>
      <c r="JUF29" s="45"/>
      <c r="JUG29" s="46"/>
      <c r="JUH29" s="47"/>
      <c r="JUI29" s="48"/>
      <c r="JUJ29" s="9"/>
      <c r="JUK29" s="44"/>
      <c r="JUL29" s="49"/>
      <c r="JUM29" s="45"/>
      <c r="JUN29" s="46"/>
      <c r="JUO29" s="47"/>
      <c r="JUP29" s="48"/>
      <c r="JUQ29" s="9"/>
      <c r="JUR29" s="44"/>
      <c r="JUS29" s="49"/>
      <c r="JUT29" s="45"/>
      <c r="JUU29" s="46"/>
      <c r="JUV29" s="47"/>
      <c r="JUW29" s="48"/>
      <c r="JUX29" s="9"/>
      <c r="JUY29" s="44"/>
      <c r="JUZ29" s="49"/>
      <c r="JVA29" s="45"/>
      <c r="JVB29" s="46"/>
      <c r="JVC29" s="47"/>
      <c r="JVD29" s="48"/>
      <c r="JVE29" s="9"/>
      <c r="JVF29" s="44"/>
      <c r="JVG29" s="49"/>
      <c r="JVH29" s="45"/>
      <c r="JVI29" s="46"/>
      <c r="JVJ29" s="47"/>
      <c r="JVK29" s="48"/>
      <c r="JVL29" s="9"/>
      <c r="JVM29" s="44"/>
      <c r="JVN29" s="49"/>
      <c r="JVO29" s="45"/>
      <c r="JVP29" s="46"/>
      <c r="JVQ29" s="47"/>
      <c r="JVR29" s="48"/>
      <c r="JVS29" s="9"/>
      <c r="JVT29" s="44"/>
      <c r="JVU29" s="49"/>
      <c r="JVV29" s="45"/>
      <c r="JVW29" s="46"/>
      <c r="JVX29" s="47"/>
      <c r="JVY29" s="48"/>
      <c r="JVZ29" s="9"/>
      <c r="JWA29" s="44"/>
      <c r="JWB29" s="49"/>
      <c r="JWC29" s="45"/>
      <c r="JWD29" s="46"/>
      <c r="JWE29" s="47"/>
      <c r="JWF29" s="48"/>
      <c r="JWG29" s="9"/>
      <c r="JWH29" s="44"/>
      <c r="JWI29" s="49"/>
      <c r="JWJ29" s="45"/>
      <c r="JWK29" s="46"/>
      <c r="JWL29" s="47"/>
      <c r="JWM29" s="48"/>
      <c r="JWN29" s="9"/>
      <c r="JWO29" s="44"/>
      <c r="JWP29" s="49"/>
      <c r="JWQ29" s="45"/>
      <c r="JWR29" s="46"/>
      <c r="JWS29" s="47"/>
      <c r="JWT29" s="48"/>
      <c r="JWU29" s="9"/>
      <c r="JWV29" s="44"/>
      <c r="JWW29" s="49"/>
      <c r="JWX29" s="45"/>
      <c r="JWY29" s="46"/>
      <c r="JWZ29" s="47"/>
      <c r="JXA29" s="48"/>
      <c r="JXB29" s="9"/>
      <c r="JXC29" s="44"/>
      <c r="JXD29" s="49"/>
      <c r="JXE29" s="45"/>
      <c r="JXF29" s="46"/>
      <c r="JXG29" s="47"/>
      <c r="JXH29" s="48"/>
      <c r="JXI29" s="9"/>
      <c r="JXJ29" s="44"/>
      <c r="JXK29" s="49"/>
      <c r="JXL29" s="45"/>
      <c r="JXM29" s="46"/>
      <c r="JXN29" s="47"/>
      <c r="JXO29" s="48"/>
      <c r="JXP29" s="9"/>
      <c r="JXQ29" s="44"/>
      <c r="JXR29" s="49"/>
      <c r="JXS29" s="45"/>
      <c r="JXT29" s="46"/>
      <c r="JXU29" s="47"/>
      <c r="JXV29" s="48"/>
      <c r="JXW29" s="9"/>
      <c r="JXX29" s="44"/>
      <c r="JXY29" s="49"/>
      <c r="JXZ29" s="45"/>
      <c r="JYA29" s="46"/>
      <c r="JYB29" s="47"/>
      <c r="JYC29" s="48"/>
      <c r="JYD29" s="9"/>
      <c r="JYE29" s="44"/>
      <c r="JYF29" s="49"/>
      <c r="JYG29" s="45"/>
      <c r="JYH29" s="46"/>
      <c r="JYI29" s="47"/>
      <c r="JYJ29" s="48"/>
      <c r="JYK29" s="9"/>
      <c r="JYL29" s="44"/>
      <c r="JYM29" s="49"/>
      <c r="JYN29" s="45"/>
      <c r="JYO29" s="46"/>
      <c r="JYP29" s="47"/>
      <c r="JYQ29" s="48"/>
      <c r="JYR29" s="9"/>
      <c r="JYS29" s="44"/>
      <c r="JYT29" s="49"/>
      <c r="JYU29" s="45"/>
      <c r="JYV29" s="46"/>
      <c r="JYW29" s="47"/>
      <c r="JYX29" s="48"/>
      <c r="JYY29" s="9"/>
      <c r="JYZ29" s="44"/>
      <c r="JZA29" s="49"/>
      <c r="JZB29" s="45"/>
      <c r="JZC29" s="46"/>
      <c r="JZD29" s="47"/>
      <c r="JZE29" s="48"/>
      <c r="JZF29" s="9"/>
      <c r="JZG29" s="44"/>
      <c r="JZH29" s="49"/>
      <c r="JZI29" s="45"/>
      <c r="JZJ29" s="46"/>
      <c r="JZK29" s="47"/>
      <c r="JZL29" s="48"/>
      <c r="JZM29" s="9"/>
      <c r="JZN29" s="44"/>
      <c r="JZO29" s="49"/>
      <c r="JZP29" s="45"/>
      <c r="JZQ29" s="46"/>
      <c r="JZR29" s="47"/>
      <c r="JZS29" s="48"/>
      <c r="JZT29" s="9"/>
      <c r="JZU29" s="44"/>
      <c r="JZV29" s="49"/>
      <c r="JZW29" s="45"/>
      <c r="JZX29" s="46"/>
      <c r="JZY29" s="47"/>
      <c r="JZZ29" s="48"/>
      <c r="KAA29" s="9"/>
      <c r="KAB29" s="44"/>
      <c r="KAC29" s="49"/>
      <c r="KAD29" s="45"/>
      <c r="KAE29" s="46"/>
      <c r="KAF29" s="47"/>
      <c r="KAG29" s="48"/>
      <c r="KAH29" s="9"/>
      <c r="KAI29" s="44"/>
      <c r="KAJ29" s="49"/>
      <c r="KAK29" s="45"/>
      <c r="KAL29" s="46"/>
      <c r="KAM29" s="47"/>
      <c r="KAN29" s="48"/>
      <c r="KAO29" s="9"/>
      <c r="KAP29" s="44"/>
      <c r="KAQ29" s="49"/>
      <c r="KAR29" s="45"/>
      <c r="KAS29" s="46"/>
      <c r="KAT29" s="47"/>
      <c r="KAU29" s="48"/>
      <c r="KAV29" s="9"/>
      <c r="KAW29" s="44"/>
      <c r="KAX29" s="49"/>
      <c r="KAY29" s="45"/>
      <c r="KAZ29" s="46"/>
      <c r="KBA29" s="47"/>
      <c r="KBB29" s="48"/>
      <c r="KBC29" s="9"/>
      <c r="KBD29" s="44"/>
      <c r="KBE29" s="49"/>
      <c r="KBF29" s="45"/>
      <c r="KBG29" s="46"/>
      <c r="KBH29" s="47"/>
      <c r="KBI29" s="48"/>
      <c r="KBJ29" s="9"/>
      <c r="KBK29" s="44"/>
      <c r="KBL29" s="49"/>
      <c r="KBM29" s="45"/>
      <c r="KBN29" s="46"/>
      <c r="KBO29" s="47"/>
      <c r="KBP29" s="48"/>
      <c r="KBQ29" s="9"/>
      <c r="KBR29" s="44"/>
      <c r="KBS29" s="49"/>
      <c r="KBT29" s="45"/>
      <c r="KBU29" s="46"/>
      <c r="KBV29" s="47"/>
      <c r="KBW29" s="48"/>
      <c r="KBX29" s="9"/>
      <c r="KBY29" s="44"/>
      <c r="KBZ29" s="49"/>
      <c r="KCA29" s="45"/>
      <c r="KCB29" s="46"/>
      <c r="KCC29" s="47"/>
      <c r="KCD29" s="48"/>
      <c r="KCE29" s="9"/>
      <c r="KCF29" s="44"/>
      <c r="KCG29" s="49"/>
      <c r="KCH29" s="45"/>
      <c r="KCI29" s="46"/>
      <c r="KCJ29" s="47"/>
      <c r="KCK29" s="48"/>
      <c r="KCL29" s="9"/>
      <c r="KCM29" s="44"/>
      <c r="KCN29" s="49"/>
      <c r="KCO29" s="45"/>
      <c r="KCP29" s="46"/>
      <c r="KCQ29" s="47"/>
      <c r="KCR29" s="48"/>
      <c r="KCS29" s="9"/>
      <c r="KCT29" s="44"/>
      <c r="KCU29" s="49"/>
      <c r="KCV29" s="45"/>
      <c r="KCW29" s="46"/>
      <c r="KCX29" s="47"/>
      <c r="KCY29" s="48"/>
      <c r="KCZ29" s="9"/>
      <c r="KDA29" s="44"/>
      <c r="KDB29" s="49"/>
      <c r="KDC29" s="45"/>
      <c r="KDD29" s="46"/>
      <c r="KDE29" s="47"/>
      <c r="KDF29" s="48"/>
      <c r="KDG29" s="9"/>
      <c r="KDH29" s="44"/>
      <c r="KDI29" s="49"/>
      <c r="KDJ29" s="45"/>
      <c r="KDK29" s="46"/>
      <c r="KDL29" s="47"/>
      <c r="KDM29" s="48"/>
      <c r="KDN29" s="9"/>
      <c r="KDO29" s="44"/>
      <c r="KDP29" s="49"/>
      <c r="KDQ29" s="45"/>
      <c r="KDR29" s="46"/>
      <c r="KDS29" s="47"/>
      <c r="KDT29" s="48"/>
      <c r="KDU29" s="9"/>
      <c r="KDV29" s="44"/>
      <c r="KDW29" s="49"/>
      <c r="KDX29" s="45"/>
      <c r="KDY29" s="46"/>
      <c r="KDZ29" s="47"/>
      <c r="KEA29" s="48"/>
      <c r="KEB29" s="9"/>
      <c r="KEC29" s="44"/>
      <c r="KED29" s="49"/>
      <c r="KEE29" s="45"/>
      <c r="KEF29" s="46"/>
      <c r="KEG29" s="47"/>
      <c r="KEH29" s="48"/>
      <c r="KEI29" s="9"/>
      <c r="KEJ29" s="44"/>
      <c r="KEK29" s="49"/>
      <c r="KEL29" s="45"/>
      <c r="KEM29" s="46"/>
      <c r="KEN29" s="47"/>
      <c r="KEO29" s="48"/>
      <c r="KEP29" s="9"/>
      <c r="KEQ29" s="44"/>
      <c r="KER29" s="49"/>
      <c r="KES29" s="45"/>
      <c r="KET29" s="46"/>
      <c r="KEU29" s="47"/>
      <c r="KEV29" s="48"/>
      <c r="KEW29" s="9"/>
      <c r="KEX29" s="44"/>
      <c r="KEY29" s="49"/>
      <c r="KEZ29" s="45"/>
      <c r="KFA29" s="46"/>
      <c r="KFB29" s="47"/>
      <c r="KFC29" s="48"/>
      <c r="KFD29" s="9"/>
      <c r="KFE29" s="44"/>
      <c r="KFF29" s="49"/>
      <c r="KFG29" s="45"/>
      <c r="KFH29" s="46"/>
      <c r="KFI29" s="47"/>
      <c r="KFJ29" s="48"/>
      <c r="KFK29" s="9"/>
      <c r="KFL29" s="44"/>
      <c r="KFM29" s="49"/>
      <c r="KFN29" s="45"/>
      <c r="KFO29" s="46"/>
      <c r="KFP29" s="47"/>
      <c r="KFQ29" s="48"/>
      <c r="KFR29" s="9"/>
      <c r="KFS29" s="44"/>
      <c r="KFT29" s="49"/>
      <c r="KFU29" s="45"/>
      <c r="KFV29" s="46"/>
      <c r="KFW29" s="47"/>
      <c r="KFX29" s="48"/>
      <c r="KFY29" s="9"/>
      <c r="KFZ29" s="44"/>
      <c r="KGA29" s="49"/>
      <c r="KGB29" s="45"/>
      <c r="KGC29" s="46"/>
      <c r="KGD29" s="47"/>
      <c r="KGE29" s="48"/>
      <c r="KGF29" s="9"/>
      <c r="KGG29" s="44"/>
      <c r="KGH29" s="49"/>
      <c r="KGI29" s="45"/>
      <c r="KGJ29" s="46"/>
      <c r="KGK29" s="47"/>
      <c r="KGL29" s="48"/>
      <c r="KGM29" s="9"/>
      <c r="KGN29" s="44"/>
      <c r="KGO29" s="49"/>
      <c r="KGP29" s="45"/>
      <c r="KGQ29" s="46"/>
      <c r="KGR29" s="47"/>
      <c r="KGS29" s="48"/>
      <c r="KGT29" s="9"/>
      <c r="KGU29" s="44"/>
      <c r="KGV29" s="49"/>
      <c r="KGW29" s="45"/>
      <c r="KGX29" s="46"/>
      <c r="KGY29" s="47"/>
      <c r="KGZ29" s="48"/>
      <c r="KHA29" s="9"/>
      <c r="KHB29" s="44"/>
      <c r="KHC29" s="49"/>
      <c r="KHD29" s="45"/>
      <c r="KHE29" s="46"/>
      <c r="KHF29" s="47"/>
      <c r="KHG29" s="48"/>
      <c r="KHH29" s="9"/>
      <c r="KHI29" s="44"/>
      <c r="KHJ29" s="49"/>
      <c r="KHK29" s="45"/>
      <c r="KHL29" s="46"/>
      <c r="KHM29" s="47"/>
      <c r="KHN29" s="48"/>
      <c r="KHO29" s="9"/>
      <c r="KHP29" s="44"/>
      <c r="KHQ29" s="49"/>
      <c r="KHR29" s="45"/>
      <c r="KHS29" s="46"/>
      <c r="KHT29" s="47"/>
      <c r="KHU29" s="48"/>
      <c r="KHV29" s="9"/>
      <c r="KHW29" s="44"/>
      <c r="KHX29" s="49"/>
      <c r="KHY29" s="45"/>
      <c r="KHZ29" s="46"/>
      <c r="KIA29" s="47"/>
      <c r="KIB29" s="48"/>
      <c r="KIC29" s="9"/>
      <c r="KID29" s="44"/>
      <c r="KIE29" s="49"/>
      <c r="KIF29" s="45"/>
      <c r="KIG29" s="46"/>
      <c r="KIH29" s="47"/>
      <c r="KII29" s="48"/>
      <c r="KIJ29" s="9"/>
      <c r="KIK29" s="44"/>
      <c r="KIL29" s="49"/>
      <c r="KIM29" s="45"/>
      <c r="KIN29" s="46"/>
      <c r="KIO29" s="47"/>
      <c r="KIP29" s="48"/>
      <c r="KIQ29" s="9"/>
      <c r="KIR29" s="44"/>
      <c r="KIS29" s="49"/>
      <c r="KIT29" s="45"/>
      <c r="KIU29" s="46"/>
      <c r="KIV29" s="47"/>
      <c r="KIW29" s="48"/>
      <c r="KIX29" s="9"/>
      <c r="KIY29" s="44"/>
      <c r="KIZ29" s="49"/>
      <c r="KJA29" s="45"/>
      <c r="KJB29" s="46"/>
      <c r="KJC29" s="47"/>
      <c r="KJD29" s="48"/>
      <c r="KJE29" s="9"/>
      <c r="KJF29" s="44"/>
      <c r="KJG29" s="49"/>
      <c r="KJH29" s="45"/>
      <c r="KJI29" s="46"/>
      <c r="KJJ29" s="47"/>
      <c r="KJK29" s="48"/>
      <c r="KJL29" s="9"/>
      <c r="KJM29" s="44"/>
      <c r="KJN29" s="49"/>
      <c r="KJO29" s="45"/>
      <c r="KJP29" s="46"/>
      <c r="KJQ29" s="47"/>
      <c r="KJR29" s="48"/>
      <c r="KJS29" s="9"/>
      <c r="KJT29" s="44"/>
      <c r="KJU29" s="49"/>
      <c r="KJV29" s="45"/>
      <c r="KJW29" s="46"/>
      <c r="KJX29" s="47"/>
      <c r="KJY29" s="48"/>
      <c r="KJZ29" s="9"/>
      <c r="KKA29" s="44"/>
      <c r="KKB29" s="49"/>
      <c r="KKC29" s="45"/>
      <c r="KKD29" s="46"/>
      <c r="KKE29" s="47"/>
      <c r="KKF29" s="48"/>
      <c r="KKG29" s="9"/>
      <c r="KKH29" s="44"/>
      <c r="KKI29" s="49"/>
      <c r="KKJ29" s="45"/>
      <c r="KKK29" s="46"/>
      <c r="KKL29" s="47"/>
      <c r="KKM29" s="48"/>
      <c r="KKN29" s="9"/>
      <c r="KKO29" s="44"/>
      <c r="KKP29" s="49"/>
      <c r="KKQ29" s="45"/>
      <c r="KKR29" s="46"/>
      <c r="KKS29" s="47"/>
      <c r="KKT29" s="48"/>
      <c r="KKU29" s="9"/>
      <c r="KKV29" s="44"/>
      <c r="KKW29" s="49"/>
      <c r="KKX29" s="45"/>
      <c r="KKY29" s="46"/>
      <c r="KKZ29" s="47"/>
      <c r="KLA29" s="48"/>
      <c r="KLB29" s="9"/>
      <c r="KLC29" s="44"/>
      <c r="KLD29" s="49"/>
      <c r="KLE29" s="45"/>
      <c r="KLF29" s="46"/>
      <c r="KLG29" s="47"/>
      <c r="KLH29" s="48"/>
      <c r="KLI29" s="9"/>
      <c r="KLJ29" s="44"/>
      <c r="KLK29" s="49"/>
      <c r="KLL29" s="45"/>
      <c r="KLM29" s="46"/>
      <c r="KLN29" s="47"/>
      <c r="KLO29" s="48"/>
      <c r="KLP29" s="9"/>
      <c r="KLQ29" s="44"/>
      <c r="KLR29" s="49"/>
      <c r="KLS29" s="45"/>
      <c r="KLT29" s="46"/>
      <c r="KLU29" s="47"/>
      <c r="KLV29" s="48"/>
      <c r="KLW29" s="9"/>
      <c r="KLX29" s="44"/>
      <c r="KLY29" s="49"/>
      <c r="KLZ29" s="45"/>
      <c r="KMA29" s="46"/>
      <c r="KMB29" s="47"/>
      <c r="KMC29" s="48"/>
      <c r="KMD29" s="9"/>
      <c r="KME29" s="44"/>
      <c r="KMF29" s="49"/>
      <c r="KMG29" s="45"/>
      <c r="KMH29" s="46"/>
      <c r="KMI29" s="47"/>
      <c r="KMJ29" s="48"/>
      <c r="KMK29" s="9"/>
      <c r="KML29" s="44"/>
      <c r="KMM29" s="49"/>
      <c r="KMN29" s="45"/>
      <c r="KMO29" s="46"/>
      <c r="KMP29" s="47"/>
      <c r="KMQ29" s="48"/>
      <c r="KMR29" s="9"/>
      <c r="KMS29" s="44"/>
      <c r="KMT29" s="49"/>
      <c r="KMU29" s="45"/>
      <c r="KMV29" s="46"/>
      <c r="KMW29" s="47"/>
      <c r="KMX29" s="48"/>
      <c r="KMY29" s="9"/>
      <c r="KMZ29" s="44"/>
      <c r="KNA29" s="49"/>
      <c r="KNB29" s="45"/>
      <c r="KNC29" s="46"/>
      <c r="KND29" s="47"/>
      <c r="KNE29" s="48"/>
      <c r="KNF29" s="9"/>
      <c r="KNG29" s="44"/>
      <c r="KNH29" s="49"/>
      <c r="KNI29" s="45"/>
      <c r="KNJ29" s="46"/>
      <c r="KNK29" s="47"/>
      <c r="KNL29" s="48"/>
      <c r="KNM29" s="9"/>
      <c r="KNN29" s="44"/>
      <c r="KNO29" s="49"/>
      <c r="KNP29" s="45"/>
      <c r="KNQ29" s="46"/>
      <c r="KNR29" s="47"/>
      <c r="KNS29" s="48"/>
      <c r="KNT29" s="9"/>
      <c r="KNU29" s="44"/>
      <c r="KNV29" s="49"/>
      <c r="KNW29" s="45"/>
      <c r="KNX29" s="46"/>
      <c r="KNY29" s="47"/>
      <c r="KNZ29" s="48"/>
      <c r="KOA29" s="9"/>
      <c r="KOB29" s="44"/>
      <c r="KOC29" s="49"/>
      <c r="KOD29" s="45"/>
      <c r="KOE29" s="46"/>
      <c r="KOF29" s="47"/>
      <c r="KOG29" s="48"/>
      <c r="KOH29" s="9"/>
      <c r="KOI29" s="44"/>
      <c r="KOJ29" s="49"/>
      <c r="KOK29" s="45"/>
      <c r="KOL29" s="46"/>
      <c r="KOM29" s="47"/>
      <c r="KON29" s="48"/>
      <c r="KOO29" s="9"/>
      <c r="KOP29" s="44"/>
      <c r="KOQ29" s="49"/>
      <c r="KOR29" s="45"/>
      <c r="KOS29" s="46"/>
      <c r="KOT29" s="47"/>
      <c r="KOU29" s="48"/>
      <c r="KOV29" s="9"/>
      <c r="KOW29" s="44"/>
      <c r="KOX29" s="49"/>
      <c r="KOY29" s="45"/>
      <c r="KOZ29" s="46"/>
      <c r="KPA29" s="47"/>
      <c r="KPB29" s="48"/>
      <c r="KPC29" s="9"/>
      <c r="KPD29" s="44"/>
      <c r="KPE29" s="49"/>
      <c r="KPF29" s="45"/>
      <c r="KPG29" s="46"/>
      <c r="KPH29" s="47"/>
      <c r="KPI29" s="48"/>
      <c r="KPJ29" s="9"/>
      <c r="KPK29" s="44"/>
      <c r="KPL29" s="49"/>
      <c r="KPM29" s="45"/>
      <c r="KPN29" s="46"/>
      <c r="KPO29" s="47"/>
      <c r="KPP29" s="48"/>
      <c r="KPQ29" s="9"/>
      <c r="KPR29" s="44"/>
      <c r="KPS29" s="49"/>
      <c r="KPT29" s="45"/>
      <c r="KPU29" s="46"/>
      <c r="KPV29" s="47"/>
      <c r="KPW29" s="48"/>
      <c r="KPX29" s="9"/>
      <c r="KPY29" s="44"/>
      <c r="KPZ29" s="49"/>
      <c r="KQA29" s="45"/>
      <c r="KQB29" s="46"/>
      <c r="KQC29" s="47"/>
      <c r="KQD29" s="48"/>
      <c r="KQE29" s="9"/>
      <c r="KQF29" s="44"/>
      <c r="KQG29" s="49"/>
      <c r="KQH29" s="45"/>
      <c r="KQI29" s="46"/>
      <c r="KQJ29" s="47"/>
      <c r="KQK29" s="48"/>
      <c r="KQL29" s="9"/>
      <c r="KQM29" s="44"/>
      <c r="KQN29" s="49"/>
      <c r="KQO29" s="45"/>
      <c r="KQP29" s="46"/>
      <c r="KQQ29" s="47"/>
      <c r="KQR29" s="48"/>
      <c r="KQS29" s="9"/>
      <c r="KQT29" s="44"/>
      <c r="KQU29" s="49"/>
      <c r="KQV29" s="45"/>
      <c r="KQW29" s="46"/>
      <c r="KQX29" s="47"/>
      <c r="KQY29" s="48"/>
      <c r="KQZ29" s="9"/>
      <c r="KRA29" s="44"/>
      <c r="KRB29" s="49"/>
      <c r="KRC29" s="45"/>
      <c r="KRD29" s="46"/>
      <c r="KRE29" s="47"/>
      <c r="KRF29" s="48"/>
      <c r="KRG29" s="9"/>
      <c r="KRH29" s="44"/>
      <c r="KRI29" s="49"/>
      <c r="KRJ29" s="45"/>
      <c r="KRK29" s="46"/>
      <c r="KRL29" s="47"/>
      <c r="KRM29" s="48"/>
      <c r="KRN29" s="9"/>
      <c r="KRO29" s="44"/>
      <c r="KRP29" s="49"/>
      <c r="KRQ29" s="45"/>
      <c r="KRR29" s="46"/>
      <c r="KRS29" s="47"/>
      <c r="KRT29" s="48"/>
      <c r="KRU29" s="9"/>
      <c r="KRV29" s="44"/>
      <c r="KRW29" s="49"/>
      <c r="KRX29" s="45"/>
      <c r="KRY29" s="46"/>
      <c r="KRZ29" s="47"/>
      <c r="KSA29" s="48"/>
      <c r="KSB29" s="9"/>
      <c r="KSC29" s="44"/>
      <c r="KSD29" s="49"/>
      <c r="KSE29" s="45"/>
      <c r="KSF29" s="46"/>
      <c r="KSG29" s="47"/>
      <c r="KSH29" s="48"/>
      <c r="KSI29" s="9"/>
      <c r="KSJ29" s="44"/>
      <c r="KSK29" s="49"/>
      <c r="KSL29" s="45"/>
      <c r="KSM29" s="46"/>
      <c r="KSN29" s="47"/>
      <c r="KSO29" s="48"/>
      <c r="KSP29" s="9"/>
      <c r="KSQ29" s="44"/>
      <c r="KSR29" s="49"/>
      <c r="KSS29" s="45"/>
      <c r="KST29" s="46"/>
      <c r="KSU29" s="47"/>
      <c r="KSV29" s="48"/>
      <c r="KSW29" s="9"/>
      <c r="KSX29" s="44"/>
      <c r="KSY29" s="49"/>
      <c r="KSZ29" s="45"/>
      <c r="KTA29" s="46"/>
      <c r="KTB29" s="47"/>
      <c r="KTC29" s="48"/>
      <c r="KTD29" s="9"/>
      <c r="KTE29" s="44"/>
      <c r="KTF29" s="49"/>
      <c r="KTG29" s="45"/>
      <c r="KTH29" s="46"/>
      <c r="KTI29" s="47"/>
      <c r="KTJ29" s="48"/>
      <c r="KTK29" s="9"/>
      <c r="KTL29" s="44"/>
      <c r="KTM29" s="49"/>
      <c r="KTN29" s="45"/>
      <c r="KTO29" s="46"/>
      <c r="KTP29" s="47"/>
      <c r="KTQ29" s="48"/>
      <c r="KTR29" s="9"/>
      <c r="KTS29" s="44"/>
      <c r="KTT29" s="49"/>
      <c r="KTU29" s="45"/>
      <c r="KTV29" s="46"/>
      <c r="KTW29" s="47"/>
      <c r="KTX29" s="48"/>
      <c r="KTY29" s="9"/>
      <c r="KTZ29" s="44"/>
      <c r="KUA29" s="49"/>
      <c r="KUB29" s="45"/>
      <c r="KUC29" s="46"/>
      <c r="KUD29" s="47"/>
      <c r="KUE29" s="48"/>
      <c r="KUF29" s="9"/>
      <c r="KUG29" s="44"/>
      <c r="KUH29" s="49"/>
      <c r="KUI29" s="45"/>
      <c r="KUJ29" s="46"/>
      <c r="KUK29" s="47"/>
      <c r="KUL29" s="48"/>
      <c r="KUM29" s="9"/>
      <c r="KUN29" s="44"/>
      <c r="KUO29" s="49"/>
      <c r="KUP29" s="45"/>
      <c r="KUQ29" s="46"/>
      <c r="KUR29" s="47"/>
      <c r="KUS29" s="48"/>
      <c r="KUT29" s="9"/>
      <c r="KUU29" s="44"/>
      <c r="KUV29" s="49"/>
      <c r="KUW29" s="45"/>
      <c r="KUX29" s="46"/>
      <c r="KUY29" s="47"/>
      <c r="KUZ29" s="48"/>
      <c r="KVA29" s="9"/>
      <c r="KVB29" s="44"/>
      <c r="KVC29" s="49"/>
      <c r="KVD29" s="45"/>
      <c r="KVE29" s="46"/>
      <c r="KVF29" s="47"/>
      <c r="KVG29" s="48"/>
      <c r="KVH29" s="9"/>
      <c r="KVI29" s="44"/>
      <c r="KVJ29" s="49"/>
      <c r="KVK29" s="45"/>
      <c r="KVL29" s="46"/>
      <c r="KVM29" s="47"/>
      <c r="KVN29" s="48"/>
      <c r="KVO29" s="9"/>
      <c r="KVP29" s="44"/>
      <c r="KVQ29" s="49"/>
      <c r="KVR29" s="45"/>
      <c r="KVS29" s="46"/>
      <c r="KVT29" s="47"/>
      <c r="KVU29" s="48"/>
      <c r="KVV29" s="9"/>
      <c r="KVW29" s="44"/>
      <c r="KVX29" s="49"/>
      <c r="KVY29" s="45"/>
      <c r="KVZ29" s="46"/>
      <c r="KWA29" s="47"/>
      <c r="KWB29" s="48"/>
      <c r="KWC29" s="9"/>
      <c r="KWD29" s="44"/>
      <c r="KWE29" s="49"/>
      <c r="KWF29" s="45"/>
      <c r="KWG29" s="46"/>
      <c r="KWH29" s="47"/>
      <c r="KWI29" s="48"/>
      <c r="KWJ29" s="9"/>
      <c r="KWK29" s="44"/>
      <c r="KWL29" s="49"/>
      <c r="KWM29" s="45"/>
      <c r="KWN29" s="46"/>
      <c r="KWO29" s="47"/>
      <c r="KWP29" s="48"/>
      <c r="KWQ29" s="9"/>
      <c r="KWR29" s="44"/>
      <c r="KWS29" s="49"/>
      <c r="KWT29" s="45"/>
      <c r="KWU29" s="46"/>
      <c r="KWV29" s="47"/>
      <c r="KWW29" s="48"/>
      <c r="KWX29" s="9"/>
      <c r="KWY29" s="44"/>
      <c r="KWZ29" s="49"/>
      <c r="KXA29" s="45"/>
      <c r="KXB29" s="46"/>
      <c r="KXC29" s="47"/>
      <c r="KXD29" s="48"/>
      <c r="KXE29" s="9"/>
      <c r="KXF29" s="44"/>
      <c r="KXG29" s="49"/>
      <c r="KXH29" s="45"/>
      <c r="KXI29" s="46"/>
      <c r="KXJ29" s="47"/>
      <c r="KXK29" s="48"/>
      <c r="KXL29" s="9"/>
      <c r="KXM29" s="44"/>
      <c r="KXN29" s="49"/>
      <c r="KXO29" s="45"/>
      <c r="KXP29" s="46"/>
      <c r="KXQ29" s="47"/>
      <c r="KXR29" s="48"/>
      <c r="KXS29" s="9"/>
      <c r="KXT29" s="44"/>
      <c r="KXU29" s="49"/>
      <c r="KXV29" s="45"/>
      <c r="KXW29" s="46"/>
      <c r="KXX29" s="47"/>
      <c r="KXY29" s="48"/>
      <c r="KXZ29" s="9"/>
      <c r="KYA29" s="44"/>
      <c r="KYB29" s="49"/>
      <c r="KYC29" s="45"/>
      <c r="KYD29" s="46"/>
      <c r="KYE29" s="47"/>
      <c r="KYF29" s="48"/>
      <c r="KYG29" s="9"/>
      <c r="KYH29" s="44"/>
      <c r="KYI29" s="49"/>
      <c r="KYJ29" s="45"/>
      <c r="KYK29" s="46"/>
      <c r="KYL29" s="47"/>
      <c r="KYM29" s="48"/>
      <c r="KYN29" s="9"/>
      <c r="KYO29" s="44"/>
      <c r="KYP29" s="49"/>
      <c r="KYQ29" s="45"/>
      <c r="KYR29" s="46"/>
      <c r="KYS29" s="47"/>
      <c r="KYT29" s="48"/>
      <c r="KYU29" s="9"/>
      <c r="KYV29" s="44"/>
      <c r="KYW29" s="49"/>
      <c r="KYX29" s="45"/>
      <c r="KYY29" s="46"/>
      <c r="KYZ29" s="47"/>
      <c r="KZA29" s="48"/>
      <c r="KZB29" s="9"/>
      <c r="KZC29" s="44"/>
      <c r="KZD29" s="49"/>
      <c r="KZE29" s="45"/>
      <c r="KZF29" s="46"/>
      <c r="KZG29" s="47"/>
      <c r="KZH29" s="48"/>
      <c r="KZI29" s="9"/>
      <c r="KZJ29" s="44"/>
      <c r="KZK29" s="49"/>
      <c r="KZL29" s="45"/>
      <c r="KZM29" s="46"/>
      <c r="KZN29" s="47"/>
      <c r="KZO29" s="48"/>
      <c r="KZP29" s="9"/>
      <c r="KZQ29" s="44"/>
      <c r="KZR29" s="49"/>
      <c r="KZS29" s="45"/>
      <c r="KZT29" s="46"/>
      <c r="KZU29" s="47"/>
      <c r="KZV29" s="48"/>
      <c r="KZW29" s="9"/>
      <c r="KZX29" s="44"/>
      <c r="KZY29" s="49"/>
      <c r="KZZ29" s="45"/>
      <c r="LAA29" s="46"/>
      <c r="LAB29" s="47"/>
      <c r="LAC29" s="48"/>
      <c r="LAD29" s="9"/>
      <c r="LAE29" s="44"/>
      <c r="LAF29" s="49"/>
      <c r="LAG29" s="45"/>
      <c r="LAH29" s="46"/>
      <c r="LAI29" s="47"/>
      <c r="LAJ29" s="48"/>
      <c r="LAK29" s="9"/>
      <c r="LAL29" s="44"/>
      <c r="LAM29" s="49"/>
      <c r="LAN29" s="45"/>
      <c r="LAO29" s="46"/>
      <c r="LAP29" s="47"/>
      <c r="LAQ29" s="48"/>
      <c r="LAR29" s="9"/>
      <c r="LAS29" s="44"/>
      <c r="LAT29" s="49"/>
      <c r="LAU29" s="45"/>
      <c r="LAV29" s="46"/>
      <c r="LAW29" s="47"/>
      <c r="LAX29" s="48"/>
      <c r="LAY29" s="9"/>
      <c r="LAZ29" s="44"/>
      <c r="LBA29" s="49"/>
      <c r="LBB29" s="45"/>
      <c r="LBC29" s="46"/>
      <c r="LBD29" s="47"/>
      <c r="LBE29" s="48"/>
      <c r="LBF29" s="9"/>
      <c r="LBG29" s="44"/>
      <c r="LBH29" s="49"/>
      <c r="LBI29" s="45"/>
      <c r="LBJ29" s="46"/>
      <c r="LBK29" s="47"/>
      <c r="LBL29" s="48"/>
      <c r="LBM29" s="9"/>
      <c r="LBN29" s="44"/>
      <c r="LBO29" s="49"/>
      <c r="LBP29" s="45"/>
      <c r="LBQ29" s="46"/>
      <c r="LBR29" s="47"/>
      <c r="LBS29" s="48"/>
      <c r="LBT29" s="9"/>
      <c r="LBU29" s="44"/>
      <c r="LBV29" s="49"/>
      <c r="LBW29" s="45"/>
      <c r="LBX29" s="46"/>
      <c r="LBY29" s="47"/>
      <c r="LBZ29" s="48"/>
      <c r="LCA29" s="9"/>
      <c r="LCB29" s="44"/>
      <c r="LCC29" s="49"/>
      <c r="LCD29" s="45"/>
      <c r="LCE29" s="46"/>
      <c r="LCF29" s="47"/>
      <c r="LCG29" s="48"/>
      <c r="LCH29" s="9"/>
      <c r="LCI29" s="44"/>
      <c r="LCJ29" s="49"/>
      <c r="LCK29" s="45"/>
      <c r="LCL29" s="46"/>
      <c r="LCM29" s="47"/>
      <c r="LCN29" s="48"/>
      <c r="LCO29" s="9"/>
      <c r="LCP29" s="44"/>
      <c r="LCQ29" s="49"/>
      <c r="LCR29" s="45"/>
      <c r="LCS29" s="46"/>
      <c r="LCT29" s="47"/>
      <c r="LCU29" s="48"/>
      <c r="LCV29" s="9"/>
      <c r="LCW29" s="44"/>
      <c r="LCX29" s="49"/>
      <c r="LCY29" s="45"/>
      <c r="LCZ29" s="46"/>
      <c r="LDA29" s="47"/>
      <c r="LDB29" s="48"/>
      <c r="LDC29" s="9"/>
      <c r="LDD29" s="44"/>
      <c r="LDE29" s="49"/>
      <c r="LDF29" s="45"/>
      <c r="LDG29" s="46"/>
      <c r="LDH29" s="47"/>
      <c r="LDI29" s="48"/>
      <c r="LDJ29" s="9"/>
      <c r="LDK29" s="44"/>
      <c r="LDL29" s="49"/>
      <c r="LDM29" s="45"/>
      <c r="LDN29" s="46"/>
      <c r="LDO29" s="47"/>
      <c r="LDP29" s="48"/>
      <c r="LDQ29" s="9"/>
      <c r="LDR29" s="44"/>
      <c r="LDS29" s="49"/>
      <c r="LDT29" s="45"/>
      <c r="LDU29" s="46"/>
      <c r="LDV29" s="47"/>
      <c r="LDW29" s="48"/>
      <c r="LDX29" s="9"/>
      <c r="LDY29" s="44"/>
      <c r="LDZ29" s="49"/>
      <c r="LEA29" s="45"/>
      <c r="LEB29" s="46"/>
      <c r="LEC29" s="47"/>
      <c r="LED29" s="48"/>
      <c r="LEE29" s="9"/>
      <c r="LEF29" s="44"/>
      <c r="LEG29" s="49"/>
      <c r="LEH29" s="45"/>
      <c r="LEI29" s="46"/>
      <c r="LEJ29" s="47"/>
      <c r="LEK29" s="48"/>
      <c r="LEL29" s="9"/>
      <c r="LEM29" s="44"/>
      <c r="LEN29" s="49"/>
      <c r="LEO29" s="45"/>
      <c r="LEP29" s="46"/>
      <c r="LEQ29" s="47"/>
      <c r="LER29" s="48"/>
      <c r="LES29" s="9"/>
      <c r="LET29" s="44"/>
      <c r="LEU29" s="49"/>
      <c r="LEV29" s="45"/>
      <c r="LEW29" s="46"/>
      <c r="LEX29" s="47"/>
      <c r="LEY29" s="48"/>
      <c r="LEZ29" s="9"/>
      <c r="LFA29" s="44"/>
      <c r="LFB29" s="49"/>
      <c r="LFC29" s="45"/>
      <c r="LFD29" s="46"/>
      <c r="LFE29" s="47"/>
      <c r="LFF29" s="48"/>
      <c r="LFG29" s="9"/>
      <c r="LFH29" s="44"/>
      <c r="LFI29" s="49"/>
      <c r="LFJ29" s="45"/>
      <c r="LFK29" s="46"/>
      <c r="LFL29" s="47"/>
      <c r="LFM29" s="48"/>
      <c r="LFN29" s="9"/>
      <c r="LFO29" s="44"/>
      <c r="LFP29" s="49"/>
      <c r="LFQ29" s="45"/>
      <c r="LFR29" s="46"/>
      <c r="LFS29" s="47"/>
      <c r="LFT29" s="48"/>
      <c r="LFU29" s="9"/>
      <c r="LFV29" s="44"/>
      <c r="LFW29" s="49"/>
      <c r="LFX29" s="45"/>
      <c r="LFY29" s="46"/>
      <c r="LFZ29" s="47"/>
      <c r="LGA29" s="48"/>
      <c r="LGB29" s="9"/>
      <c r="LGC29" s="44"/>
      <c r="LGD29" s="49"/>
      <c r="LGE29" s="45"/>
      <c r="LGF29" s="46"/>
      <c r="LGG29" s="47"/>
      <c r="LGH29" s="48"/>
      <c r="LGI29" s="9"/>
      <c r="LGJ29" s="44"/>
      <c r="LGK29" s="49"/>
      <c r="LGL29" s="45"/>
      <c r="LGM29" s="46"/>
      <c r="LGN29" s="47"/>
      <c r="LGO29" s="48"/>
      <c r="LGP29" s="9"/>
      <c r="LGQ29" s="44"/>
      <c r="LGR29" s="49"/>
      <c r="LGS29" s="45"/>
      <c r="LGT29" s="46"/>
      <c r="LGU29" s="47"/>
      <c r="LGV29" s="48"/>
      <c r="LGW29" s="9"/>
      <c r="LGX29" s="44"/>
      <c r="LGY29" s="49"/>
      <c r="LGZ29" s="45"/>
      <c r="LHA29" s="46"/>
      <c r="LHB29" s="47"/>
      <c r="LHC29" s="48"/>
      <c r="LHD29" s="9"/>
      <c r="LHE29" s="44"/>
      <c r="LHF29" s="49"/>
      <c r="LHG29" s="45"/>
      <c r="LHH29" s="46"/>
      <c r="LHI29" s="47"/>
      <c r="LHJ29" s="48"/>
      <c r="LHK29" s="9"/>
      <c r="LHL29" s="44"/>
      <c r="LHM29" s="49"/>
      <c r="LHN29" s="45"/>
      <c r="LHO29" s="46"/>
      <c r="LHP29" s="47"/>
      <c r="LHQ29" s="48"/>
      <c r="LHR29" s="9"/>
      <c r="LHS29" s="44"/>
      <c r="LHT29" s="49"/>
      <c r="LHU29" s="45"/>
      <c r="LHV29" s="46"/>
      <c r="LHW29" s="47"/>
      <c r="LHX29" s="48"/>
      <c r="LHY29" s="9"/>
      <c r="LHZ29" s="44"/>
      <c r="LIA29" s="49"/>
      <c r="LIB29" s="45"/>
      <c r="LIC29" s="46"/>
      <c r="LID29" s="47"/>
      <c r="LIE29" s="48"/>
      <c r="LIF29" s="9"/>
      <c r="LIG29" s="44"/>
      <c r="LIH29" s="49"/>
      <c r="LII29" s="45"/>
      <c r="LIJ29" s="46"/>
      <c r="LIK29" s="47"/>
      <c r="LIL29" s="48"/>
      <c r="LIM29" s="9"/>
      <c r="LIN29" s="44"/>
      <c r="LIO29" s="49"/>
      <c r="LIP29" s="45"/>
      <c r="LIQ29" s="46"/>
      <c r="LIR29" s="47"/>
      <c r="LIS29" s="48"/>
      <c r="LIT29" s="9"/>
      <c r="LIU29" s="44"/>
      <c r="LIV29" s="49"/>
      <c r="LIW29" s="45"/>
      <c r="LIX29" s="46"/>
      <c r="LIY29" s="47"/>
      <c r="LIZ29" s="48"/>
      <c r="LJA29" s="9"/>
      <c r="LJB29" s="44"/>
      <c r="LJC29" s="49"/>
      <c r="LJD29" s="45"/>
      <c r="LJE29" s="46"/>
      <c r="LJF29" s="47"/>
      <c r="LJG29" s="48"/>
      <c r="LJH29" s="9"/>
      <c r="LJI29" s="44"/>
      <c r="LJJ29" s="49"/>
      <c r="LJK29" s="45"/>
      <c r="LJL29" s="46"/>
      <c r="LJM29" s="47"/>
      <c r="LJN29" s="48"/>
      <c r="LJO29" s="9"/>
      <c r="LJP29" s="44"/>
      <c r="LJQ29" s="49"/>
      <c r="LJR29" s="45"/>
      <c r="LJS29" s="46"/>
      <c r="LJT29" s="47"/>
      <c r="LJU29" s="48"/>
      <c r="LJV29" s="9"/>
      <c r="LJW29" s="44"/>
      <c r="LJX29" s="49"/>
      <c r="LJY29" s="45"/>
      <c r="LJZ29" s="46"/>
      <c r="LKA29" s="47"/>
      <c r="LKB29" s="48"/>
      <c r="LKC29" s="9"/>
      <c r="LKD29" s="44"/>
      <c r="LKE29" s="49"/>
      <c r="LKF29" s="45"/>
      <c r="LKG29" s="46"/>
      <c r="LKH29" s="47"/>
      <c r="LKI29" s="48"/>
      <c r="LKJ29" s="9"/>
      <c r="LKK29" s="44"/>
      <c r="LKL29" s="49"/>
      <c r="LKM29" s="45"/>
      <c r="LKN29" s="46"/>
      <c r="LKO29" s="47"/>
      <c r="LKP29" s="48"/>
      <c r="LKQ29" s="9"/>
      <c r="LKR29" s="44"/>
      <c r="LKS29" s="49"/>
      <c r="LKT29" s="45"/>
      <c r="LKU29" s="46"/>
      <c r="LKV29" s="47"/>
      <c r="LKW29" s="48"/>
      <c r="LKX29" s="9"/>
      <c r="LKY29" s="44"/>
      <c r="LKZ29" s="49"/>
      <c r="LLA29" s="45"/>
      <c r="LLB29" s="46"/>
      <c r="LLC29" s="47"/>
      <c r="LLD29" s="48"/>
      <c r="LLE29" s="9"/>
      <c r="LLF29" s="44"/>
      <c r="LLG29" s="49"/>
      <c r="LLH29" s="45"/>
      <c r="LLI29" s="46"/>
      <c r="LLJ29" s="47"/>
      <c r="LLK29" s="48"/>
      <c r="LLL29" s="9"/>
      <c r="LLM29" s="44"/>
      <c r="LLN29" s="49"/>
      <c r="LLO29" s="45"/>
      <c r="LLP29" s="46"/>
      <c r="LLQ29" s="47"/>
      <c r="LLR29" s="48"/>
      <c r="LLS29" s="9"/>
      <c r="LLT29" s="44"/>
      <c r="LLU29" s="49"/>
      <c r="LLV29" s="45"/>
      <c r="LLW29" s="46"/>
      <c r="LLX29" s="47"/>
      <c r="LLY29" s="48"/>
      <c r="LLZ29" s="9"/>
      <c r="LMA29" s="44"/>
      <c r="LMB29" s="49"/>
      <c r="LMC29" s="45"/>
      <c r="LMD29" s="46"/>
      <c r="LME29" s="47"/>
      <c r="LMF29" s="48"/>
      <c r="LMG29" s="9"/>
      <c r="LMH29" s="44"/>
      <c r="LMI29" s="49"/>
      <c r="LMJ29" s="45"/>
      <c r="LMK29" s="46"/>
      <c r="LML29" s="47"/>
      <c r="LMM29" s="48"/>
      <c r="LMN29" s="9"/>
      <c r="LMO29" s="44"/>
      <c r="LMP29" s="49"/>
      <c r="LMQ29" s="45"/>
      <c r="LMR29" s="46"/>
      <c r="LMS29" s="47"/>
      <c r="LMT29" s="48"/>
      <c r="LMU29" s="9"/>
      <c r="LMV29" s="44"/>
      <c r="LMW29" s="49"/>
      <c r="LMX29" s="45"/>
      <c r="LMY29" s="46"/>
      <c r="LMZ29" s="47"/>
      <c r="LNA29" s="48"/>
      <c r="LNB29" s="9"/>
      <c r="LNC29" s="44"/>
      <c r="LND29" s="49"/>
      <c r="LNE29" s="45"/>
      <c r="LNF29" s="46"/>
      <c r="LNG29" s="47"/>
      <c r="LNH29" s="48"/>
      <c r="LNI29" s="9"/>
      <c r="LNJ29" s="44"/>
      <c r="LNK29" s="49"/>
      <c r="LNL29" s="45"/>
      <c r="LNM29" s="46"/>
      <c r="LNN29" s="47"/>
      <c r="LNO29" s="48"/>
      <c r="LNP29" s="9"/>
      <c r="LNQ29" s="44"/>
      <c r="LNR29" s="49"/>
      <c r="LNS29" s="45"/>
      <c r="LNT29" s="46"/>
      <c r="LNU29" s="47"/>
      <c r="LNV29" s="48"/>
      <c r="LNW29" s="9"/>
      <c r="LNX29" s="44"/>
      <c r="LNY29" s="49"/>
      <c r="LNZ29" s="45"/>
      <c r="LOA29" s="46"/>
      <c r="LOB29" s="47"/>
      <c r="LOC29" s="48"/>
      <c r="LOD29" s="9"/>
      <c r="LOE29" s="44"/>
      <c r="LOF29" s="49"/>
      <c r="LOG29" s="45"/>
      <c r="LOH29" s="46"/>
      <c r="LOI29" s="47"/>
      <c r="LOJ29" s="48"/>
      <c r="LOK29" s="9"/>
      <c r="LOL29" s="44"/>
      <c r="LOM29" s="49"/>
      <c r="LON29" s="45"/>
      <c r="LOO29" s="46"/>
      <c r="LOP29" s="47"/>
      <c r="LOQ29" s="48"/>
      <c r="LOR29" s="9"/>
      <c r="LOS29" s="44"/>
      <c r="LOT29" s="49"/>
      <c r="LOU29" s="45"/>
      <c r="LOV29" s="46"/>
      <c r="LOW29" s="47"/>
      <c r="LOX29" s="48"/>
      <c r="LOY29" s="9"/>
      <c r="LOZ29" s="44"/>
      <c r="LPA29" s="49"/>
      <c r="LPB29" s="45"/>
      <c r="LPC29" s="46"/>
      <c r="LPD29" s="47"/>
      <c r="LPE29" s="48"/>
      <c r="LPF29" s="9"/>
      <c r="LPG29" s="44"/>
      <c r="LPH29" s="49"/>
      <c r="LPI29" s="45"/>
      <c r="LPJ29" s="46"/>
      <c r="LPK29" s="47"/>
      <c r="LPL29" s="48"/>
      <c r="LPM29" s="9"/>
      <c r="LPN29" s="44"/>
      <c r="LPO29" s="49"/>
      <c r="LPP29" s="45"/>
      <c r="LPQ29" s="46"/>
      <c r="LPR29" s="47"/>
      <c r="LPS29" s="48"/>
      <c r="LPT29" s="9"/>
      <c r="LPU29" s="44"/>
      <c r="LPV29" s="49"/>
      <c r="LPW29" s="45"/>
      <c r="LPX29" s="46"/>
      <c r="LPY29" s="47"/>
      <c r="LPZ29" s="48"/>
      <c r="LQA29" s="9"/>
      <c r="LQB29" s="44"/>
      <c r="LQC29" s="49"/>
      <c r="LQD29" s="45"/>
      <c r="LQE29" s="46"/>
      <c r="LQF29" s="47"/>
      <c r="LQG29" s="48"/>
      <c r="LQH29" s="9"/>
      <c r="LQI29" s="44"/>
      <c r="LQJ29" s="49"/>
      <c r="LQK29" s="45"/>
      <c r="LQL29" s="46"/>
      <c r="LQM29" s="47"/>
      <c r="LQN29" s="48"/>
      <c r="LQO29" s="9"/>
      <c r="LQP29" s="44"/>
      <c r="LQQ29" s="49"/>
      <c r="LQR29" s="45"/>
      <c r="LQS29" s="46"/>
      <c r="LQT29" s="47"/>
      <c r="LQU29" s="48"/>
      <c r="LQV29" s="9"/>
      <c r="LQW29" s="44"/>
      <c r="LQX29" s="49"/>
      <c r="LQY29" s="45"/>
      <c r="LQZ29" s="46"/>
      <c r="LRA29" s="47"/>
      <c r="LRB29" s="48"/>
      <c r="LRC29" s="9"/>
      <c r="LRD29" s="44"/>
      <c r="LRE29" s="49"/>
      <c r="LRF29" s="45"/>
      <c r="LRG29" s="46"/>
      <c r="LRH29" s="47"/>
      <c r="LRI29" s="48"/>
      <c r="LRJ29" s="9"/>
      <c r="LRK29" s="44"/>
      <c r="LRL29" s="49"/>
      <c r="LRM29" s="45"/>
      <c r="LRN29" s="46"/>
      <c r="LRO29" s="47"/>
      <c r="LRP29" s="48"/>
      <c r="LRQ29" s="9"/>
      <c r="LRR29" s="44"/>
      <c r="LRS29" s="49"/>
      <c r="LRT29" s="45"/>
      <c r="LRU29" s="46"/>
      <c r="LRV29" s="47"/>
      <c r="LRW29" s="48"/>
      <c r="LRX29" s="9"/>
      <c r="LRY29" s="44"/>
      <c r="LRZ29" s="49"/>
      <c r="LSA29" s="45"/>
      <c r="LSB29" s="46"/>
      <c r="LSC29" s="47"/>
      <c r="LSD29" s="48"/>
      <c r="LSE29" s="9"/>
      <c r="LSF29" s="44"/>
      <c r="LSG29" s="49"/>
      <c r="LSH29" s="45"/>
      <c r="LSI29" s="46"/>
      <c r="LSJ29" s="47"/>
      <c r="LSK29" s="48"/>
      <c r="LSL29" s="9"/>
      <c r="LSM29" s="44"/>
      <c r="LSN29" s="49"/>
      <c r="LSO29" s="45"/>
      <c r="LSP29" s="46"/>
      <c r="LSQ29" s="47"/>
      <c r="LSR29" s="48"/>
      <c r="LSS29" s="9"/>
      <c r="LST29" s="44"/>
      <c r="LSU29" s="49"/>
      <c r="LSV29" s="45"/>
      <c r="LSW29" s="46"/>
      <c r="LSX29" s="47"/>
      <c r="LSY29" s="48"/>
      <c r="LSZ29" s="9"/>
      <c r="LTA29" s="44"/>
      <c r="LTB29" s="49"/>
      <c r="LTC29" s="45"/>
      <c r="LTD29" s="46"/>
      <c r="LTE29" s="47"/>
      <c r="LTF29" s="48"/>
      <c r="LTG29" s="9"/>
      <c r="LTH29" s="44"/>
      <c r="LTI29" s="49"/>
      <c r="LTJ29" s="45"/>
      <c r="LTK29" s="46"/>
      <c r="LTL29" s="47"/>
      <c r="LTM29" s="48"/>
      <c r="LTN29" s="9"/>
      <c r="LTO29" s="44"/>
      <c r="LTP29" s="49"/>
      <c r="LTQ29" s="45"/>
      <c r="LTR29" s="46"/>
      <c r="LTS29" s="47"/>
      <c r="LTT29" s="48"/>
      <c r="LTU29" s="9"/>
      <c r="LTV29" s="44"/>
      <c r="LTW29" s="49"/>
      <c r="LTX29" s="45"/>
      <c r="LTY29" s="46"/>
      <c r="LTZ29" s="47"/>
      <c r="LUA29" s="48"/>
      <c r="LUB29" s="9"/>
      <c r="LUC29" s="44"/>
      <c r="LUD29" s="49"/>
      <c r="LUE29" s="45"/>
      <c r="LUF29" s="46"/>
      <c r="LUG29" s="47"/>
      <c r="LUH29" s="48"/>
      <c r="LUI29" s="9"/>
      <c r="LUJ29" s="44"/>
      <c r="LUK29" s="49"/>
      <c r="LUL29" s="45"/>
      <c r="LUM29" s="46"/>
      <c r="LUN29" s="47"/>
      <c r="LUO29" s="48"/>
      <c r="LUP29" s="9"/>
      <c r="LUQ29" s="44"/>
      <c r="LUR29" s="49"/>
      <c r="LUS29" s="45"/>
      <c r="LUT29" s="46"/>
      <c r="LUU29" s="47"/>
      <c r="LUV29" s="48"/>
      <c r="LUW29" s="9"/>
      <c r="LUX29" s="44"/>
      <c r="LUY29" s="49"/>
      <c r="LUZ29" s="45"/>
      <c r="LVA29" s="46"/>
      <c r="LVB29" s="47"/>
      <c r="LVC29" s="48"/>
      <c r="LVD29" s="9"/>
      <c r="LVE29" s="44"/>
      <c r="LVF29" s="49"/>
      <c r="LVG29" s="45"/>
      <c r="LVH29" s="46"/>
      <c r="LVI29" s="47"/>
      <c r="LVJ29" s="48"/>
      <c r="LVK29" s="9"/>
      <c r="LVL29" s="44"/>
      <c r="LVM29" s="49"/>
      <c r="LVN29" s="45"/>
      <c r="LVO29" s="46"/>
      <c r="LVP29" s="47"/>
      <c r="LVQ29" s="48"/>
      <c r="LVR29" s="9"/>
      <c r="LVS29" s="44"/>
      <c r="LVT29" s="49"/>
      <c r="LVU29" s="45"/>
      <c r="LVV29" s="46"/>
      <c r="LVW29" s="47"/>
      <c r="LVX29" s="48"/>
      <c r="LVY29" s="9"/>
      <c r="LVZ29" s="44"/>
      <c r="LWA29" s="49"/>
      <c r="LWB29" s="45"/>
      <c r="LWC29" s="46"/>
      <c r="LWD29" s="47"/>
      <c r="LWE29" s="48"/>
      <c r="LWF29" s="9"/>
      <c r="LWG29" s="44"/>
      <c r="LWH29" s="49"/>
      <c r="LWI29" s="45"/>
      <c r="LWJ29" s="46"/>
      <c r="LWK29" s="47"/>
      <c r="LWL29" s="48"/>
      <c r="LWM29" s="9"/>
      <c r="LWN29" s="44"/>
      <c r="LWO29" s="49"/>
      <c r="LWP29" s="45"/>
      <c r="LWQ29" s="46"/>
      <c r="LWR29" s="47"/>
      <c r="LWS29" s="48"/>
      <c r="LWT29" s="9"/>
      <c r="LWU29" s="44"/>
      <c r="LWV29" s="49"/>
      <c r="LWW29" s="45"/>
      <c r="LWX29" s="46"/>
      <c r="LWY29" s="47"/>
      <c r="LWZ29" s="48"/>
      <c r="LXA29" s="9"/>
      <c r="LXB29" s="44"/>
      <c r="LXC29" s="49"/>
      <c r="LXD29" s="45"/>
      <c r="LXE29" s="46"/>
      <c r="LXF29" s="47"/>
      <c r="LXG29" s="48"/>
      <c r="LXH29" s="9"/>
      <c r="LXI29" s="44"/>
      <c r="LXJ29" s="49"/>
      <c r="LXK29" s="45"/>
      <c r="LXL29" s="46"/>
      <c r="LXM29" s="47"/>
      <c r="LXN29" s="48"/>
      <c r="LXO29" s="9"/>
      <c r="LXP29" s="44"/>
      <c r="LXQ29" s="49"/>
      <c r="LXR29" s="45"/>
      <c r="LXS29" s="46"/>
      <c r="LXT29" s="47"/>
      <c r="LXU29" s="48"/>
      <c r="LXV29" s="9"/>
      <c r="LXW29" s="44"/>
      <c r="LXX29" s="49"/>
      <c r="LXY29" s="45"/>
      <c r="LXZ29" s="46"/>
      <c r="LYA29" s="47"/>
      <c r="LYB29" s="48"/>
      <c r="LYC29" s="9"/>
      <c r="LYD29" s="44"/>
      <c r="LYE29" s="49"/>
      <c r="LYF29" s="45"/>
      <c r="LYG29" s="46"/>
      <c r="LYH29" s="47"/>
      <c r="LYI29" s="48"/>
      <c r="LYJ29" s="9"/>
      <c r="LYK29" s="44"/>
      <c r="LYL29" s="49"/>
      <c r="LYM29" s="45"/>
      <c r="LYN29" s="46"/>
      <c r="LYO29" s="47"/>
      <c r="LYP29" s="48"/>
      <c r="LYQ29" s="9"/>
      <c r="LYR29" s="44"/>
      <c r="LYS29" s="49"/>
      <c r="LYT29" s="45"/>
      <c r="LYU29" s="46"/>
      <c r="LYV29" s="47"/>
      <c r="LYW29" s="48"/>
      <c r="LYX29" s="9"/>
      <c r="LYY29" s="44"/>
      <c r="LYZ29" s="49"/>
      <c r="LZA29" s="45"/>
      <c r="LZB29" s="46"/>
      <c r="LZC29" s="47"/>
      <c r="LZD29" s="48"/>
      <c r="LZE29" s="9"/>
      <c r="LZF29" s="44"/>
      <c r="LZG29" s="49"/>
      <c r="LZH29" s="45"/>
      <c r="LZI29" s="46"/>
      <c r="LZJ29" s="47"/>
      <c r="LZK29" s="48"/>
      <c r="LZL29" s="9"/>
      <c r="LZM29" s="44"/>
      <c r="LZN29" s="49"/>
      <c r="LZO29" s="45"/>
      <c r="LZP29" s="46"/>
      <c r="LZQ29" s="47"/>
      <c r="LZR29" s="48"/>
      <c r="LZS29" s="9"/>
      <c r="LZT29" s="44"/>
      <c r="LZU29" s="49"/>
      <c r="LZV29" s="45"/>
      <c r="LZW29" s="46"/>
      <c r="LZX29" s="47"/>
      <c r="LZY29" s="48"/>
      <c r="LZZ29" s="9"/>
      <c r="MAA29" s="44"/>
      <c r="MAB29" s="49"/>
      <c r="MAC29" s="45"/>
      <c r="MAD29" s="46"/>
      <c r="MAE29" s="47"/>
      <c r="MAF29" s="48"/>
      <c r="MAG29" s="9"/>
      <c r="MAH29" s="44"/>
      <c r="MAI29" s="49"/>
      <c r="MAJ29" s="45"/>
      <c r="MAK29" s="46"/>
      <c r="MAL29" s="47"/>
      <c r="MAM29" s="48"/>
      <c r="MAN29" s="9"/>
      <c r="MAO29" s="44"/>
      <c r="MAP29" s="49"/>
      <c r="MAQ29" s="45"/>
      <c r="MAR29" s="46"/>
      <c r="MAS29" s="47"/>
      <c r="MAT29" s="48"/>
      <c r="MAU29" s="9"/>
      <c r="MAV29" s="44"/>
      <c r="MAW29" s="49"/>
      <c r="MAX29" s="45"/>
      <c r="MAY29" s="46"/>
      <c r="MAZ29" s="47"/>
      <c r="MBA29" s="48"/>
      <c r="MBB29" s="9"/>
      <c r="MBC29" s="44"/>
      <c r="MBD29" s="49"/>
      <c r="MBE29" s="45"/>
      <c r="MBF29" s="46"/>
      <c r="MBG29" s="47"/>
      <c r="MBH29" s="48"/>
      <c r="MBI29" s="9"/>
      <c r="MBJ29" s="44"/>
      <c r="MBK29" s="49"/>
      <c r="MBL29" s="45"/>
      <c r="MBM29" s="46"/>
      <c r="MBN29" s="47"/>
      <c r="MBO29" s="48"/>
      <c r="MBP29" s="9"/>
      <c r="MBQ29" s="44"/>
      <c r="MBR29" s="49"/>
      <c r="MBS29" s="45"/>
      <c r="MBT29" s="46"/>
      <c r="MBU29" s="47"/>
      <c r="MBV29" s="48"/>
      <c r="MBW29" s="9"/>
      <c r="MBX29" s="44"/>
      <c r="MBY29" s="49"/>
      <c r="MBZ29" s="45"/>
      <c r="MCA29" s="46"/>
      <c r="MCB29" s="47"/>
      <c r="MCC29" s="48"/>
      <c r="MCD29" s="9"/>
      <c r="MCE29" s="44"/>
      <c r="MCF29" s="49"/>
      <c r="MCG29" s="45"/>
      <c r="MCH29" s="46"/>
      <c r="MCI29" s="47"/>
      <c r="MCJ29" s="48"/>
      <c r="MCK29" s="9"/>
      <c r="MCL29" s="44"/>
      <c r="MCM29" s="49"/>
      <c r="MCN29" s="45"/>
      <c r="MCO29" s="46"/>
      <c r="MCP29" s="47"/>
      <c r="MCQ29" s="48"/>
      <c r="MCR29" s="9"/>
      <c r="MCS29" s="44"/>
      <c r="MCT29" s="49"/>
      <c r="MCU29" s="45"/>
      <c r="MCV29" s="46"/>
      <c r="MCW29" s="47"/>
      <c r="MCX29" s="48"/>
      <c r="MCY29" s="9"/>
      <c r="MCZ29" s="44"/>
      <c r="MDA29" s="49"/>
      <c r="MDB29" s="45"/>
      <c r="MDC29" s="46"/>
      <c r="MDD29" s="47"/>
      <c r="MDE29" s="48"/>
      <c r="MDF29" s="9"/>
      <c r="MDG29" s="44"/>
      <c r="MDH29" s="49"/>
      <c r="MDI29" s="45"/>
      <c r="MDJ29" s="46"/>
      <c r="MDK29" s="47"/>
      <c r="MDL29" s="48"/>
      <c r="MDM29" s="9"/>
      <c r="MDN29" s="44"/>
      <c r="MDO29" s="49"/>
      <c r="MDP29" s="45"/>
      <c r="MDQ29" s="46"/>
      <c r="MDR29" s="47"/>
      <c r="MDS29" s="48"/>
      <c r="MDT29" s="9"/>
      <c r="MDU29" s="44"/>
      <c r="MDV29" s="49"/>
      <c r="MDW29" s="45"/>
      <c r="MDX29" s="46"/>
      <c r="MDY29" s="47"/>
      <c r="MDZ29" s="48"/>
      <c r="MEA29" s="9"/>
      <c r="MEB29" s="44"/>
      <c r="MEC29" s="49"/>
      <c r="MED29" s="45"/>
      <c r="MEE29" s="46"/>
      <c r="MEF29" s="47"/>
      <c r="MEG29" s="48"/>
      <c r="MEH29" s="9"/>
      <c r="MEI29" s="44"/>
      <c r="MEJ29" s="49"/>
      <c r="MEK29" s="45"/>
      <c r="MEL29" s="46"/>
      <c r="MEM29" s="47"/>
      <c r="MEN29" s="48"/>
      <c r="MEO29" s="9"/>
      <c r="MEP29" s="44"/>
      <c r="MEQ29" s="49"/>
      <c r="MER29" s="45"/>
      <c r="MES29" s="46"/>
      <c r="MET29" s="47"/>
      <c r="MEU29" s="48"/>
      <c r="MEV29" s="9"/>
      <c r="MEW29" s="44"/>
      <c r="MEX29" s="49"/>
      <c r="MEY29" s="45"/>
      <c r="MEZ29" s="46"/>
      <c r="MFA29" s="47"/>
      <c r="MFB29" s="48"/>
      <c r="MFC29" s="9"/>
      <c r="MFD29" s="44"/>
      <c r="MFE29" s="49"/>
      <c r="MFF29" s="45"/>
      <c r="MFG29" s="46"/>
      <c r="MFH29" s="47"/>
      <c r="MFI29" s="48"/>
      <c r="MFJ29" s="9"/>
      <c r="MFK29" s="44"/>
      <c r="MFL29" s="49"/>
      <c r="MFM29" s="45"/>
      <c r="MFN29" s="46"/>
      <c r="MFO29" s="47"/>
      <c r="MFP29" s="48"/>
      <c r="MFQ29" s="9"/>
      <c r="MFR29" s="44"/>
      <c r="MFS29" s="49"/>
      <c r="MFT29" s="45"/>
      <c r="MFU29" s="46"/>
      <c r="MFV29" s="47"/>
      <c r="MFW29" s="48"/>
      <c r="MFX29" s="9"/>
      <c r="MFY29" s="44"/>
      <c r="MFZ29" s="49"/>
      <c r="MGA29" s="45"/>
      <c r="MGB29" s="46"/>
      <c r="MGC29" s="47"/>
      <c r="MGD29" s="48"/>
      <c r="MGE29" s="9"/>
      <c r="MGF29" s="44"/>
      <c r="MGG29" s="49"/>
      <c r="MGH29" s="45"/>
      <c r="MGI29" s="46"/>
      <c r="MGJ29" s="47"/>
      <c r="MGK29" s="48"/>
      <c r="MGL29" s="9"/>
      <c r="MGM29" s="44"/>
      <c r="MGN29" s="49"/>
      <c r="MGO29" s="45"/>
      <c r="MGP29" s="46"/>
      <c r="MGQ29" s="47"/>
      <c r="MGR29" s="48"/>
      <c r="MGS29" s="9"/>
      <c r="MGT29" s="44"/>
      <c r="MGU29" s="49"/>
      <c r="MGV29" s="45"/>
      <c r="MGW29" s="46"/>
      <c r="MGX29" s="47"/>
      <c r="MGY29" s="48"/>
      <c r="MGZ29" s="9"/>
      <c r="MHA29" s="44"/>
      <c r="MHB29" s="49"/>
      <c r="MHC29" s="45"/>
      <c r="MHD29" s="46"/>
      <c r="MHE29" s="47"/>
      <c r="MHF29" s="48"/>
      <c r="MHG29" s="9"/>
      <c r="MHH29" s="44"/>
      <c r="MHI29" s="49"/>
      <c r="MHJ29" s="45"/>
      <c r="MHK29" s="46"/>
      <c r="MHL29" s="47"/>
      <c r="MHM29" s="48"/>
      <c r="MHN29" s="9"/>
      <c r="MHO29" s="44"/>
      <c r="MHP29" s="49"/>
      <c r="MHQ29" s="45"/>
      <c r="MHR29" s="46"/>
      <c r="MHS29" s="47"/>
      <c r="MHT29" s="48"/>
      <c r="MHU29" s="9"/>
      <c r="MHV29" s="44"/>
      <c r="MHW29" s="49"/>
      <c r="MHX29" s="45"/>
      <c r="MHY29" s="46"/>
      <c r="MHZ29" s="47"/>
      <c r="MIA29" s="48"/>
      <c r="MIB29" s="9"/>
      <c r="MIC29" s="44"/>
      <c r="MID29" s="49"/>
      <c r="MIE29" s="45"/>
      <c r="MIF29" s="46"/>
      <c r="MIG29" s="47"/>
      <c r="MIH29" s="48"/>
      <c r="MII29" s="9"/>
      <c r="MIJ29" s="44"/>
      <c r="MIK29" s="49"/>
      <c r="MIL29" s="45"/>
      <c r="MIM29" s="46"/>
      <c r="MIN29" s="47"/>
      <c r="MIO29" s="48"/>
      <c r="MIP29" s="9"/>
      <c r="MIQ29" s="44"/>
      <c r="MIR29" s="49"/>
      <c r="MIS29" s="45"/>
      <c r="MIT29" s="46"/>
      <c r="MIU29" s="47"/>
      <c r="MIV29" s="48"/>
      <c r="MIW29" s="9"/>
      <c r="MIX29" s="44"/>
      <c r="MIY29" s="49"/>
      <c r="MIZ29" s="45"/>
      <c r="MJA29" s="46"/>
      <c r="MJB29" s="47"/>
      <c r="MJC29" s="48"/>
      <c r="MJD29" s="9"/>
      <c r="MJE29" s="44"/>
      <c r="MJF29" s="49"/>
      <c r="MJG29" s="45"/>
      <c r="MJH29" s="46"/>
      <c r="MJI29" s="47"/>
      <c r="MJJ29" s="48"/>
      <c r="MJK29" s="9"/>
      <c r="MJL29" s="44"/>
      <c r="MJM29" s="49"/>
      <c r="MJN29" s="45"/>
      <c r="MJO29" s="46"/>
      <c r="MJP29" s="47"/>
      <c r="MJQ29" s="48"/>
      <c r="MJR29" s="9"/>
      <c r="MJS29" s="44"/>
      <c r="MJT29" s="49"/>
      <c r="MJU29" s="45"/>
      <c r="MJV29" s="46"/>
      <c r="MJW29" s="47"/>
      <c r="MJX29" s="48"/>
      <c r="MJY29" s="9"/>
      <c r="MJZ29" s="44"/>
      <c r="MKA29" s="49"/>
      <c r="MKB29" s="45"/>
      <c r="MKC29" s="46"/>
      <c r="MKD29" s="47"/>
      <c r="MKE29" s="48"/>
      <c r="MKF29" s="9"/>
      <c r="MKG29" s="44"/>
      <c r="MKH29" s="49"/>
      <c r="MKI29" s="45"/>
      <c r="MKJ29" s="46"/>
      <c r="MKK29" s="47"/>
      <c r="MKL29" s="48"/>
      <c r="MKM29" s="9"/>
      <c r="MKN29" s="44"/>
      <c r="MKO29" s="49"/>
      <c r="MKP29" s="45"/>
      <c r="MKQ29" s="46"/>
      <c r="MKR29" s="47"/>
      <c r="MKS29" s="48"/>
      <c r="MKT29" s="9"/>
      <c r="MKU29" s="44"/>
      <c r="MKV29" s="49"/>
      <c r="MKW29" s="45"/>
      <c r="MKX29" s="46"/>
      <c r="MKY29" s="47"/>
      <c r="MKZ29" s="48"/>
      <c r="MLA29" s="9"/>
      <c r="MLB29" s="44"/>
      <c r="MLC29" s="49"/>
      <c r="MLD29" s="45"/>
      <c r="MLE29" s="46"/>
      <c r="MLF29" s="47"/>
      <c r="MLG29" s="48"/>
      <c r="MLH29" s="9"/>
      <c r="MLI29" s="44"/>
      <c r="MLJ29" s="49"/>
      <c r="MLK29" s="45"/>
      <c r="MLL29" s="46"/>
      <c r="MLM29" s="47"/>
      <c r="MLN29" s="48"/>
      <c r="MLO29" s="9"/>
      <c r="MLP29" s="44"/>
      <c r="MLQ29" s="49"/>
      <c r="MLR29" s="45"/>
      <c r="MLS29" s="46"/>
      <c r="MLT29" s="47"/>
      <c r="MLU29" s="48"/>
      <c r="MLV29" s="9"/>
      <c r="MLW29" s="44"/>
      <c r="MLX29" s="49"/>
      <c r="MLY29" s="45"/>
      <c r="MLZ29" s="46"/>
      <c r="MMA29" s="47"/>
      <c r="MMB29" s="48"/>
      <c r="MMC29" s="9"/>
      <c r="MMD29" s="44"/>
      <c r="MME29" s="49"/>
      <c r="MMF29" s="45"/>
      <c r="MMG29" s="46"/>
      <c r="MMH29" s="47"/>
      <c r="MMI29" s="48"/>
      <c r="MMJ29" s="9"/>
      <c r="MMK29" s="44"/>
      <c r="MML29" s="49"/>
      <c r="MMM29" s="45"/>
      <c r="MMN29" s="46"/>
      <c r="MMO29" s="47"/>
      <c r="MMP29" s="48"/>
      <c r="MMQ29" s="9"/>
      <c r="MMR29" s="44"/>
      <c r="MMS29" s="49"/>
      <c r="MMT29" s="45"/>
      <c r="MMU29" s="46"/>
      <c r="MMV29" s="47"/>
      <c r="MMW29" s="48"/>
      <c r="MMX29" s="9"/>
      <c r="MMY29" s="44"/>
      <c r="MMZ29" s="49"/>
      <c r="MNA29" s="45"/>
      <c r="MNB29" s="46"/>
      <c r="MNC29" s="47"/>
      <c r="MND29" s="48"/>
      <c r="MNE29" s="9"/>
      <c r="MNF29" s="44"/>
      <c r="MNG29" s="49"/>
      <c r="MNH29" s="45"/>
      <c r="MNI29" s="46"/>
      <c r="MNJ29" s="47"/>
      <c r="MNK29" s="48"/>
      <c r="MNL29" s="9"/>
      <c r="MNM29" s="44"/>
      <c r="MNN29" s="49"/>
      <c r="MNO29" s="45"/>
      <c r="MNP29" s="46"/>
      <c r="MNQ29" s="47"/>
      <c r="MNR29" s="48"/>
      <c r="MNS29" s="9"/>
      <c r="MNT29" s="44"/>
      <c r="MNU29" s="49"/>
      <c r="MNV29" s="45"/>
      <c r="MNW29" s="46"/>
      <c r="MNX29" s="47"/>
      <c r="MNY29" s="48"/>
      <c r="MNZ29" s="9"/>
      <c r="MOA29" s="44"/>
      <c r="MOB29" s="49"/>
      <c r="MOC29" s="45"/>
      <c r="MOD29" s="46"/>
      <c r="MOE29" s="47"/>
      <c r="MOF29" s="48"/>
      <c r="MOG29" s="9"/>
      <c r="MOH29" s="44"/>
      <c r="MOI29" s="49"/>
      <c r="MOJ29" s="45"/>
      <c r="MOK29" s="46"/>
      <c r="MOL29" s="47"/>
      <c r="MOM29" s="48"/>
      <c r="MON29" s="9"/>
      <c r="MOO29" s="44"/>
      <c r="MOP29" s="49"/>
      <c r="MOQ29" s="45"/>
      <c r="MOR29" s="46"/>
      <c r="MOS29" s="47"/>
      <c r="MOT29" s="48"/>
      <c r="MOU29" s="9"/>
      <c r="MOV29" s="44"/>
      <c r="MOW29" s="49"/>
      <c r="MOX29" s="45"/>
      <c r="MOY29" s="46"/>
      <c r="MOZ29" s="47"/>
      <c r="MPA29" s="48"/>
      <c r="MPB29" s="9"/>
      <c r="MPC29" s="44"/>
      <c r="MPD29" s="49"/>
      <c r="MPE29" s="45"/>
      <c r="MPF29" s="46"/>
      <c r="MPG29" s="47"/>
      <c r="MPH29" s="48"/>
      <c r="MPI29" s="9"/>
      <c r="MPJ29" s="44"/>
      <c r="MPK29" s="49"/>
      <c r="MPL29" s="45"/>
      <c r="MPM29" s="46"/>
      <c r="MPN29" s="47"/>
      <c r="MPO29" s="48"/>
      <c r="MPP29" s="9"/>
      <c r="MPQ29" s="44"/>
      <c r="MPR29" s="49"/>
      <c r="MPS29" s="45"/>
      <c r="MPT29" s="46"/>
      <c r="MPU29" s="47"/>
      <c r="MPV29" s="48"/>
      <c r="MPW29" s="9"/>
      <c r="MPX29" s="44"/>
      <c r="MPY29" s="49"/>
      <c r="MPZ29" s="45"/>
      <c r="MQA29" s="46"/>
      <c r="MQB29" s="47"/>
      <c r="MQC29" s="48"/>
      <c r="MQD29" s="9"/>
      <c r="MQE29" s="44"/>
      <c r="MQF29" s="49"/>
      <c r="MQG29" s="45"/>
      <c r="MQH29" s="46"/>
      <c r="MQI29" s="47"/>
      <c r="MQJ29" s="48"/>
      <c r="MQK29" s="9"/>
      <c r="MQL29" s="44"/>
      <c r="MQM29" s="49"/>
      <c r="MQN29" s="45"/>
      <c r="MQO29" s="46"/>
      <c r="MQP29" s="47"/>
      <c r="MQQ29" s="48"/>
      <c r="MQR29" s="9"/>
      <c r="MQS29" s="44"/>
      <c r="MQT29" s="49"/>
      <c r="MQU29" s="45"/>
      <c r="MQV29" s="46"/>
      <c r="MQW29" s="47"/>
      <c r="MQX29" s="48"/>
      <c r="MQY29" s="9"/>
      <c r="MQZ29" s="44"/>
      <c r="MRA29" s="49"/>
      <c r="MRB29" s="45"/>
      <c r="MRC29" s="46"/>
      <c r="MRD29" s="47"/>
      <c r="MRE29" s="48"/>
      <c r="MRF29" s="9"/>
      <c r="MRG29" s="44"/>
      <c r="MRH29" s="49"/>
      <c r="MRI29" s="45"/>
      <c r="MRJ29" s="46"/>
      <c r="MRK29" s="47"/>
      <c r="MRL29" s="48"/>
      <c r="MRM29" s="9"/>
      <c r="MRN29" s="44"/>
      <c r="MRO29" s="49"/>
      <c r="MRP29" s="45"/>
      <c r="MRQ29" s="46"/>
      <c r="MRR29" s="47"/>
      <c r="MRS29" s="48"/>
      <c r="MRT29" s="9"/>
      <c r="MRU29" s="44"/>
      <c r="MRV29" s="49"/>
      <c r="MRW29" s="45"/>
      <c r="MRX29" s="46"/>
      <c r="MRY29" s="47"/>
      <c r="MRZ29" s="48"/>
      <c r="MSA29" s="9"/>
      <c r="MSB29" s="44"/>
      <c r="MSC29" s="49"/>
      <c r="MSD29" s="45"/>
      <c r="MSE29" s="46"/>
      <c r="MSF29" s="47"/>
      <c r="MSG29" s="48"/>
      <c r="MSH29" s="9"/>
      <c r="MSI29" s="44"/>
      <c r="MSJ29" s="49"/>
      <c r="MSK29" s="45"/>
      <c r="MSL29" s="46"/>
      <c r="MSM29" s="47"/>
      <c r="MSN29" s="48"/>
      <c r="MSO29" s="9"/>
      <c r="MSP29" s="44"/>
      <c r="MSQ29" s="49"/>
      <c r="MSR29" s="45"/>
      <c r="MSS29" s="46"/>
      <c r="MST29" s="47"/>
      <c r="MSU29" s="48"/>
      <c r="MSV29" s="9"/>
      <c r="MSW29" s="44"/>
      <c r="MSX29" s="49"/>
      <c r="MSY29" s="45"/>
      <c r="MSZ29" s="46"/>
      <c r="MTA29" s="47"/>
      <c r="MTB29" s="48"/>
      <c r="MTC29" s="9"/>
      <c r="MTD29" s="44"/>
      <c r="MTE29" s="49"/>
      <c r="MTF29" s="45"/>
      <c r="MTG29" s="46"/>
      <c r="MTH29" s="47"/>
      <c r="MTI29" s="48"/>
      <c r="MTJ29" s="9"/>
      <c r="MTK29" s="44"/>
      <c r="MTL29" s="49"/>
      <c r="MTM29" s="45"/>
      <c r="MTN29" s="46"/>
      <c r="MTO29" s="47"/>
      <c r="MTP29" s="48"/>
      <c r="MTQ29" s="9"/>
      <c r="MTR29" s="44"/>
      <c r="MTS29" s="49"/>
      <c r="MTT29" s="45"/>
      <c r="MTU29" s="46"/>
      <c r="MTV29" s="47"/>
      <c r="MTW29" s="48"/>
      <c r="MTX29" s="9"/>
      <c r="MTY29" s="44"/>
      <c r="MTZ29" s="49"/>
      <c r="MUA29" s="45"/>
      <c r="MUB29" s="46"/>
      <c r="MUC29" s="47"/>
      <c r="MUD29" s="48"/>
      <c r="MUE29" s="9"/>
      <c r="MUF29" s="44"/>
      <c r="MUG29" s="49"/>
      <c r="MUH29" s="45"/>
      <c r="MUI29" s="46"/>
      <c r="MUJ29" s="47"/>
      <c r="MUK29" s="48"/>
      <c r="MUL29" s="9"/>
      <c r="MUM29" s="44"/>
      <c r="MUN29" s="49"/>
      <c r="MUO29" s="45"/>
      <c r="MUP29" s="46"/>
      <c r="MUQ29" s="47"/>
      <c r="MUR29" s="48"/>
      <c r="MUS29" s="9"/>
      <c r="MUT29" s="44"/>
      <c r="MUU29" s="49"/>
      <c r="MUV29" s="45"/>
      <c r="MUW29" s="46"/>
      <c r="MUX29" s="47"/>
      <c r="MUY29" s="48"/>
      <c r="MUZ29" s="9"/>
      <c r="MVA29" s="44"/>
      <c r="MVB29" s="49"/>
      <c r="MVC29" s="45"/>
      <c r="MVD29" s="46"/>
      <c r="MVE29" s="47"/>
      <c r="MVF29" s="48"/>
      <c r="MVG29" s="9"/>
      <c r="MVH29" s="44"/>
      <c r="MVI29" s="49"/>
      <c r="MVJ29" s="45"/>
      <c r="MVK29" s="46"/>
      <c r="MVL29" s="47"/>
      <c r="MVM29" s="48"/>
      <c r="MVN29" s="9"/>
      <c r="MVO29" s="44"/>
      <c r="MVP29" s="49"/>
      <c r="MVQ29" s="45"/>
      <c r="MVR29" s="46"/>
      <c r="MVS29" s="47"/>
      <c r="MVT29" s="48"/>
      <c r="MVU29" s="9"/>
      <c r="MVV29" s="44"/>
      <c r="MVW29" s="49"/>
      <c r="MVX29" s="45"/>
      <c r="MVY29" s="46"/>
      <c r="MVZ29" s="47"/>
      <c r="MWA29" s="48"/>
      <c r="MWB29" s="9"/>
      <c r="MWC29" s="44"/>
      <c r="MWD29" s="49"/>
      <c r="MWE29" s="45"/>
      <c r="MWF29" s="46"/>
      <c r="MWG29" s="47"/>
      <c r="MWH29" s="48"/>
      <c r="MWI29" s="9"/>
      <c r="MWJ29" s="44"/>
      <c r="MWK29" s="49"/>
      <c r="MWL29" s="45"/>
      <c r="MWM29" s="46"/>
      <c r="MWN29" s="47"/>
      <c r="MWO29" s="48"/>
      <c r="MWP29" s="9"/>
      <c r="MWQ29" s="44"/>
      <c r="MWR29" s="49"/>
      <c r="MWS29" s="45"/>
      <c r="MWT29" s="46"/>
      <c r="MWU29" s="47"/>
      <c r="MWV29" s="48"/>
      <c r="MWW29" s="9"/>
      <c r="MWX29" s="44"/>
      <c r="MWY29" s="49"/>
      <c r="MWZ29" s="45"/>
      <c r="MXA29" s="46"/>
      <c r="MXB29" s="47"/>
      <c r="MXC29" s="48"/>
      <c r="MXD29" s="9"/>
      <c r="MXE29" s="44"/>
      <c r="MXF29" s="49"/>
      <c r="MXG29" s="45"/>
      <c r="MXH29" s="46"/>
      <c r="MXI29" s="47"/>
      <c r="MXJ29" s="48"/>
      <c r="MXK29" s="9"/>
      <c r="MXL29" s="44"/>
      <c r="MXM29" s="49"/>
      <c r="MXN29" s="45"/>
      <c r="MXO29" s="46"/>
      <c r="MXP29" s="47"/>
      <c r="MXQ29" s="48"/>
      <c r="MXR29" s="9"/>
      <c r="MXS29" s="44"/>
      <c r="MXT29" s="49"/>
      <c r="MXU29" s="45"/>
      <c r="MXV29" s="46"/>
      <c r="MXW29" s="47"/>
      <c r="MXX29" s="48"/>
      <c r="MXY29" s="9"/>
      <c r="MXZ29" s="44"/>
      <c r="MYA29" s="49"/>
      <c r="MYB29" s="45"/>
      <c r="MYC29" s="46"/>
      <c r="MYD29" s="47"/>
      <c r="MYE29" s="48"/>
      <c r="MYF29" s="9"/>
      <c r="MYG29" s="44"/>
      <c r="MYH29" s="49"/>
      <c r="MYI29" s="45"/>
      <c r="MYJ29" s="46"/>
      <c r="MYK29" s="47"/>
      <c r="MYL29" s="48"/>
      <c r="MYM29" s="9"/>
      <c r="MYN29" s="44"/>
      <c r="MYO29" s="49"/>
      <c r="MYP29" s="45"/>
      <c r="MYQ29" s="46"/>
      <c r="MYR29" s="47"/>
      <c r="MYS29" s="48"/>
      <c r="MYT29" s="9"/>
      <c r="MYU29" s="44"/>
      <c r="MYV29" s="49"/>
      <c r="MYW29" s="45"/>
      <c r="MYX29" s="46"/>
      <c r="MYY29" s="47"/>
      <c r="MYZ29" s="48"/>
      <c r="MZA29" s="9"/>
      <c r="MZB29" s="44"/>
      <c r="MZC29" s="49"/>
      <c r="MZD29" s="45"/>
      <c r="MZE29" s="46"/>
      <c r="MZF29" s="47"/>
      <c r="MZG29" s="48"/>
      <c r="MZH29" s="9"/>
      <c r="MZI29" s="44"/>
      <c r="MZJ29" s="49"/>
      <c r="MZK29" s="45"/>
      <c r="MZL29" s="46"/>
      <c r="MZM29" s="47"/>
      <c r="MZN29" s="48"/>
      <c r="MZO29" s="9"/>
      <c r="MZP29" s="44"/>
      <c r="MZQ29" s="49"/>
      <c r="MZR29" s="45"/>
      <c r="MZS29" s="46"/>
      <c r="MZT29" s="47"/>
      <c r="MZU29" s="48"/>
      <c r="MZV29" s="9"/>
      <c r="MZW29" s="44"/>
      <c r="MZX29" s="49"/>
      <c r="MZY29" s="45"/>
      <c r="MZZ29" s="46"/>
      <c r="NAA29" s="47"/>
      <c r="NAB29" s="48"/>
      <c r="NAC29" s="9"/>
      <c r="NAD29" s="44"/>
      <c r="NAE29" s="49"/>
      <c r="NAF29" s="45"/>
      <c r="NAG29" s="46"/>
      <c r="NAH29" s="47"/>
      <c r="NAI29" s="48"/>
      <c r="NAJ29" s="9"/>
      <c r="NAK29" s="44"/>
      <c r="NAL29" s="49"/>
      <c r="NAM29" s="45"/>
      <c r="NAN29" s="46"/>
      <c r="NAO29" s="47"/>
      <c r="NAP29" s="48"/>
      <c r="NAQ29" s="9"/>
      <c r="NAR29" s="44"/>
      <c r="NAS29" s="49"/>
      <c r="NAT29" s="45"/>
      <c r="NAU29" s="46"/>
      <c r="NAV29" s="47"/>
      <c r="NAW29" s="48"/>
      <c r="NAX29" s="9"/>
      <c r="NAY29" s="44"/>
      <c r="NAZ29" s="49"/>
      <c r="NBA29" s="45"/>
      <c r="NBB29" s="46"/>
      <c r="NBC29" s="47"/>
      <c r="NBD29" s="48"/>
      <c r="NBE29" s="9"/>
      <c r="NBF29" s="44"/>
      <c r="NBG29" s="49"/>
      <c r="NBH29" s="45"/>
      <c r="NBI29" s="46"/>
      <c r="NBJ29" s="47"/>
      <c r="NBK29" s="48"/>
      <c r="NBL29" s="9"/>
      <c r="NBM29" s="44"/>
      <c r="NBN29" s="49"/>
      <c r="NBO29" s="45"/>
      <c r="NBP29" s="46"/>
      <c r="NBQ29" s="47"/>
      <c r="NBR29" s="48"/>
      <c r="NBS29" s="9"/>
      <c r="NBT29" s="44"/>
      <c r="NBU29" s="49"/>
      <c r="NBV29" s="45"/>
      <c r="NBW29" s="46"/>
      <c r="NBX29" s="47"/>
      <c r="NBY29" s="48"/>
      <c r="NBZ29" s="9"/>
      <c r="NCA29" s="44"/>
      <c r="NCB29" s="49"/>
      <c r="NCC29" s="45"/>
      <c r="NCD29" s="46"/>
      <c r="NCE29" s="47"/>
      <c r="NCF29" s="48"/>
      <c r="NCG29" s="9"/>
      <c r="NCH29" s="44"/>
      <c r="NCI29" s="49"/>
      <c r="NCJ29" s="45"/>
      <c r="NCK29" s="46"/>
      <c r="NCL29" s="47"/>
      <c r="NCM29" s="48"/>
      <c r="NCN29" s="9"/>
      <c r="NCO29" s="44"/>
      <c r="NCP29" s="49"/>
      <c r="NCQ29" s="45"/>
      <c r="NCR29" s="46"/>
      <c r="NCS29" s="47"/>
      <c r="NCT29" s="48"/>
      <c r="NCU29" s="9"/>
      <c r="NCV29" s="44"/>
      <c r="NCW29" s="49"/>
      <c r="NCX29" s="45"/>
      <c r="NCY29" s="46"/>
      <c r="NCZ29" s="47"/>
      <c r="NDA29" s="48"/>
      <c r="NDB29" s="9"/>
      <c r="NDC29" s="44"/>
      <c r="NDD29" s="49"/>
      <c r="NDE29" s="45"/>
      <c r="NDF29" s="46"/>
      <c r="NDG29" s="47"/>
      <c r="NDH29" s="48"/>
      <c r="NDI29" s="9"/>
      <c r="NDJ29" s="44"/>
      <c r="NDK29" s="49"/>
      <c r="NDL29" s="45"/>
      <c r="NDM29" s="46"/>
      <c r="NDN29" s="47"/>
      <c r="NDO29" s="48"/>
      <c r="NDP29" s="9"/>
      <c r="NDQ29" s="44"/>
      <c r="NDR29" s="49"/>
      <c r="NDS29" s="45"/>
      <c r="NDT29" s="46"/>
      <c r="NDU29" s="47"/>
      <c r="NDV29" s="48"/>
      <c r="NDW29" s="9"/>
      <c r="NDX29" s="44"/>
      <c r="NDY29" s="49"/>
      <c r="NDZ29" s="45"/>
      <c r="NEA29" s="46"/>
      <c r="NEB29" s="47"/>
      <c r="NEC29" s="48"/>
      <c r="NED29" s="9"/>
      <c r="NEE29" s="44"/>
      <c r="NEF29" s="49"/>
      <c r="NEG29" s="45"/>
      <c r="NEH29" s="46"/>
      <c r="NEI29" s="47"/>
      <c r="NEJ29" s="48"/>
      <c r="NEK29" s="9"/>
      <c r="NEL29" s="44"/>
      <c r="NEM29" s="49"/>
      <c r="NEN29" s="45"/>
      <c r="NEO29" s="46"/>
      <c r="NEP29" s="47"/>
      <c r="NEQ29" s="48"/>
      <c r="NER29" s="9"/>
      <c r="NES29" s="44"/>
      <c r="NET29" s="49"/>
      <c r="NEU29" s="45"/>
      <c r="NEV29" s="46"/>
      <c r="NEW29" s="47"/>
      <c r="NEX29" s="48"/>
      <c r="NEY29" s="9"/>
      <c r="NEZ29" s="44"/>
      <c r="NFA29" s="49"/>
      <c r="NFB29" s="45"/>
      <c r="NFC29" s="46"/>
      <c r="NFD29" s="47"/>
      <c r="NFE29" s="48"/>
      <c r="NFF29" s="9"/>
      <c r="NFG29" s="44"/>
      <c r="NFH29" s="49"/>
      <c r="NFI29" s="45"/>
      <c r="NFJ29" s="46"/>
      <c r="NFK29" s="47"/>
      <c r="NFL29" s="48"/>
      <c r="NFM29" s="9"/>
      <c r="NFN29" s="44"/>
      <c r="NFO29" s="49"/>
      <c r="NFP29" s="45"/>
      <c r="NFQ29" s="46"/>
      <c r="NFR29" s="47"/>
      <c r="NFS29" s="48"/>
      <c r="NFT29" s="9"/>
      <c r="NFU29" s="44"/>
      <c r="NFV29" s="49"/>
      <c r="NFW29" s="45"/>
      <c r="NFX29" s="46"/>
      <c r="NFY29" s="47"/>
      <c r="NFZ29" s="48"/>
      <c r="NGA29" s="9"/>
      <c r="NGB29" s="44"/>
      <c r="NGC29" s="49"/>
      <c r="NGD29" s="45"/>
      <c r="NGE29" s="46"/>
      <c r="NGF29" s="47"/>
      <c r="NGG29" s="48"/>
      <c r="NGH29" s="9"/>
      <c r="NGI29" s="44"/>
      <c r="NGJ29" s="49"/>
      <c r="NGK29" s="45"/>
      <c r="NGL29" s="46"/>
      <c r="NGM29" s="47"/>
      <c r="NGN29" s="48"/>
      <c r="NGO29" s="9"/>
      <c r="NGP29" s="44"/>
      <c r="NGQ29" s="49"/>
      <c r="NGR29" s="45"/>
      <c r="NGS29" s="46"/>
      <c r="NGT29" s="47"/>
      <c r="NGU29" s="48"/>
      <c r="NGV29" s="9"/>
      <c r="NGW29" s="44"/>
      <c r="NGX29" s="49"/>
      <c r="NGY29" s="45"/>
      <c r="NGZ29" s="46"/>
      <c r="NHA29" s="47"/>
      <c r="NHB29" s="48"/>
      <c r="NHC29" s="9"/>
      <c r="NHD29" s="44"/>
      <c r="NHE29" s="49"/>
      <c r="NHF29" s="45"/>
      <c r="NHG29" s="46"/>
      <c r="NHH29" s="47"/>
      <c r="NHI29" s="48"/>
      <c r="NHJ29" s="9"/>
      <c r="NHK29" s="44"/>
      <c r="NHL29" s="49"/>
      <c r="NHM29" s="45"/>
      <c r="NHN29" s="46"/>
      <c r="NHO29" s="47"/>
      <c r="NHP29" s="48"/>
      <c r="NHQ29" s="9"/>
      <c r="NHR29" s="44"/>
      <c r="NHS29" s="49"/>
      <c r="NHT29" s="45"/>
      <c r="NHU29" s="46"/>
      <c r="NHV29" s="47"/>
      <c r="NHW29" s="48"/>
      <c r="NHX29" s="9"/>
      <c r="NHY29" s="44"/>
      <c r="NHZ29" s="49"/>
      <c r="NIA29" s="45"/>
      <c r="NIB29" s="46"/>
      <c r="NIC29" s="47"/>
      <c r="NID29" s="48"/>
      <c r="NIE29" s="9"/>
      <c r="NIF29" s="44"/>
      <c r="NIG29" s="49"/>
      <c r="NIH29" s="45"/>
      <c r="NII29" s="46"/>
      <c r="NIJ29" s="47"/>
      <c r="NIK29" s="48"/>
      <c r="NIL29" s="9"/>
      <c r="NIM29" s="44"/>
      <c r="NIN29" s="49"/>
      <c r="NIO29" s="45"/>
      <c r="NIP29" s="46"/>
      <c r="NIQ29" s="47"/>
      <c r="NIR29" s="48"/>
      <c r="NIS29" s="9"/>
      <c r="NIT29" s="44"/>
      <c r="NIU29" s="49"/>
      <c r="NIV29" s="45"/>
      <c r="NIW29" s="46"/>
      <c r="NIX29" s="47"/>
      <c r="NIY29" s="48"/>
      <c r="NIZ29" s="9"/>
      <c r="NJA29" s="44"/>
      <c r="NJB29" s="49"/>
      <c r="NJC29" s="45"/>
      <c r="NJD29" s="46"/>
      <c r="NJE29" s="47"/>
      <c r="NJF29" s="48"/>
      <c r="NJG29" s="9"/>
      <c r="NJH29" s="44"/>
      <c r="NJI29" s="49"/>
      <c r="NJJ29" s="45"/>
      <c r="NJK29" s="46"/>
      <c r="NJL29" s="47"/>
      <c r="NJM29" s="48"/>
      <c r="NJN29" s="9"/>
      <c r="NJO29" s="44"/>
      <c r="NJP29" s="49"/>
      <c r="NJQ29" s="45"/>
      <c r="NJR29" s="46"/>
      <c r="NJS29" s="47"/>
      <c r="NJT29" s="48"/>
      <c r="NJU29" s="9"/>
      <c r="NJV29" s="44"/>
      <c r="NJW29" s="49"/>
      <c r="NJX29" s="45"/>
      <c r="NJY29" s="46"/>
      <c r="NJZ29" s="47"/>
      <c r="NKA29" s="48"/>
      <c r="NKB29" s="9"/>
      <c r="NKC29" s="44"/>
      <c r="NKD29" s="49"/>
      <c r="NKE29" s="45"/>
      <c r="NKF29" s="46"/>
      <c r="NKG29" s="47"/>
      <c r="NKH29" s="48"/>
      <c r="NKI29" s="9"/>
      <c r="NKJ29" s="44"/>
      <c r="NKK29" s="49"/>
      <c r="NKL29" s="45"/>
      <c r="NKM29" s="46"/>
      <c r="NKN29" s="47"/>
      <c r="NKO29" s="48"/>
      <c r="NKP29" s="9"/>
      <c r="NKQ29" s="44"/>
      <c r="NKR29" s="49"/>
      <c r="NKS29" s="45"/>
      <c r="NKT29" s="46"/>
      <c r="NKU29" s="47"/>
      <c r="NKV29" s="48"/>
      <c r="NKW29" s="9"/>
      <c r="NKX29" s="44"/>
      <c r="NKY29" s="49"/>
      <c r="NKZ29" s="45"/>
      <c r="NLA29" s="46"/>
      <c r="NLB29" s="47"/>
      <c r="NLC29" s="48"/>
      <c r="NLD29" s="9"/>
      <c r="NLE29" s="44"/>
      <c r="NLF29" s="49"/>
      <c r="NLG29" s="45"/>
      <c r="NLH29" s="46"/>
      <c r="NLI29" s="47"/>
      <c r="NLJ29" s="48"/>
      <c r="NLK29" s="9"/>
      <c r="NLL29" s="44"/>
      <c r="NLM29" s="49"/>
      <c r="NLN29" s="45"/>
      <c r="NLO29" s="46"/>
      <c r="NLP29" s="47"/>
      <c r="NLQ29" s="48"/>
      <c r="NLR29" s="9"/>
      <c r="NLS29" s="44"/>
      <c r="NLT29" s="49"/>
      <c r="NLU29" s="45"/>
      <c r="NLV29" s="46"/>
      <c r="NLW29" s="47"/>
      <c r="NLX29" s="48"/>
      <c r="NLY29" s="9"/>
      <c r="NLZ29" s="44"/>
      <c r="NMA29" s="49"/>
      <c r="NMB29" s="45"/>
      <c r="NMC29" s="46"/>
      <c r="NMD29" s="47"/>
      <c r="NME29" s="48"/>
      <c r="NMF29" s="9"/>
      <c r="NMG29" s="44"/>
      <c r="NMH29" s="49"/>
      <c r="NMI29" s="45"/>
      <c r="NMJ29" s="46"/>
      <c r="NMK29" s="47"/>
      <c r="NML29" s="48"/>
      <c r="NMM29" s="9"/>
      <c r="NMN29" s="44"/>
      <c r="NMO29" s="49"/>
      <c r="NMP29" s="45"/>
      <c r="NMQ29" s="46"/>
      <c r="NMR29" s="47"/>
      <c r="NMS29" s="48"/>
      <c r="NMT29" s="9"/>
      <c r="NMU29" s="44"/>
      <c r="NMV29" s="49"/>
      <c r="NMW29" s="45"/>
      <c r="NMX29" s="46"/>
      <c r="NMY29" s="47"/>
      <c r="NMZ29" s="48"/>
      <c r="NNA29" s="9"/>
      <c r="NNB29" s="44"/>
      <c r="NNC29" s="49"/>
      <c r="NND29" s="45"/>
      <c r="NNE29" s="46"/>
      <c r="NNF29" s="47"/>
      <c r="NNG29" s="48"/>
      <c r="NNH29" s="9"/>
      <c r="NNI29" s="44"/>
      <c r="NNJ29" s="49"/>
      <c r="NNK29" s="45"/>
      <c r="NNL29" s="46"/>
      <c r="NNM29" s="47"/>
      <c r="NNN29" s="48"/>
      <c r="NNO29" s="9"/>
      <c r="NNP29" s="44"/>
      <c r="NNQ29" s="49"/>
      <c r="NNR29" s="45"/>
      <c r="NNS29" s="46"/>
      <c r="NNT29" s="47"/>
      <c r="NNU29" s="48"/>
      <c r="NNV29" s="9"/>
      <c r="NNW29" s="44"/>
      <c r="NNX29" s="49"/>
      <c r="NNY29" s="45"/>
      <c r="NNZ29" s="46"/>
      <c r="NOA29" s="47"/>
      <c r="NOB29" s="48"/>
      <c r="NOC29" s="9"/>
      <c r="NOD29" s="44"/>
      <c r="NOE29" s="49"/>
      <c r="NOF29" s="45"/>
      <c r="NOG29" s="46"/>
      <c r="NOH29" s="47"/>
      <c r="NOI29" s="48"/>
      <c r="NOJ29" s="9"/>
      <c r="NOK29" s="44"/>
      <c r="NOL29" s="49"/>
      <c r="NOM29" s="45"/>
      <c r="NON29" s="46"/>
      <c r="NOO29" s="47"/>
      <c r="NOP29" s="48"/>
      <c r="NOQ29" s="9"/>
      <c r="NOR29" s="44"/>
      <c r="NOS29" s="49"/>
      <c r="NOT29" s="45"/>
      <c r="NOU29" s="46"/>
      <c r="NOV29" s="47"/>
      <c r="NOW29" s="48"/>
      <c r="NOX29" s="9"/>
      <c r="NOY29" s="44"/>
      <c r="NOZ29" s="49"/>
      <c r="NPA29" s="45"/>
      <c r="NPB29" s="46"/>
      <c r="NPC29" s="47"/>
      <c r="NPD29" s="48"/>
      <c r="NPE29" s="9"/>
      <c r="NPF29" s="44"/>
      <c r="NPG29" s="49"/>
      <c r="NPH29" s="45"/>
      <c r="NPI29" s="46"/>
      <c r="NPJ29" s="47"/>
      <c r="NPK29" s="48"/>
      <c r="NPL29" s="9"/>
      <c r="NPM29" s="44"/>
      <c r="NPN29" s="49"/>
      <c r="NPO29" s="45"/>
      <c r="NPP29" s="46"/>
      <c r="NPQ29" s="47"/>
      <c r="NPR29" s="48"/>
      <c r="NPS29" s="9"/>
      <c r="NPT29" s="44"/>
      <c r="NPU29" s="49"/>
      <c r="NPV29" s="45"/>
      <c r="NPW29" s="46"/>
      <c r="NPX29" s="47"/>
      <c r="NPY29" s="48"/>
      <c r="NPZ29" s="9"/>
      <c r="NQA29" s="44"/>
      <c r="NQB29" s="49"/>
      <c r="NQC29" s="45"/>
      <c r="NQD29" s="46"/>
      <c r="NQE29" s="47"/>
      <c r="NQF29" s="48"/>
      <c r="NQG29" s="9"/>
      <c r="NQH29" s="44"/>
      <c r="NQI29" s="49"/>
      <c r="NQJ29" s="45"/>
      <c r="NQK29" s="46"/>
      <c r="NQL29" s="47"/>
      <c r="NQM29" s="48"/>
      <c r="NQN29" s="9"/>
      <c r="NQO29" s="44"/>
      <c r="NQP29" s="49"/>
      <c r="NQQ29" s="45"/>
      <c r="NQR29" s="46"/>
      <c r="NQS29" s="47"/>
      <c r="NQT29" s="48"/>
      <c r="NQU29" s="9"/>
      <c r="NQV29" s="44"/>
      <c r="NQW29" s="49"/>
      <c r="NQX29" s="45"/>
      <c r="NQY29" s="46"/>
      <c r="NQZ29" s="47"/>
      <c r="NRA29" s="48"/>
      <c r="NRB29" s="9"/>
      <c r="NRC29" s="44"/>
      <c r="NRD29" s="49"/>
      <c r="NRE29" s="45"/>
      <c r="NRF29" s="46"/>
      <c r="NRG29" s="47"/>
      <c r="NRH29" s="48"/>
      <c r="NRI29" s="9"/>
      <c r="NRJ29" s="44"/>
      <c r="NRK29" s="49"/>
      <c r="NRL29" s="45"/>
      <c r="NRM29" s="46"/>
      <c r="NRN29" s="47"/>
      <c r="NRO29" s="48"/>
      <c r="NRP29" s="9"/>
      <c r="NRQ29" s="44"/>
      <c r="NRR29" s="49"/>
      <c r="NRS29" s="45"/>
      <c r="NRT29" s="46"/>
      <c r="NRU29" s="47"/>
      <c r="NRV29" s="48"/>
      <c r="NRW29" s="9"/>
      <c r="NRX29" s="44"/>
      <c r="NRY29" s="49"/>
      <c r="NRZ29" s="45"/>
      <c r="NSA29" s="46"/>
      <c r="NSB29" s="47"/>
      <c r="NSC29" s="48"/>
      <c r="NSD29" s="9"/>
      <c r="NSE29" s="44"/>
      <c r="NSF29" s="49"/>
      <c r="NSG29" s="45"/>
      <c r="NSH29" s="46"/>
      <c r="NSI29" s="47"/>
      <c r="NSJ29" s="48"/>
      <c r="NSK29" s="9"/>
      <c r="NSL29" s="44"/>
      <c r="NSM29" s="49"/>
      <c r="NSN29" s="45"/>
      <c r="NSO29" s="46"/>
      <c r="NSP29" s="47"/>
      <c r="NSQ29" s="48"/>
      <c r="NSR29" s="9"/>
      <c r="NSS29" s="44"/>
      <c r="NST29" s="49"/>
      <c r="NSU29" s="45"/>
      <c r="NSV29" s="46"/>
      <c r="NSW29" s="47"/>
      <c r="NSX29" s="48"/>
      <c r="NSY29" s="9"/>
      <c r="NSZ29" s="44"/>
      <c r="NTA29" s="49"/>
      <c r="NTB29" s="45"/>
      <c r="NTC29" s="46"/>
      <c r="NTD29" s="47"/>
      <c r="NTE29" s="48"/>
      <c r="NTF29" s="9"/>
      <c r="NTG29" s="44"/>
      <c r="NTH29" s="49"/>
      <c r="NTI29" s="45"/>
      <c r="NTJ29" s="46"/>
      <c r="NTK29" s="47"/>
      <c r="NTL29" s="48"/>
      <c r="NTM29" s="9"/>
      <c r="NTN29" s="44"/>
      <c r="NTO29" s="49"/>
      <c r="NTP29" s="45"/>
      <c r="NTQ29" s="46"/>
      <c r="NTR29" s="47"/>
      <c r="NTS29" s="48"/>
      <c r="NTT29" s="9"/>
      <c r="NTU29" s="44"/>
      <c r="NTV29" s="49"/>
      <c r="NTW29" s="45"/>
      <c r="NTX29" s="46"/>
      <c r="NTY29" s="47"/>
      <c r="NTZ29" s="48"/>
      <c r="NUA29" s="9"/>
      <c r="NUB29" s="44"/>
      <c r="NUC29" s="49"/>
      <c r="NUD29" s="45"/>
      <c r="NUE29" s="46"/>
      <c r="NUF29" s="47"/>
      <c r="NUG29" s="48"/>
      <c r="NUH29" s="9"/>
      <c r="NUI29" s="44"/>
      <c r="NUJ29" s="49"/>
      <c r="NUK29" s="45"/>
      <c r="NUL29" s="46"/>
      <c r="NUM29" s="47"/>
      <c r="NUN29" s="48"/>
      <c r="NUO29" s="9"/>
      <c r="NUP29" s="44"/>
      <c r="NUQ29" s="49"/>
      <c r="NUR29" s="45"/>
      <c r="NUS29" s="46"/>
      <c r="NUT29" s="47"/>
      <c r="NUU29" s="48"/>
      <c r="NUV29" s="9"/>
      <c r="NUW29" s="44"/>
      <c r="NUX29" s="49"/>
      <c r="NUY29" s="45"/>
      <c r="NUZ29" s="46"/>
      <c r="NVA29" s="47"/>
      <c r="NVB29" s="48"/>
      <c r="NVC29" s="9"/>
      <c r="NVD29" s="44"/>
      <c r="NVE29" s="49"/>
      <c r="NVF29" s="45"/>
      <c r="NVG29" s="46"/>
      <c r="NVH29" s="47"/>
      <c r="NVI29" s="48"/>
      <c r="NVJ29" s="9"/>
      <c r="NVK29" s="44"/>
      <c r="NVL29" s="49"/>
      <c r="NVM29" s="45"/>
      <c r="NVN29" s="46"/>
      <c r="NVO29" s="47"/>
      <c r="NVP29" s="48"/>
      <c r="NVQ29" s="9"/>
      <c r="NVR29" s="44"/>
      <c r="NVS29" s="49"/>
      <c r="NVT29" s="45"/>
      <c r="NVU29" s="46"/>
      <c r="NVV29" s="47"/>
      <c r="NVW29" s="48"/>
      <c r="NVX29" s="9"/>
      <c r="NVY29" s="44"/>
      <c r="NVZ29" s="49"/>
      <c r="NWA29" s="45"/>
      <c r="NWB29" s="46"/>
      <c r="NWC29" s="47"/>
      <c r="NWD29" s="48"/>
      <c r="NWE29" s="9"/>
      <c r="NWF29" s="44"/>
      <c r="NWG29" s="49"/>
      <c r="NWH29" s="45"/>
      <c r="NWI29" s="46"/>
      <c r="NWJ29" s="47"/>
      <c r="NWK29" s="48"/>
      <c r="NWL29" s="9"/>
      <c r="NWM29" s="44"/>
      <c r="NWN29" s="49"/>
      <c r="NWO29" s="45"/>
      <c r="NWP29" s="46"/>
      <c r="NWQ29" s="47"/>
      <c r="NWR29" s="48"/>
      <c r="NWS29" s="9"/>
      <c r="NWT29" s="44"/>
      <c r="NWU29" s="49"/>
      <c r="NWV29" s="45"/>
      <c r="NWW29" s="46"/>
      <c r="NWX29" s="47"/>
      <c r="NWY29" s="48"/>
      <c r="NWZ29" s="9"/>
      <c r="NXA29" s="44"/>
      <c r="NXB29" s="49"/>
      <c r="NXC29" s="45"/>
      <c r="NXD29" s="46"/>
      <c r="NXE29" s="47"/>
      <c r="NXF29" s="48"/>
      <c r="NXG29" s="9"/>
      <c r="NXH29" s="44"/>
      <c r="NXI29" s="49"/>
      <c r="NXJ29" s="45"/>
      <c r="NXK29" s="46"/>
      <c r="NXL29" s="47"/>
      <c r="NXM29" s="48"/>
      <c r="NXN29" s="9"/>
      <c r="NXO29" s="44"/>
      <c r="NXP29" s="49"/>
      <c r="NXQ29" s="45"/>
      <c r="NXR29" s="46"/>
      <c r="NXS29" s="47"/>
      <c r="NXT29" s="48"/>
      <c r="NXU29" s="9"/>
      <c r="NXV29" s="44"/>
      <c r="NXW29" s="49"/>
      <c r="NXX29" s="45"/>
      <c r="NXY29" s="46"/>
      <c r="NXZ29" s="47"/>
      <c r="NYA29" s="48"/>
      <c r="NYB29" s="9"/>
      <c r="NYC29" s="44"/>
      <c r="NYD29" s="49"/>
      <c r="NYE29" s="45"/>
      <c r="NYF29" s="46"/>
      <c r="NYG29" s="47"/>
      <c r="NYH29" s="48"/>
      <c r="NYI29" s="9"/>
      <c r="NYJ29" s="44"/>
      <c r="NYK29" s="49"/>
      <c r="NYL29" s="45"/>
      <c r="NYM29" s="46"/>
      <c r="NYN29" s="47"/>
      <c r="NYO29" s="48"/>
      <c r="NYP29" s="9"/>
      <c r="NYQ29" s="44"/>
      <c r="NYR29" s="49"/>
      <c r="NYS29" s="45"/>
      <c r="NYT29" s="46"/>
      <c r="NYU29" s="47"/>
      <c r="NYV29" s="48"/>
      <c r="NYW29" s="9"/>
      <c r="NYX29" s="44"/>
      <c r="NYY29" s="49"/>
      <c r="NYZ29" s="45"/>
      <c r="NZA29" s="46"/>
      <c r="NZB29" s="47"/>
      <c r="NZC29" s="48"/>
      <c r="NZD29" s="9"/>
      <c r="NZE29" s="44"/>
      <c r="NZF29" s="49"/>
      <c r="NZG29" s="45"/>
      <c r="NZH29" s="46"/>
      <c r="NZI29" s="47"/>
      <c r="NZJ29" s="48"/>
      <c r="NZK29" s="9"/>
      <c r="NZL29" s="44"/>
      <c r="NZM29" s="49"/>
      <c r="NZN29" s="45"/>
      <c r="NZO29" s="46"/>
      <c r="NZP29" s="47"/>
      <c r="NZQ29" s="48"/>
      <c r="NZR29" s="9"/>
      <c r="NZS29" s="44"/>
      <c r="NZT29" s="49"/>
      <c r="NZU29" s="45"/>
      <c r="NZV29" s="46"/>
      <c r="NZW29" s="47"/>
      <c r="NZX29" s="48"/>
      <c r="NZY29" s="9"/>
      <c r="NZZ29" s="44"/>
      <c r="OAA29" s="49"/>
      <c r="OAB29" s="45"/>
      <c r="OAC29" s="46"/>
      <c r="OAD29" s="47"/>
      <c r="OAE29" s="48"/>
      <c r="OAF29" s="9"/>
      <c r="OAG29" s="44"/>
      <c r="OAH29" s="49"/>
      <c r="OAI29" s="45"/>
      <c r="OAJ29" s="46"/>
      <c r="OAK29" s="47"/>
      <c r="OAL29" s="48"/>
      <c r="OAM29" s="9"/>
      <c r="OAN29" s="44"/>
      <c r="OAO29" s="49"/>
      <c r="OAP29" s="45"/>
      <c r="OAQ29" s="46"/>
      <c r="OAR29" s="47"/>
      <c r="OAS29" s="48"/>
      <c r="OAT29" s="9"/>
      <c r="OAU29" s="44"/>
      <c r="OAV29" s="49"/>
      <c r="OAW29" s="45"/>
      <c r="OAX29" s="46"/>
      <c r="OAY29" s="47"/>
      <c r="OAZ29" s="48"/>
      <c r="OBA29" s="9"/>
      <c r="OBB29" s="44"/>
      <c r="OBC29" s="49"/>
      <c r="OBD29" s="45"/>
      <c r="OBE29" s="46"/>
      <c r="OBF29" s="47"/>
      <c r="OBG29" s="48"/>
      <c r="OBH29" s="9"/>
      <c r="OBI29" s="44"/>
      <c r="OBJ29" s="49"/>
      <c r="OBK29" s="45"/>
      <c r="OBL29" s="46"/>
      <c r="OBM29" s="47"/>
      <c r="OBN29" s="48"/>
      <c r="OBO29" s="9"/>
      <c r="OBP29" s="44"/>
      <c r="OBQ29" s="49"/>
      <c r="OBR29" s="45"/>
      <c r="OBS29" s="46"/>
      <c r="OBT29" s="47"/>
      <c r="OBU29" s="48"/>
      <c r="OBV29" s="9"/>
      <c r="OBW29" s="44"/>
      <c r="OBX29" s="49"/>
      <c r="OBY29" s="45"/>
      <c r="OBZ29" s="46"/>
      <c r="OCA29" s="47"/>
      <c r="OCB29" s="48"/>
      <c r="OCC29" s="9"/>
      <c r="OCD29" s="44"/>
      <c r="OCE29" s="49"/>
      <c r="OCF29" s="45"/>
      <c r="OCG29" s="46"/>
      <c r="OCH29" s="47"/>
      <c r="OCI29" s="48"/>
      <c r="OCJ29" s="9"/>
      <c r="OCK29" s="44"/>
      <c r="OCL29" s="49"/>
      <c r="OCM29" s="45"/>
      <c r="OCN29" s="46"/>
      <c r="OCO29" s="47"/>
      <c r="OCP29" s="48"/>
      <c r="OCQ29" s="9"/>
      <c r="OCR29" s="44"/>
      <c r="OCS29" s="49"/>
      <c r="OCT29" s="45"/>
      <c r="OCU29" s="46"/>
      <c r="OCV29" s="47"/>
      <c r="OCW29" s="48"/>
      <c r="OCX29" s="9"/>
      <c r="OCY29" s="44"/>
      <c r="OCZ29" s="49"/>
      <c r="ODA29" s="45"/>
      <c r="ODB29" s="46"/>
      <c r="ODC29" s="47"/>
      <c r="ODD29" s="48"/>
      <c r="ODE29" s="9"/>
      <c r="ODF29" s="44"/>
      <c r="ODG29" s="49"/>
      <c r="ODH29" s="45"/>
      <c r="ODI29" s="46"/>
      <c r="ODJ29" s="47"/>
      <c r="ODK29" s="48"/>
      <c r="ODL29" s="9"/>
      <c r="ODM29" s="44"/>
      <c r="ODN29" s="49"/>
      <c r="ODO29" s="45"/>
      <c r="ODP29" s="46"/>
      <c r="ODQ29" s="47"/>
      <c r="ODR29" s="48"/>
      <c r="ODS29" s="9"/>
      <c r="ODT29" s="44"/>
      <c r="ODU29" s="49"/>
      <c r="ODV29" s="45"/>
      <c r="ODW29" s="46"/>
      <c r="ODX29" s="47"/>
      <c r="ODY29" s="48"/>
      <c r="ODZ29" s="9"/>
      <c r="OEA29" s="44"/>
      <c r="OEB29" s="49"/>
      <c r="OEC29" s="45"/>
      <c r="OED29" s="46"/>
      <c r="OEE29" s="47"/>
      <c r="OEF29" s="48"/>
      <c r="OEG29" s="9"/>
      <c r="OEH29" s="44"/>
      <c r="OEI29" s="49"/>
      <c r="OEJ29" s="45"/>
      <c r="OEK29" s="46"/>
      <c r="OEL29" s="47"/>
      <c r="OEM29" s="48"/>
      <c r="OEN29" s="9"/>
      <c r="OEO29" s="44"/>
      <c r="OEP29" s="49"/>
      <c r="OEQ29" s="45"/>
      <c r="OER29" s="46"/>
      <c r="OES29" s="47"/>
      <c r="OET29" s="48"/>
      <c r="OEU29" s="9"/>
      <c r="OEV29" s="44"/>
      <c r="OEW29" s="49"/>
      <c r="OEX29" s="45"/>
      <c r="OEY29" s="46"/>
      <c r="OEZ29" s="47"/>
      <c r="OFA29" s="48"/>
      <c r="OFB29" s="9"/>
      <c r="OFC29" s="44"/>
      <c r="OFD29" s="49"/>
      <c r="OFE29" s="45"/>
      <c r="OFF29" s="46"/>
      <c r="OFG29" s="47"/>
      <c r="OFH29" s="48"/>
      <c r="OFI29" s="9"/>
      <c r="OFJ29" s="44"/>
      <c r="OFK29" s="49"/>
      <c r="OFL29" s="45"/>
      <c r="OFM29" s="46"/>
      <c r="OFN29" s="47"/>
      <c r="OFO29" s="48"/>
      <c r="OFP29" s="9"/>
      <c r="OFQ29" s="44"/>
      <c r="OFR29" s="49"/>
      <c r="OFS29" s="45"/>
      <c r="OFT29" s="46"/>
      <c r="OFU29" s="47"/>
      <c r="OFV29" s="48"/>
      <c r="OFW29" s="9"/>
      <c r="OFX29" s="44"/>
      <c r="OFY29" s="49"/>
      <c r="OFZ29" s="45"/>
      <c r="OGA29" s="46"/>
      <c r="OGB29" s="47"/>
      <c r="OGC29" s="48"/>
      <c r="OGD29" s="9"/>
      <c r="OGE29" s="44"/>
      <c r="OGF29" s="49"/>
      <c r="OGG29" s="45"/>
      <c r="OGH29" s="46"/>
      <c r="OGI29" s="47"/>
      <c r="OGJ29" s="48"/>
      <c r="OGK29" s="9"/>
      <c r="OGL29" s="44"/>
      <c r="OGM29" s="49"/>
      <c r="OGN29" s="45"/>
      <c r="OGO29" s="46"/>
      <c r="OGP29" s="47"/>
      <c r="OGQ29" s="48"/>
      <c r="OGR29" s="9"/>
      <c r="OGS29" s="44"/>
      <c r="OGT29" s="49"/>
      <c r="OGU29" s="45"/>
      <c r="OGV29" s="46"/>
      <c r="OGW29" s="47"/>
      <c r="OGX29" s="48"/>
      <c r="OGY29" s="9"/>
      <c r="OGZ29" s="44"/>
      <c r="OHA29" s="49"/>
      <c r="OHB29" s="45"/>
      <c r="OHC29" s="46"/>
      <c r="OHD29" s="47"/>
      <c r="OHE29" s="48"/>
      <c r="OHF29" s="9"/>
      <c r="OHG29" s="44"/>
      <c r="OHH29" s="49"/>
      <c r="OHI29" s="45"/>
      <c r="OHJ29" s="46"/>
      <c r="OHK29" s="47"/>
      <c r="OHL29" s="48"/>
      <c r="OHM29" s="9"/>
      <c r="OHN29" s="44"/>
      <c r="OHO29" s="49"/>
      <c r="OHP29" s="45"/>
      <c r="OHQ29" s="46"/>
      <c r="OHR29" s="47"/>
      <c r="OHS29" s="48"/>
      <c r="OHT29" s="9"/>
      <c r="OHU29" s="44"/>
      <c r="OHV29" s="49"/>
      <c r="OHW29" s="45"/>
      <c r="OHX29" s="46"/>
      <c r="OHY29" s="47"/>
      <c r="OHZ29" s="48"/>
      <c r="OIA29" s="9"/>
      <c r="OIB29" s="44"/>
      <c r="OIC29" s="49"/>
      <c r="OID29" s="45"/>
      <c r="OIE29" s="46"/>
      <c r="OIF29" s="47"/>
      <c r="OIG29" s="48"/>
      <c r="OIH29" s="9"/>
      <c r="OII29" s="44"/>
      <c r="OIJ29" s="49"/>
      <c r="OIK29" s="45"/>
      <c r="OIL29" s="46"/>
      <c r="OIM29" s="47"/>
      <c r="OIN29" s="48"/>
      <c r="OIO29" s="9"/>
      <c r="OIP29" s="44"/>
      <c r="OIQ29" s="49"/>
      <c r="OIR29" s="45"/>
      <c r="OIS29" s="46"/>
      <c r="OIT29" s="47"/>
      <c r="OIU29" s="48"/>
      <c r="OIV29" s="9"/>
      <c r="OIW29" s="44"/>
      <c r="OIX29" s="49"/>
      <c r="OIY29" s="45"/>
      <c r="OIZ29" s="46"/>
      <c r="OJA29" s="47"/>
      <c r="OJB29" s="48"/>
      <c r="OJC29" s="9"/>
      <c r="OJD29" s="44"/>
      <c r="OJE29" s="49"/>
      <c r="OJF29" s="45"/>
      <c r="OJG29" s="46"/>
      <c r="OJH29" s="47"/>
      <c r="OJI29" s="48"/>
      <c r="OJJ29" s="9"/>
      <c r="OJK29" s="44"/>
      <c r="OJL29" s="49"/>
      <c r="OJM29" s="45"/>
      <c r="OJN29" s="46"/>
      <c r="OJO29" s="47"/>
      <c r="OJP29" s="48"/>
      <c r="OJQ29" s="9"/>
      <c r="OJR29" s="44"/>
      <c r="OJS29" s="49"/>
      <c r="OJT29" s="45"/>
      <c r="OJU29" s="46"/>
      <c r="OJV29" s="47"/>
      <c r="OJW29" s="48"/>
      <c r="OJX29" s="9"/>
      <c r="OJY29" s="44"/>
      <c r="OJZ29" s="49"/>
      <c r="OKA29" s="45"/>
      <c r="OKB29" s="46"/>
      <c r="OKC29" s="47"/>
      <c r="OKD29" s="48"/>
      <c r="OKE29" s="9"/>
      <c r="OKF29" s="44"/>
      <c r="OKG29" s="49"/>
      <c r="OKH29" s="45"/>
      <c r="OKI29" s="46"/>
      <c r="OKJ29" s="47"/>
      <c r="OKK29" s="48"/>
      <c r="OKL29" s="9"/>
      <c r="OKM29" s="44"/>
      <c r="OKN29" s="49"/>
      <c r="OKO29" s="45"/>
      <c r="OKP29" s="46"/>
      <c r="OKQ29" s="47"/>
      <c r="OKR29" s="48"/>
      <c r="OKS29" s="9"/>
      <c r="OKT29" s="44"/>
      <c r="OKU29" s="49"/>
      <c r="OKV29" s="45"/>
      <c r="OKW29" s="46"/>
      <c r="OKX29" s="47"/>
      <c r="OKY29" s="48"/>
      <c r="OKZ29" s="9"/>
      <c r="OLA29" s="44"/>
      <c r="OLB29" s="49"/>
      <c r="OLC29" s="45"/>
      <c r="OLD29" s="46"/>
      <c r="OLE29" s="47"/>
      <c r="OLF29" s="48"/>
      <c r="OLG29" s="9"/>
      <c r="OLH29" s="44"/>
      <c r="OLI29" s="49"/>
      <c r="OLJ29" s="45"/>
      <c r="OLK29" s="46"/>
      <c r="OLL29" s="47"/>
      <c r="OLM29" s="48"/>
      <c r="OLN29" s="9"/>
      <c r="OLO29" s="44"/>
      <c r="OLP29" s="49"/>
      <c r="OLQ29" s="45"/>
      <c r="OLR29" s="46"/>
      <c r="OLS29" s="47"/>
      <c r="OLT29" s="48"/>
      <c r="OLU29" s="9"/>
      <c r="OLV29" s="44"/>
      <c r="OLW29" s="49"/>
      <c r="OLX29" s="45"/>
      <c r="OLY29" s="46"/>
      <c r="OLZ29" s="47"/>
      <c r="OMA29" s="48"/>
      <c r="OMB29" s="9"/>
      <c r="OMC29" s="44"/>
      <c r="OMD29" s="49"/>
      <c r="OME29" s="45"/>
      <c r="OMF29" s="46"/>
      <c r="OMG29" s="47"/>
      <c r="OMH29" s="48"/>
      <c r="OMI29" s="9"/>
      <c r="OMJ29" s="44"/>
      <c r="OMK29" s="49"/>
      <c r="OML29" s="45"/>
      <c r="OMM29" s="46"/>
      <c r="OMN29" s="47"/>
      <c r="OMO29" s="48"/>
      <c r="OMP29" s="9"/>
      <c r="OMQ29" s="44"/>
      <c r="OMR29" s="49"/>
      <c r="OMS29" s="45"/>
      <c r="OMT29" s="46"/>
      <c r="OMU29" s="47"/>
      <c r="OMV29" s="48"/>
      <c r="OMW29" s="9"/>
      <c r="OMX29" s="44"/>
      <c r="OMY29" s="49"/>
      <c r="OMZ29" s="45"/>
      <c r="ONA29" s="46"/>
      <c r="ONB29" s="47"/>
      <c r="ONC29" s="48"/>
      <c r="OND29" s="9"/>
      <c r="ONE29" s="44"/>
      <c r="ONF29" s="49"/>
      <c r="ONG29" s="45"/>
      <c r="ONH29" s="46"/>
      <c r="ONI29" s="47"/>
      <c r="ONJ29" s="48"/>
      <c r="ONK29" s="9"/>
      <c r="ONL29" s="44"/>
      <c r="ONM29" s="49"/>
      <c r="ONN29" s="45"/>
      <c r="ONO29" s="46"/>
      <c r="ONP29" s="47"/>
      <c r="ONQ29" s="48"/>
      <c r="ONR29" s="9"/>
      <c r="ONS29" s="44"/>
      <c r="ONT29" s="49"/>
      <c r="ONU29" s="45"/>
      <c r="ONV29" s="46"/>
      <c r="ONW29" s="47"/>
      <c r="ONX29" s="48"/>
      <c r="ONY29" s="9"/>
      <c r="ONZ29" s="44"/>
      <c r="OOA29" s="49"/>
      <c r="OOB29" s="45"/>
      <c r="OOC29" s="46"/>
      <c r="OOD29" s="47"/>
      <c r="OOE29" s="48"/>
      <c r="OOF29" s="9"/>
      <c r="OOG29" s="44"/>
      <c r="OOH29" s="49"/>
      <c r="OOI29" s="45"/>
      <c r="OOJ29" s="46"/>
      <c r="OOK29" s="47"/>
      <c r="OOL29" s="48"/>
      <c r="OOM29" s="9"/>
      <c r="OON29" s="44"/>
      <c r="OOO29" s="49"/>
      <c r="OOP29" s="45"/>
      <c r="OOQ29" s="46"/>
      <c r="OOR29" s="47"/>
      <c r="OOS29" s="48"/>
      <c r="OOT29" s="9"/>
      <c r="OOU29" s="44"/>
      <c r="OOV29" s="49"/>
      <c r="OOW29" s="45"/>
      <c r="OOX29" s="46"/>
      <c r="OOY29" s="47"/>
      <c r="OOZ29" s="48"/>
      <c r="OPA29" s="9"/>
      <c r="OPB29" s="44"/>
      <c r="OPC29" s="49"/>
      <c r="OPD29" s="45"/>
      <c r="OPE29" s="46"/>
      <c r="OPF29" s="47"/>
      <c r="OPG29" s="48"/>
      <c r="OPH29" s="9"/>
      <c r="OPI29" s="44"/>
      <c r="OPJ29" s="49"/>
      <c r="OPK29" s="45"/>
      <c r="OPL29" s="46"/>
      <c r="OPM29" s="47"/>
      <c r="OPN29" s="48"/>
      <c r="OPO29" s="9"/>
      <c r="OPP29" s="44"/>
      <c r="OPQ29" s="49"/>
      <c r="OPR29" s="45"/>
      <c r="OPS29" s="46"/>
      <c r="OPT29" s="47"/>
      <c r="OPU29" s="48"/>
      <c r="OPV29" s="9"/>
      <c r="OPW29" s="44"/>
      <c r="OPX29" s="49"/>
      <c r="OPY29" s="45"/>
      <c r="OPZ29" s="46"/>
      <c r="OQA29" s="47"/>
      <c r="OQB29" s="48"/>
      <c r="OQC29" s="9"/>
      <c r="OQD29" s="44"/>
      <c r="OQE29" s="49"/>
      <c r="OQF29" s="45"/>
      <c r="OQG29" s="46"/>
      <c r="OQH29" s="47"/>
      <c r="OQI29" s="48"/>
      <c r="OQJ29" s="9"/>
      <c r="OQK29" s="44"/>
      <c r="OQL29" s="49"/>
      <c r="OQM29" s="45"/>
      <c r="OQN29" s="46"/>
      <c r="OQO29" s="47"/>
      <c r="OQP29" s="48"/>
      <c r="OQQ29" s="9"/>
      <c r="OQR29" s="44"/>
      <c r="OQS29" s="49"/>
      <c r="OQT29" s="45"/>
      <c r="OQU29" s="46"/>
      <c r="OQV29" s="47"/>
      <c r="OQW29" s="48"/>
      <c r="OQX29" s="9"/>
      <c r="OQY29" s="44"/>
      <c r="OQZ29" s="49"/>
      <c r="ORA29" s="45"/>
      <c r="ORB29" s="46"/>
      <c r="ORC29" s="47"/>
      <c r="ORD29" s="48"/>
      <c r="ORE29" s="9"/>
      <c r="ORF29" s="44"/>
      <c r="ORG29" s="49"/>
      <c r="ORH29" s="45"/>
      <c r="ORI29" s="46"/>
      <c r="ORJ29" s="47"/>
      <c r="ORK29" s="48"/>
      <c r="ORL29" s="9"/>
      <c r="ORM29" s="44"/>
      <c r="ORN29" s="49"/>
      <c r="ORO29" s="45"/>
      <c r="ORP29" s="46"/>
      <c r="ORQ29" s="47"/>
      <c r="ORR29" s="48"/>
      <c r="ORS29" s="9"/>
      <c r="ORT29" s="44"/>
      <c r="ORU29" s="49"/>
      <c r="ORV29" s="45"/>
      <c r="ORW29" s="46"/>
      <c r="ORX29" s="47"/>
      <c r="ORY29" s="48"/>
      <c r="ORZ29" s="9"/>
      <c r="OSA29" s="44"/>
      <c r="OSB29" s="49"/>
      <c r="OSC29" s="45"/>
      <c r="OSD29" s="46"/>
      <c r="OSE29" s="47"/>
      <c r="OSF29" s="48"/>
      <c r="OSG29" s="9"/>
      <c r="OSH29" s="44"/>
      <c r="OSI29" s="49"/>
      <c r="OSJ29" s="45"/>
      <c r="OSK29" s="46"/>
      <c r="OSL29" s="47"/>
      <c r="OSM29" s="48"/>
      <c r="OSN29" s="9"/>
      <c r="OSO29" s="44"/>
      <c r="OSP29" s="49"/>
      <c r="OSQ29" s="45"/>
      <c r="OSR29" s="46"/>
      <c r="OSS29" s="47"/>
      <c r="OST29" s="48"/>
      <c r="OSU29" s="9"/>
      <c r="OSV29" s="44"/>
      <c r="OSW29" s="49"/>
      <c r="OSX29" s="45"/>
      <c r="OSY29" s="46"/>
      <c r="OSZ29" s="47"/>
      <c r="OTA29" s="48"/>
      <c r="OTB29" s="9"/>
      <c r="OTC29" s="44"/>
      <c r="OTD29" s="49"/>
      <c r="OTE29" s="45"/>
      <c r="OTF29" s="46"/>
      <c r="OTG29" s="47"/>
      <c r="OTH29" s="48"/>
      <c r="OTI29" s="9"/>
      <c r="OTJ29" s="44"/>
      <c r="OTK29" s="49"/>
      <c r="OTL29" s="45"/>
      <c r="OTM29" s="46"/>
      <c r="OTN29" s="47"/>
      <c r="OTO29" s="48"/>
      <c r="OTP29" s="9"/>
      <c r="OTQ29" s="44"/>
      <c r="OTR29" s="49"/>
      <c r="OTS29" s="45"/>
      <c r="OTT29" s="46"/>
      <c r="OTU29" s="47"/>
      <c r="OTV29" s="48"/>
      <c r="OTW29" s="9"/>
      <c r="OTX29" s="44"/>
      <c r="OTY29" s="49"/>
      <c r="OTZ29" s="45"/>
      <c r="OUA29" s="46"/>
      <c r="OUB29" s="47"/>
      <c r="OUC29" s="48"/>
      <c r="OUD29" s="9"/>
      <c r="OUE29" s="44"/>
      <c r="OUF29" s="49"/>
      <c r="OUG29" s="45"/>
      <c r="OUH29" s="46"/>
      <c r="OUI29" s="47"/>
      <c r="OUJ29" s="48"/>
      <c r="OUK29" s="9"/>
      <c r="OUL29" s="44"/>
      <c r="OUM29" s="49"/>
      <c r="OUN29" s="45"/>
      <c r="OUO29" s="46"/>
      <c r="OUP29" s="47"/>
      <c r="OUQ29" s="48"/>
      <c r="OUR29" s="9"/>
      <c r="OUS29" s="44"/>
      <c r="OUT29" s="49"/>
      <c r="OUU29" s="45"/>
      <c r="OUV29" s="46"/>
      <c r="OUW29" s="47"/>
      <c r="OUX29" s="48"/>
      <c r="OUY29" s="9"/>
      <c r="OUZ29" s="44"/>
      <c r="OVA29" s="49"/>
      <c r="OVB29" s="45"/>
      <c r="OVC29" s="46"/>
      <c r="OVD29" s="47"/>
      <c r="OVE29" s="48"/>
      <c r="OVF29" s="9"/>
      <c r="OVG29" s="44"/>
      <c r="OVH29" s="49"/>
      <c r="OVI29" s="45"/>
      <c r="OVJ29" s="46"/>
      <c r="OVK29" s="47"/>
      <c r="OVL29" s="48"/>
      <c r="OVM29" s="9"/>
      <c r="OVN29" s="44"/>
      <c r="OVO29" s="49"/>
      <c r="OVP29" s="45"/>
      <c r="OVQ29" s="46"/>
      <c r="OVR29" s="47"/>
      <c r="OVS29" s="48"/>
      <c r="OVT29" s="9"/>
      <c r="OVU29" s="44"/>
      <c r="OVV29" s="49"/>
      <c r="OVW29" s="45"/>
      <c r="OVX29" s="46"/>
      <c r="OVY29" s="47"/>
      <c r="OVZ29" s="48"/>
      <c r="OWA29" s="9"/>
      <c r="OWB29" s="44"/>
      <c r="OWC29" s="49"/>
      <c r="OWD29" s="45"/>
      <c r="OWE29" s="46"/>
      <c r="OWF29" s="47"/>
      <c r="OWG29" s="48"/>
      <c r="OWH29" s="9"/>
      <c r="OWI29" s="44"/>
      <c r="OWJ29" s="49"/>
      <c r="OWK29" s="45"/>
      <c r="OWL29" s="46"/>
      <c r="OWM29" s="47"/>
      <c r="OWN29" s="48"/>
      <c r="OWO29" s="9"/>
      <c r="OWP29" s="44"/>
      <c r="OWQ29" s="49"/>
      <c r="OWR29" s="45"/>
      <c r="OWS29" s="46"/>
      <c r="OWT29" s="47"/>
      <c r="OWU29" s="48"/>
      <c r="OWV29" s="9"/>
      <c r="OWW29" s="44"/>
      <c r="OWX29" s="49"/>
      <c r="OWY29" s="45"/>
      <c r="OWZ29" s="46"/>
      <c r="OXA29" s="47"/>
      <c r="OXB29" s="48"/>
      <c r="OXC29" s="9"/>
      <c r="OXD29" s="44"/>
      <c r="OXE29" s="49"/>
      <c r="OXF29" s="45"/>
      <c r="OXG29" s="46"/>
      <c r="OXH29" s="47"/>
      <c r="OXI29" s="48"/>
      <c r="OXJ29" s="9"/>
      <c r="OXK29" s="44"/>
      <c r="OXL29" s="49"/>
      <c r="OXM29" s="45"/>
      <c r="OXN29" s="46"/>
      <c r="OXO29" s="47"/>
      <c r="OXP29" s="48"/>
      <c r="OXQ29" s="9"/>
      <c r="OXR29" s="44"/>
      <c r="OXS29" s="49"/>
      <c r="OXT29" s="45"/>
      <c r="OXU29" s="46"/>
      <c r="OXV29" s="47"/>
      <c r="OXW29" s="48"/>
      <c r="OXX29" s="9"/>
      <c r="OXY29" s="44"/>
      <c r="OXZ29" s="49"/>
      <c r="OYA29" s="45"/>
      <c r="OYB29" s="46"/>
      <c r="OYC29" s="47"/>
      <c r="OYD29" s="48"/>
      <c r="OYE29" s="9"/>
      <c r="OYF29" s="44"/>
      <c r="OYG29" s="49"/>
      <c r="OYH29" s="45"/>
      <c r="OYI29" s="46"/>
      <c r="OYJ29" s="47"/>
      <c r="OYK29" s="48"/>
      <c r="OYL29" s="9"/>
      <c r="OYM29" s="44"/>
      <c r="OYN29" s="49"/>
      <c r="OYO29" s="45"/>
      <c r="OYP29" s="46"/>
      <c r="OYQ29" s="47"/>
      <c r="OYR29" s="48"/>
      <c r="OYS29" s="9"/>
      <c r="OYT29" s="44"/>
      <c r="OYU29" s="49"/>
      <c r="OYV29" s="45"/>
      <c r="OYW29" s="46"/>
      <c r="OYX29" s="47"/>
      <c r="OYY29" s="48"/>
      <c r="OYZ29" s="9"/>
      <c r="OZA29" s="44"/>
      <c r="OZB29" s="49"/>
      <c r="OZC29" s="45"/>
      <c r="OZD29" s="46"/>
      <c r="OZE29" s="47"/>
      <c r="OZF29" s="48"/>
      <c r="OZG29" s="9"/>
      <c r="OZH29" s="44"/>
      <c r="OZI29" s="49"/>
      <c r="OZJ29" s="45"/>
      <c r="OZK29" s="46"/>
      <c r="OZL29" s="47"/>
      <c r="OZM29" s="48"/>
      <c r="OZN29" s="9"/>
      <c r="OZO29" s="44"/>
      <c r="OZP29" s="49"/>
      <c r="OZQ29" s="45"/>
      <c r="OZR29" s="46"/>
      <c r="OZS29" s="47"/>
      <c r="OZT29" s="48"/>
      <c r="OZU29" s="9"/>
      <c r="OZV29" s="44"/>
      <c r="OZW29" s="49"/>
      <c r="OZX29" s="45"/>
      <c r="OZY29" s="46"/>
      <c r="OZZ29" s="47"/>
      <c r="PAA29" s="48"/>
      <c r="PAB29" s="9"/>
      <c r="PAC29" s="44"/>
      <c r="PAD29" s="49"/>
      <c r="PAE29" s="45"/>
      <c r="PAF29" s="46"/>
      <c r="PAG29" s="47"/>
      <c r="PAH29" s="48"/>
      <c r="PAI29" s="9"/>
      <c r="PAJ29" s="44"/>
      <c r="PAK29" s="49"/>
      <c r="PAL29" s="45"/>
      <c r="PAM29" s="46"/>
      <c r="PAN29" s="47"/>
      <c r="PAO29" s="48"/>
      <c r="PAP29" s="9"/>
      <c r="PAQ29" s="44"/>
      <c r="PAR29" s="49"/>
      <c r="PAS29" s="45"/>
      <c r="PAT29" s="46"/>
      <c r="PAU29" s="47"/>
      <c r="PAV29" s="48"/>
      <c r="PAW29" s="9"/>
      <c r="PAX29" s="44"/>
      <c r="PAY29" s="49"/>
      <c r="PAZ29" s="45"/>
      <c r="PBA29" s="46"/>
      <c r="PBB29" s="47"/>
      <c r="PBC29" s="48"/>
      <c r="PBD29" s="9"/>
      <c r="PBE29" s="44"/>
      <c r="PBF29" s="49"/>
      <c r="PBG29" s="45"/>
      <c r="PBH29" s="46"/>
      <c r="PBI29" s="47"/>
      <c r="PBJ29" s="48"/>
      <c r="PBK29" s="9"/>
      <c r="PBL29" s="44"/>
      <c r="PBM29" s="49"/>
      <c r="PBN29" s="45"/>
      <c r="PBO29" s="46"/>
      <c r="PBP29" s="47"/>
      <c r="PBQ29" s="48"/>
      <c r="PBR29" s="9"/>
      <c r="PBS29" s="44"/>
      <c r="PBT29" s="49"/>
      <c r="PBU29" s="45"/>
      <c r="PBV29" s="46"/>
      <c r="PBW29" s="47"/>
      <c r="PBX29" s="48"/>
      <c r="PBY29" s="9"/>
      <c r="PBZ29" s="44"/>
      <c r="PCA29" s="49"/>
      <c r="PCB29" s="45"/>
      <c r="PCC29" s="46"/>
      <c r="PCD29" s="47"/>
      <c r="PCE29" s="48"/>
      <c r="PCF29" s="9"/>
      <c r="PCG29" s="44"/>
      <c r="PCH29" s="49"/>
      <c r="PCI29" s="45"/>
      <c r="PCJ29" s="46"/>
      <c r="PCK29" s="47"/>
      <c r="PCL29" s="48"/>
      <c r="PCM29" s="9"/>
      <c r="PCN29" s="44"/>
      <c r="PCO29" s="49"/>
      <c r="PCP29" s="45"/>
      <c r="PCQ29" s="46"/>
      <c r="PCR29" s="47"/>
      <c r="PCS29" s="48"/>
      <c r="PCT29" s="9"/>
      <c r="PCU29" s="44"/>
      <c r="PCV29" s="49"/>
      <c r="PCW29" s="45"/>
      <c r="PCX29" s="46"/>
      <c r="PCY29" s="47"/>
      <c r="PCZ29" s="48"/>
      <c r="PDA29" s="9"/>
      <c r="PDB29" s="44"/>
      <c r="PDC29" s="49"/>
      <c r="PDD29" s="45"/>
      <c r="PDE29" s="46"/>
      <c r="PDF29" s="47"/>
      <c r="PDG29" s="48"/>
      <c r="PDH29" s="9"/>
      <c r="PDI29" s="44"/>
      <c r="PDJ29" s="49"/>
      <c r="PDK29" s="45"/>
      <c r="PDL29" s="46"/>
      <c r="PDM29" s="47"/>
      <c r="PDN29" s="48"/>
      <c r="PDO29" s="9"/>
      <c r="PDP29" s="44"/>
      <c r="PDQ29" s="49"/>
      <c r="PDR29" s="45"/>
      <c r="PDS29" s="46"/>
      <c r="PDT29" s="47"/>
      <c r="PDU29" s="48"/>
      <c r="PDV29" s="9"/>
      <c r="PDW29" s="44"/>
      <c r="PDX29" s="49"/>
      <c r="PDY29" s="45"/>
      <c r="PDZ29" s="46"/>
      <c r="PEA29" s="47"/>
      <c r="PEB29" s="48"/>
      <c r="PEC29" s="9"/>
      <c r="PED29" s="44"/>
      <c r="PEE29" s="49"/>
      <c r="PEF29" s="45"/>
      <c r="PEG29" s="46"/>
      <c r="PEH29" s="47"/>
      <c r="PEI29" s="48"/>
      <c r="PEJ29" s="9"/>
      <c r="PEK29" s="44"/>
      <c r="PEL29" s="49"/>
      <c r="PEM29" s="45"/>
      <c r="PEN29" s="46"/>
      <c r="PEO29" s="47"/>
      <c r="PEP29" s="48"/>
      <c r="PEQ29" s="9"/>
      <c r="PER29" s="44"/>
      <c r="PES29" s="49"/>
      <c r="PET29" s="45"/>
      <c r="PEU29" s="46"/>
      <c r="PEV29" s="47"/>
      <c r="PEW29" s="48"/>
      <c r="PEX29" s="9"/>
      <c r="PEY29" s="44"/>
      <c r="PEZ29" s="49"/>
      <c r="PFA29" s="45"/>
      <c r="PFB29" s="46"/>
      <c r="PFC29" s="47"/>
      <c r="PFD29" s="48"/>
      <c r="PFE29" s="9"/>
      <c r="PFF29" s="44"/>
      <c r="PFG29" s="49"/>
      <c r="PFH29" s="45"/>
      <c r="PFI29" s="46"/>
      <c r="PFJ29" s="47"/>
      <c r="PFK29" s="48"/>
      <c r="PFL29" s="9"/>
      <c r="PFM29" s="44"/>
      <c r="PFN29" s="49"/>
      <c r="PFO29" s="45"/>
      <c r="PFP29" s="46"/>
      <c r="PFQ29" s="47"/>
      <c r="PFR29" s="48"/>
      <c r="PFS29" s="9"/>
      <c r="PFT29" s="44"/>
      <c r="PFU29" s="49"/>
      <c r="PFV29" s="45"/>
      <c r="PFW29" s="46"/>
      <c r="PFX29" s="47"/>
      <c r="PFY29" s="48"/>
      <c r="PFZ29" s="9"/>
      <c r="PGA29" s="44"/>
      <c r="PGB29" s="49"/>
      <c r="PGC29" s="45"/>
      <c r="PGD29" s="46"/>
      <c r="PGE29" s="47"/>
      <c r="PGF29" s="48"/>
      <c r="PGG29" s="9"/>
      <c r="PGH29" s="44"/>
      <c r="PGI29" s="49"/>
      <c r="PGJ29" s="45"/>
      <c r="PGK29" s="46"/>
      <c r="PGL29" s="47"/>
      <c r="PGM29" s="48"/>
      <c r="PGN29" s="9"/>
      <c r="PGO29" s="44"/>
      <c r="PGP29" s="49"/>
      <c r="PGQ29" s="45"/>
      <c r="PGR29" s="46"/>
      <c r="PGS29" s="47"/>
      <c r="PGT29" s="48"/>
      <c r="PGU29" s="9"/>
      <c r="PGV29" s="44"/>
      <c r="PGW29" s="49"/>
      <c r="PGX29" s="45"/>
      <c r="PGY29" s="46"/>
      <c r="PGZ29" s="47"/>
      <c r="PHA29" s="48"/>
      <c r="PHB29" s="9"/>
      <c r="PHC29" s="44"/>
      <c r="PHD29" s="49"/>
      <c r="PHE29" s="45"/>
      <c r="PHF29" s="46"/>
      <c r="PHG29" s="47"/>
      <c r="PHH29" s="48"/>
      <c r="PHI29" s="9"/>
      <c r="PHJ29" s="44"/>
      <c r="PHK29" s="49"/>
      <c r="PHL29" s="45"/>
      <c r="PHM29" s="46"/>
      <c r="PHN29" s="47"/>
      <c r="PHO29" s="48"/>
      <c r="PHP29" s="9"/>
      <c r="PHQ29" s="44"/>
      <c r="PHR29" s="49"/>
      <c r="PHS29" s="45"/>
      <c r="PHT29" s="46"/>
      <c r="PHU29" s="47"/>
      <c r="PHV29" s="48"/>
      <c r="PHW29" s="9"/>
      <c r="PHX29" s="44"/>
      <c r="PHY29" s="49"/>
      <c r="PHZ29" s="45"/>
      <c r="PIA29" s="46"/>
      <c r="PIB29" s="47"/>
      <c r="PIC29" s="48"/>
      <c r="PID29" s="9"/>
      <c r="PIE29" s="44"/>
      <c r="PIF29" s="49"/>
      <c r="PIG29" s="45"/>
      <c r="PIH29" s="46"/>
      <c r="PII29" s="47"/>
      <c r="PIJ29" s="48"/>
      <c r="PIK29" s="9"/>
      <c r="PIL29" s="44"/>
      <c r="PIM29" s="49"/>
      <c r="PIN29" s="45"/>
      <c r="PIO29" s="46"/>
      <c r="PIP29" s="47"/>
      <c r="PIQ29" s="48"/>
      <c r="PIR29" s="9"/>
      <c r="PIS29" s="44"/>
      <c r="PIT29" s="49"/>
      <c r="PIU29" s="45"/>
      <c r="PIV29" s="46"/>
      <c r="PIW29" s="47"/>
      <c r="PIX29" s="48"/>
      <c r="PIY29" s="9"/>
      <c r="PIZ29" s="44"/>
      <c r="PJA29" s="49"/>
      <c r="PJB29" s="45"/>
      <c r="PJC29" s="46"/>
      <c r="PJD29" s="47"/>
      <c r="PJE29" s="48"/>
      <c r="PJF29" s="9"/>
      <c r="PJG29" s="44"/>
      <c r="PJH29" s="49"/>
      <c r="PJI29" s="45"/>
      <c r="PJJ29" s="46"/>
      <c r="PJK29" s="47"/>
      <c r="PJL29" s="48"/>
      <c r="PJM29" s="9"/>
      <c r="PJN29" s="44"/>
      <c r="PJO29" s="49"/>
      <c r="PJP29" s="45"/>
      <c r="PJQ29" s="46"/>
      <c r="PJR29" s="47"/>
      <c r="PJS29" s="48"/>
      <c r="PJT29" s="9"/>
      <c r="PJU29" s="44"/>
      <c r="PJV29" s="49"/>
      <c r="PJW29" s="45"/>
      <c r="PJX29" s="46"/>
      <c r="PJY29" s="47"/>
      <c r="PJZ29" s="48"/>
      <c r="PKA29" s="9"/>
      <c r="PKB29" s="44"/>
      <c r="PKC29" s="49"/>
      <c r="PKD29" s="45"/>
      <c r="PKE29" s="46"/>
      <c r="PKF29" s="47"/>
      <c r="PKG29" s="48"/>
      <c r="PKH29" s="9"/>
      <c r="PKI29" s="44"/>
      <c r="PKJ29" s="49"/>
      <c r="PKK29" s="45"/>
      <c r="PKL29" s="46"/>
      <c r="PKM29" s="47"/>
      <c r="PKN29" s="48"/>
      <c r="PKO29" s="9"/>
      <c r="PKP29" s="44"/>
      <c r="PKQ29" s="49"/>
      <c r="PKR29" s="45"/>
      <c r="PKS29" s="46"/>
      <c r="PKT29" s="47"/>
      <c r="PKU29" s="48"/>
      <c r="PKV29" s="9"/>
      <c r="PKW29" s="44"/>
      <c r="PKX29" s="49"/>
      <c r="PKY29" s="45"/>
      <c r="PKZ29" s="46"/>
      <c r="PLA29" s="47"/>
      <c r="PLB29" s="48"/>
      <c r="PLC29" s="9"/>
      <c r="PLD29" s="44"/>
      <c r="PLE29" s="49"/>
      <c r="PLF29" s="45"/>
      <c r="PLG29" s="46"/>
      <c r="PLH29" s="47"/>
      <c r="PLI29" s="48"/>
      <c r="PLJ29" s="9"/>
      <c r="PLK29" s="44"/>
      <c r="PLL29" s="49"/>
      <c r="PLM29" s="45"/>
      <c r="PLN29" s="46"/>
      <c r="PLO29" s="47"/>
      <c r="PLP29" s="48"/>
      <c r="PLQ29" s="9"/>
      <c r="PLR29" s="44"/>
      <c r="PLS29" s="49"/>
      <c r="PLT29" s="45"/>
      <c r="PLU29" s="46"/>
      <c r="PLV29" s="47"/>
      <c r="PLW29" s="48"/>
      <c r="PLX29" s="9"/>
      <c r="PLY29" s="44"/>
      <c r="PLZ29" s="49"/>
      <c r="PMA29" s="45"/>
      <c r="PMB29" s="46"/>
      <c r="PMC29" s="47"/>
      <c r="PMD29" s="48"/>
      <c r="PME29" s="9"/>
      <c r="PMF29" s="44"/>
      <c r="PMG29" s="49"/>
      <c r="PMH29" s="45"/>
      <c r="PMI29" s="46"/>
      <c r="PMJ29" s="47"/>
      <c r="PMK29" s="48"/>
      <c r="PML29" s="9"/>
      <c r="PMM29" s="44"/>
      <c r="PMN29" s="49"/>
      <c r="PMO29" s="45"/>
      <c r="PMP29" s="46"/>
      <c r="PMQ29" s="47"/>
      <c r="PMR29" s="48"/>
      <c r="PMS29" s="9"/>
      <c r="PMT29" s="44"/>
      <c r="PMU29" s="49"/>
      <c r="PMV29" s="45"/>
      <c r="PMW29" s="46"/>
      <c r="PMX29" s="47"/>
      <c r="PMY29" s="48"/>
      <c r="PMZ29" s="9"/>
      <c r="PNA29" s="44"/>
      <c r="PNB29" s="49"/>
      <c r="PNC29" s="45"/>
      <c r="PND29" s="46"/>
      <c r="PNE29" s="47"/>
      <c r="PNF29" s="48"/>
      <c r="PNG29" s="9"/>
      <c r="PNH29" s="44"/>
      <c r="PNI29" s="49"/>
      <c r="PNJ29" s="45"/>
      <c r="PNK29" s="46"/>
      <c r="PNL29" s="47"/>
      <c r="PNM29" s="48"/>
      <c r="PNN29" s="9"/>
      <c r="PNO29" s="44"/>
      <c r="PNP29" s="49"/>
      <c r="PNQ29" s="45"/>
      <c r="PNR29" s="46"/>
      <c r="PNS29" s="47"/>
      <c r="PNT29" s="48"/>
      <c r="PNU29" s="9"/>
      <c r="PNV29" s="44"/>
      <c r="PNW29" s="49"/>
      <c r="PNX29" s="45"/>
      <c r="PNY29" s="46"/>
      <c r="PNZ29" s="47"/>
      <c r="POA29" s="48"/>
      <c r="POB29" s="9"/>
      <c r="POC29" s="44"/>
      <c r="POD29" s="49"/>
      <c r="POE29" s="45"/>
      <c r="POF29" s="46"/>
      <c r="POG29" s="47"/>
      <c r="POH29" s="48"/>
      <c r="POI29" s="9"/>
      <c r="POJ29" s="44"/>
      <c r="POK29" s="49"/>
      <c r="POL29" s="45"/>
      <c r="POM29" s="46"/>
      <c r="PON29" s="47"/>
      <c r="POO29" s="48"/>
      <c r="POP29" s="9"/>
      <c r="POQ29" s="44"/>
      <c r="POR29" s="49"/>
      <c r="POS29" s="45"/>
      <c r="POT29" s="46"/>
      <c r="POU29" s="47"/>
      <c r="POV29" s="48"/>
      <c r="POW29" s="9"/>
      <c r="POX29" s="44"/>
      <c r="POY29" s="49"/>
      <c r="POZ29" s="45"/>
      <c r="PPA29" s="46"/>
      <c r="PPB29" s="47"/>
      <c r="PPC29" s="48"/>
      <c r="PPD29" s="9"/>
      <c r="PPE29" s="44"/>
      <c r="PPF29" s="49"/>
      <c r="PPG29" s="45"/>
      <c r="PPH29" s="46"/>
      <c r="PPI29" s="47"/>
      <c r="PPJ29" s="48"/>
      <c r="PPK29" s="9"/>
      <c r="PPL29" s="44"/>
      <c r="PPM29" s="49"/>
      <c r="PPN29" s="45"/>
      <c r="PPO29" s="46"/>
      <c r="PPP29" s="47"/>
      <c r="PPQ29" s="48"/>
      <c r="PPR29" s="9"/>
      <c r="PPS29" s="44"/>
      <c r="PPT29" s="49"/>
      <c r="PPU29" s="45"/>
      <c r="PPV29" s="46"/>
      <c r="PPW29" s="47"/>
      <c r="PPX29" s="48"/>
      <c r="PPY29" s="9"/>
      <c r="PPZ29" s="44"/>
      <c r="PQA29" s="49"/>
      <c r="PQB29" s="45"/>
      <c r="PQC29" s="46"/>
      <c r="PQD29" s="47"/>
      <c r="PQE29" s="48"/>
      <c r="PQF29" s="9"/>
      <c r="PQG29" s="44"/>
      <c r="PQH29" s="49"/>
      <c r="PQI29" s="45"/>
      <c r="PQJ29" s="46"/>
      <c r="PQK29" s="47"/>
      <c r="PQL29" s="48"/>
      <c r="PQM29" s="9"/>
      <c r="PQN29" s="44"/>
      <c r="PQO29" s="49"/>
      <c r="PQP29" s="45"/>
      <c r="PQQ29" s="46"/>
      <c r="PQR29" s="47"/>
      <c r="PQS29" s="48"/>
      <c r="PQT29" s="9"/>
      <c r="PQU29" s="44"/>
      <c r="PQV29" s="49"/>
      <c r="PQW29" s="45"/>
      <c r="PQX29" s="46"/>
      <c r="PQY29" s="47"/>
      <c r="PQZ29" s="48"/>
      <c r="PRA29" s="9"/>
      <c r="PRB29" s="44"/>
      <c r="PRC29" s="49"/>
      <c r="PRD29" s="45"/>
      <c r="PRE29" s="46"/>
      <c r="PRF29" s="47"/>
      <c r="PRG29" s="48"/>
      <c r="PRH29" s="9"/>
      <c r="PRI29" s="44"/>
      <c r="PRJ29" s="49"/>
      <c r="PRK29" s="45"/>
      <c r="PRL29" s="46"/>
      <c r="PRM29" s="47"/>
      <c r="PRN29" s="48"/>
      <c r="PRO29" s="9"/>
      <c r="PRP29" s="44"/>
      <c r="PRQ29" s="49"/>
      <c r="PRR29" s="45"/>
      <c r="PRS29" s="46"/>
      <c r="PRT29" s="47"/>
      <c r="PRU29" s="48"/>
      <c r="PRV29" s="9"/>
      <c r="PRW29" s="44"/>
      <c r="PRX29" s="49"/>
      <c r="PRY29" s="45"/>
      <c r="PRZ29" s="46"/>
      <c r="PSA29" s="47"/>
      <c r="PSB29" s="48"/>
      <c r="PSC29" s="9"/>
      <c r="PSD29" s="44"/>
      <c r="PSE29" s="49"/>
      <c r="PSF29" s="45"/>
      <c r="PSG29" s="46"/>
      <c r="PSH29" s="47"/>
      <c r="PSI29" s="48"/>
      <c r="PSJ29" s="9"/>
      <c r="PSK29" s="44"/>
      <c r="PSL29" s="49"/>
      <c r="PSM29" s="45"/>
      <c r="PSN29" s="46"/>
      <c r="PSO29" s="47"/>
      <c r="PSP29" s="48"/>
      <c r="PSQ29" s="9"/>
      <c r="PSR29" s="44"/>
      <c r="PSS29" s="49"/>
      <c r="PST29" s="45"/>
      <c r="PSU29" s="46"/>
      <c r="PSV29" s="47"/>
      <c r="PSW29" s="48"/>
      <c r="PSX29" s="9"/>
      <c r="PSY29" s="44"/>
      <c r="PSZ29" s="49"/>
      <c r="PTA29" s="45"/>
      <c r="PTB29" s="46"/>
      <c r="PTC29" s="47"/>
      <c r="PTD29" s="48"/>
      <c r="PTE29" s="9"/>
      <c r="PTF29" s="44"/>
      <c r="PTG29" s="49"/>
      <c r="PTH29" s="45"/>
      <c r="PTI29" s="46"/>
      <c r="PTJ29" s="47"/>
      <c r="PTK29" s="48"/>
      <c r="PTL29" s="9"/>
      <c r="PTM29" s="44"/>
      <c r="PTN29" s="49"/>
      <c r="PTO29" s="45"/>
      <c r="PTP29" s="46"/>
      <c r="PTQ29" s="47"/>
      <c r="PTR29" s="48"/>
      <c r="PTS29" s="9"/>
      <c r="PTT29" s="44"/>
      <c r="PTU29" s="49"/>
      <c r="PTV29" s="45"/>
      <c r="PTW29" s="46"/>
      <c r="PTX29" s="47"/>
      <c r="PTY29" s="48"/>
      <c r="PTZ29" s="9"/>
      <c r="PUA29" s="44"/>
      <c r="PUB29" s="49"/>
      <c r="PUC29" s="45"/>
      <c r="PUD29" s="46"/>
      <c r="PUE29" s="47"/>
      <c r="PUF29" s="48"/>
      <c r="PUG29" s="9"/>
      <c r="PUH29" s="44"/>
      <c r="PUI29" s="49"/>
      <c r="PUJ29" s="45"/>
      <c r="PUK29" s="46"/>
      <c r="PUL29" s="47"/>
      <c r="PUM29" s="48"/>
      <c r="PUN29" s="9"/>
      <c r="PUO29" s="44"/>
      <c r="PUP29" s="49"/>
      <c r="PUQ29" s="45"/>
      <c r="PUR29" s="46"/>
      <c r="PUS29" s="47"/>
      <c r="PUT29" s="48"/>
      <c r="PUU29" s="9"/>
      <c r="PUV29" s="44"/>
      <c r="PUW29" s="49"/>
      <c r="PUX29" s="45"/>
      <c r="PUY29" s="46"/>
      <c r="PUZ29" s="47"/>
      <c r="PVA29" s="48"/>
      <c r="PVB29" s="9"/>
      <c r="PVC29" s="44"/>
      <c r="PVD29" s="49"/>
      <c r="PVE29" s="45"/>
      <c r="PVF29" s="46"/>
      <c r="PVG29" s="47"/>
      <c r="PVH29" s="48"/>
      <c r="PVI29" s="9"/>
      <c r="PVJ29" s="44"/>
      <c r="PVK29" s="49"/>
      <c r="PVL29" s="45"/>
      <c r="PVM29" s="46"/>
      <c r="PVN29" s="47"/>
      <c r="PVO29" s="48"/>
      <c r="PVP29" s="9"/>
      <c r="PVQ29" s="44"/>
      <c r="PVR29" s="49"/>
      <c r="PVS29" s="45"/>
      <c r="PVT29" s="46"/>
      <c r="PVU29" s="47"/>
      <c r="PVV29" s="48"/>
      <c r="PVW29" s="9"/>
      <c r="PVX29" s="44"/>
      <c r="PVY29" s="49"/>
      <c r="PVZ29" s="45"/>
      <c r="PWA29" s="46"/>
      <c r="PWB29" s="47"/>
      <c r="PWC29" s="48"/>
      <c r="PWD29" s="9"/>
      <c r="PWE29" s="44"/>
      <c r="PWF29" s="49"/>
      <c r="PWG29" s="45"/>
      <c r="PWH29" s="46"/>
      <c r="PWI29" s="47"/>
      <c r="PWJ29" s="48"/>
      <c r="PWK29" s="9"/>
      <c r="PWL29" s="44"/>
      <c r="PWM29" s="49"/>
      <c r="PWN29" s="45"/>
      <c r="PWO29" s="46"/>
      <c r="PWP29" s="47"/>
      <c r="PWQ29" s="48"/>
      <c r="PWR29" s="9"/>
      <c r="PWS29" s="44"/>
      <c r="PWT29" s="49"/>
      <c r="PWU29" s="45"/>
      <c r="PWV29" s="46"/>
      <c r="PWW29" s="47"/>
      <c r="PWX29" s="48"/>
      <c r="PWY29" s="9"/>
      <c r="PWZ29" s="44"/>
      <c r="PXA29" s="49"/>
      <c r="PXB29" s="45"/>
      <c r="PXC29" s="46"/>
      <c r="PXD29" s="47"/>
      <c r="PXE29" s="48"/>
      <c r="PXF29" s="9"/>
      <c r="PXG29" s="44"/>
      <c r="PXH29" s="49"/>
      <c r="PXI29" s="45"/>
      <c r="PXJ29" s="46"/>
      <c r="PXK29" s="47"/>
      <c r="PXL29" s="48"/>
      <c r="PXM29" s="9"/>
      <c r="PXN29" s="44"/>
      <c r="PXO29" s="49"/>
      <c r="PXP29" s="45"/>
      <c r="PXQ29" s="46"/>
      <c r="PXR29" s="47"/>
      <c r="PXS29" s="48"/>
      <c r="PXT29" s="9"/>
      <c r="PXU29" s="44"/>
      <c r="PXV29" s="49"/>
      <c r="PXW29" s="45"/>
      <c r="PXX29" s="46"/>
      <c r="PXY29" s="47"/>
      <c r="PXZ29" s="48"/>
      <c r="PYA29" s="9"/>
      <c r="PYB29" s="44"/>
      <c r="PYC29" s="49"/>
      <c r="PYD29" s="45"/>
      <c r="PYE29" s="46"/>
      <c r="PYF29" s="47"/>
      <c r="PYG29" s="48"/>
      <c r="PYH29" s="9"/>
      <c r="PYI29" s="44"/>
      <c r="PYJ29" s="49"/>
      <c r="PYK29" s="45"/>
      <c r="PYL29" s="46"/>
      <c r="PYM29" s="47"/>
      <c r="PYN29" s="48"/>
      <c r="PYO29" s="9"/>
      <c r="PYP29" s="44"/>
      <c r="PYQ29" s="49"/>
      <c r="PYR29" s="45"/>
      <c r="PYS29" s="46"/>
      <c r="PYT29" s="47"/>
      <c r="PYU29" s="48"/>
      <c r="PYV29" s="9"/>
      <c r="PYW29" s="44"/>
      <c r="PYX29" s="49"/>
      <c r="PYY29" s="45"/>
      <c r="PYZ29" s="46"/>
      <c r="PZA29" s="47"/>
      <c r="PZB29" s="48"/>
      <c r="PZC29" s="9"/>
      <c r="PZD29" s="44"/>
      <c r="PZE29" s="49"/>
      <c r="PZF29" s="45"/>
      <c r="PZG29" s="46"/>
      <c r="PZH29" s="47"/>
      <c r="PZI29" s="48"/>
      <c r="PZJ29" s="9"/>
      <c r="PZK29" s="44"/>
      <c r="PZL29" s="49"/>
      <c r="PZM29" s="45"/>
      <c r="PZN29" s="46"/>
      <c r="PZO29" s="47"/>
      <c r="PZP29" s="48"/>
      <c r="PZQ29" s="9"/>
      <c r="PZR29" s="44"/>
      <c r="PZS29" s="49"/>
      <c r="PZT29" s="45"/>
      <c r="PZU29" s="46"/>
      <c r="PZV29" s="47"/>
      <c r="PZW29" s="48"/>
      <c r="PZX29" s="9"/>
      <c r="PZY29" s="44"/>
      <c r="PZZ29" s="49"/>
      <c r="QAA29" s="45"/>
      <c r="QAB29" s="46"/>
      <c r="QAC29" s="47"/>
      <c r="QAD29" s="48"/>
      <c r="QAE29" s="9"/>
      <c r="QAF29" s="44"/>
      <c r="QAG29" s="49"/>
      <c r="QAH29" s="45"/>
      <c r="QAI29" s="46"/>
      <c r="QAJ29" s="47"/>
      <c r="QAK29" s="48"/>
      <c r="QAL29" s="9"/>
      <c r="QAM29" s="44"/>
      <c r="QAN29" s="49"/>
      <c r="QAO29" s="45"/>
      <c r="QAP29" s="46"/>
      <c r="QAQ29" s="47"/>
      <c r="QAR29" s="48"/>
      <c r="QAS29" s="9"/>
      <c r="QAT29" s="44"/>
      <c r="QAU29" s="49"/>
      <c r="QAV29" s="45"/>
      <c r="QAW29" s="46"/>
      <c r="QAX29" s="47"/>
      <c r="QAY29" s="48"/>
      <c r="QAZ29" s="9"/>
      <c r="QBA29" s="44"/>
      <c r="QBB29" s="49"/>
      <c r="QBC29" s="45"/>
      <c r="QBD29" s="46"/>
      <c r="QBE29" s="47"/>
      <c r="QBF29" s="48"/>
      <c r="QBG29" s="9"/>
      <c r="QBH29" s="44"/>
      <c r="QBI29" s="49"/>
      <c r="QBJ29" s="45"/>
      <c r="QBK29" s="46"/>
      <c r="QBL29" s="47"/>
      <c r="QBM29" s="48"/>
      <c r="QBN29" s="9"/>
      <c r="QBO29" s="44"/>
      <c r="QBP29" s="49"/>
      <c r="QBQ29" s="45"/>
      <c r="QBR29" s="46"/>
      <c r="QBS29" s="47"/>
      <c r="QBT29" s="48"/>
      <c r="QBU29" s="9"/>
      <c r="QBV29" s="44"/>
      <c r="QBW29" s="49"/>
      <c r="QBX29" s="45"/>
      <c r="QBY29" s="46"/>
      <c r="QBZ29" s="47"/>
      <c r="QCA29" s="48"/>
      <c r="QCB29" s="9"/>
      <c r="QCC29" s="44"/>
      <c r="QCD29" s="49"/>
      <c r="QCE29" s="45"/>
      <c r="QCF29" s="46"/>
      <c r="QCG29" s="47"/>
      <c r="QCH29" s="48"/>
      <c r="QCI29" s="9"/>
      <c r="QCJ29" s="44"/>
      <c r="QCK29" s="49"/>
      <c r="QCL29" s="45"/>
      <c r="QCM29" s="46"/>
      <c r="QCN29" s="47"/>
      <c r="QCO29" s="48"/>
      <c r="QCP29" s="9"/>
      <c r="QCQ29" s="44"/>
      <c r="QCR29" s="49"/>
      <c r="QCS29" s="45"/>
      <c r="QCT29" s="46"/>
      <c r="QCU29" s="47"/>
      <c r="QCV29" s="48"/>
      <c r="QCW29" s="9"/>
      <c r="QCX29" s="44"/>
      <c r="QCY29" s="49"/>
      <c r="QCZ29" s="45"/>
      <c r="QDA29" s="46"/>
      <c r="QDB29" s="47"/>
      <c r="QDC29" s="48"/>
      <c r="QDD29" s="9"/>
      <c r="QDE29" s="44"/>
      <c r="QDF29" s="49"/>
      <c r="QDG29" s="45"/>
      <c r="QDH29" s="46"/>
      <c r="QDI29" s="47"/>
      <c r="QDJ29" s="48"/>
      <c r="QDK29" s="9"/>
      <c r="QDL29" s="44"/>
      <c r="QDM29" s="49"/>
      <c r="QDN29" s="45"/>
      <c r="QDO29" s="46"/>
      <c r="QDP29" s="47"/>
      <c r="QDQ29" s="48"/>
      <c r="QDR29" s="9"/>
      <c r="QDS29" s="44"/>
      <c r="QDT29" s="49"/>
      <c r="QDU29" s="45"/>
      <c r="QDV29" s="46"/>
      <c r="QDW29" s="47"/>
      <c r="QDX29" s="48"/>
      <c r="QDY29" s="9"/>
      <c r="QDZ29" s="44"/>
      <c r="QEA29" s="49"/>
      <c r="QEB29" s="45"/>
      <c r="QEC29" s="46"/>
      <c r="QED29" s="47"/>
      <c r="QEE29" s="48"/>
      <c r="QEF29" s="9"/>
      <c r="QEG29" s="44"/>
      <c r="QEH29" s="49"/>
      <c r="QEI29" s="45"/>
      <c r="QEJ29" s="46"/>
      <c r="QEK29" s="47"/>
      <c r="QEL29" s="48"/>
      <c r="QEM29" s="9"/>
      <c r="QEN29" s="44"/>
      <c r="QEO29" s="49"/>
      <c r="QEP29" s="45"/>
      <c r="QEQ29" s="46"/>
      <c r="QER29" s="47"/>
      <c r="QES29" s="48"/>
      <c r="QET29" s="9"/>
      <c r="QEU29" s="44"/>
      <c r="QEV29" s="49"/>
      <c r="QEW29" s="45"/>
      <c r="QEX29" s="46"/>
      <c r="QEY29" s="47"/>
      <c r="QEZ29" s="48"/>
      <c r="QFA29" s="9"/>
      <c r="QFB29" s="44"/>
      <c r="QFC29" s="49"/>
      <c r="QFD29" s="45"/>
      <c r="QFE29" s="46"/>
      <c r="QFF29" s="47"/>
      <c r="QFG29" s="48"/>
      <c r="QFH29" s="9"/>
      <c r="QFI29" s="44"/>
      <c r="QFJ29" s="49"/>
      <c r="QFK29" s="45"/>
      <c r="QFL29" s="46"/>
      <c r="QFM29" s="47"/>
      <c r="QFN29" s="48"/>
      <c r="QFO29" s="9"/>
      <c r="QFP29" s="44"/>
      <c r="QFQ29" s="49"/>
      <c r="QFR29" s="45"/>
      <c r="QFS29" s="46"/>
      <c r="QFT29" s="47"/>
      <c r="QFU29" s="48"/>
      <c r="QFV29" s="9"/>
      <c r="QFW29" s="44"/>
      <c r="QFX29" s="49"/>
      <c r="QFY29" s="45"/>
      <c r="QFZ29" s="46"/>
      <c r="QGA29" s="47"/>
      <c r="QGB29" s="48"/>
      <c r="QGC29" s="9"/>
      <c r="QGD29" s="44"/>
      <c r="QGE29" s="49"/>
      <c r="QGF29" s="45"/>
      <c r="QGG29" s="46"/>
      <c r="QGH29" s="47"/>
      <c r="QGI29" s="48"/>
      <c r="QGJ29" s="9"/>
      <c r="QGK29" s="44"/>
      <c r="QGL29" s="49"/>
      <c r="QGM29" s="45"/>
      <c r="QGN29" s="46"/>
      <c r="QGO29" s="47"/>
      <c r="QGP29" s="48"/>
      <c r="QGQ29" s="9"/>
      <c r="QGR29" s="44"/>
      <c r="QGS29" s="49"/>
      <c r="QGT29" s="45"/>
      <c r="QGU29" s="46"/>
      <c r="QGV29" s="47"/>
      <c r="QGW29" s="48"/>
      <c r="QGX29" s="9"/>
      <c r="QGY29" s="44"/>
      <c r="QGZ29" s="49"/>
      <c r="QHA29" s="45"/>
      <c r="QHB29" s="46"/>
      <c r="QHC29" s="47"/>
      <c r="QHD29" s="48"/>
      <c r="QHE29" s="9"/>
      <c r="QHF29" s="44"/>
      <c r="QHG29" s="49"/>
      <c r="QHH29" s="45"/>
      <c r="QHI29" s="46"/>
      <c r="QHJ29" s="47"/>
      <c r="QHK29" s="48"/>
      <c r="QHL29" s="9"/>
      <c r="QHM29" s="44"/>
      <c r="QHN29" s="49"/>
      <c r="QHO29" s="45"/>
      <c r="QHP29" s="46"/>
      <c r="QHQ29" s="47"/>
      <c r="QHR29" s="48"/>
      <c r="QHS29" s="9"/>
      <c r="QHT29" s="44"/>
      <c r="QHU29" s="49"/>
      <c r="QHV29" s="45"/>
      <c r="QHW29" s="46"/>
      <c r="QHX29" s="47"/>
      <c r="QHY29" s="48"/>
      <c r="QHZ29" s="9"/>
      <c r="QIA29" s="44"/>
      <c r="QIB29" s="49"/>
      <c r="QIC29" s="45"/>
      <c r="QID29" s="46"/>
      <c r="QIE29" s="47"/>
      <c r="QIF29" s="48"/>
      <c r="QIG29" s="9"/>
      <c r="QIH29" s="44"/>
      <c r="QII29" s="49"/>
      <c r="QIJ29" s="45"/>
      <c r="QIK29" s="46"/>
      <c r="QIL29" s="47"/>
      <c r="QIM29" s="48"/>
      <c r="QIN29" s="9"/>
      <c r="QIO29" s="44"/>
      <c r="QIP29" s="49"/>
      <c r="QIQ29" s="45"/>
      <c r="QIR29" s="46"/>
      <c r="QIS29" s="47"/>
      <c r="QIT29" s="48"/>
      <c r="QIU29" s="9"/>
      <c r="QIV29" s="44"/>
      <c r="QIW29" s="49"/>
      <c r="QIX29" s="45"/>
      <c r="QIY29" s="46"/>
      <c r="QIZ29" s="47"/>
      <c r="QJA29" s="48"/>
      <c r="QJB29" s="9"/>
      <c r="QJC29" s="44"/>
      <c r="QJD29" s="49"/>
      <c r="QJE29" s="45"/>
      <c r="QJF29" s="46"/>
      <c r="QJG29" s="47"/>
      <c r="QJH29" s="48"/>
      <c r="QJI29" s="9"/>
      <c r="QJJ29" s="44"/>
      <c r="QJK29" s="49"/>
      <c r="QJL29" s="45"/>
      <c r="QJM29" s="46"/>
      <c r="QJN29" s="47"/>
      <c r="QJO29" s="48"/>
      <c r="QJP29" s="9"/>
      <c r="QJQ29" s="44"/>
      <c r="QJR29" s="49"/>
      <c r="QJS29" s="45"/>
      <c r="QJT29" s="46"/>
      <c r="QJU29" s="47"/>
      <c r="QJV29" s="48"/>
      <c r="QJW29" s="9"/>
      <c r="QJX29" s="44"/>
      <c r="QJY29" s="49"/>
      <c r="QJZ29" s="45"/>
      <c r="QKA29" s="46"/>
      <c r="QKB29" s="47"/>
      <c r="QKC29" s="48"/>
      <c r="QKD29" s="9"/>
      <c r="QKE29" s="44"/>
      <c r="QKF29" s="49"/>
      <c r="QKG29" s="45"/>
      <c r="QKH29" s="46"/>
      <c r="QKI29" s="47"/>
      <c r="QKJ29" s="48"/>
      <c r="QKK29" s="9"/>
      <c r="QKL29" s="44"/>
      <c r="QKM29" s="49"/>
      <c r="QKN29" s="45"/>
      <c r="QKO29" s="46"/>
      <c r="QKP29" s="47"/>
      <c r="QKQ29" s="48"/>
      <c r="QKR29" s="9"/>
      <c r="QKS29" s="44"/>
      <c r="QKT29" s="49"/>
      <c r="QKU29" s="45"/>
      <c r="QKV29" s="46"/>
      <c r="QKW29" s="47"/>
      <c r="QKX29" s="48"/>
      <c r="QKY29" s="9"/>
      <c r="QKZ29" s="44"/>
      <c r="QLA29" s="49"/>
      <c r="QLB29" s="45"/>
      <c r="QLC29" s="46"/>
      <c r="QLD29" s="47"/>
      <c r="QLE29" s="48"/>
      <c r="QLF29" s="9"/>
      <c r="QLG29" s="44"/>
      <c r="QLH29" s="49"/>
      <c r="QLI29" s="45"/>
      <c r="QLJ29" s="46"/>
      <c r="QLK29" s="47"/>
      <c r="QLL29" s="48"/>
      <c r="QLM29" s="9"/>
      <c r="QLN29" s="44"/>
      <c r="QLO29" s="49"/>
      <c r="QLP29" s="45"/>
      <c r="QLQ29" s="46"/>
      <c r="QLR29" s="47"/>
      <c r="QLS29" s="48"/>
      <c r="QLT29" s="9"/>
      <c r="QLU29" s="44"/>
      <c r="QLV29" s="49"/>
      <c r="QLW29" s="45"/>
      <c r="QLX29" s="46"/>
      <c r="QLY29" s="47"/>
      <c r="QLZ29" s="48"/>
      <c r="QMA29" s="9"/>
      <c r="QMB29" s="44"/>
      <c r="QMC29" s="49"/>
      <c r="QMD29" s="45"/>
      <c r="QME29" s="46"/>
      <c r="QMF29" s="47"/>
      <c r="QMG29" s="48"/>
      <c r="QMH29" s="9"/>
      <c r="QMI29" s="44"/>
      <c r="QMJ29" s="49"/>
      <c r="QMK29" s="45"/>
      <c r="QML29" s="46"/>
      <c r="QMM29" s="47"/>
      <c r="QMN29" s="48"/>
      <c r="QMO29" s="9"/>
      <c r="QMP29" s="44"/>
      <c r="QMQ29" s="49"/>
      <c r="QMR29" s="45"/>
      <c r="QMS29" s="46"/>
      <c r="QMT29" s="47"/>
      <c r="QMU29" s="48"/>
      <c r="QMV29" s="9"/>
      <c r="QMW29" s="44"/>
      <c r="QMX29" s="49"/>
      <c r="QMY29" s="45"/>
      <c r="QMZ29" s="46"/>
      <c r="QNA29" s="47"/>
      <c r="QNB29" s="48"/>
      <c r="QNC29" s="9"/>
      <c r="QND29" s="44"/>
      <c r="QNE29" s="49"/>
      <c r="QNF29" s="45"/>
      <c r="QNG29" s="46"/>
      <c r="QNH29" s="47"/>
      <c r="QNI29" s="48"/>
      <c r="QNJ29" s="9"/>
      <c r="QNK29" s="44"/>
      <c r="QNL29" s="49"/>
      <c r="QNM29" s="45"/>
      <c r="QNN29" s="46"/>
      <c r="QNO29" s="47"/>
      <c r="QNP29" s="48"/>
      <c r="QNQ29" s="9"/>
      <c r="QNR29" s="44"/>
      <c r="QNS29" s="49"/>
      <c r="QNT29" s="45"/>
      <c r="QNU29" s="46"/>
      <c r="QNV29" s="47"/>
      <c r="QNW29" s="48"/>
      <c r="QNX29" s="9"/>
      <c r="QNY29" s="44"/>
      <c r="QNZ29" s="49"/>
      <c r="QOA29" s="45"/>
      <c r="QOB29" s="46"/>
      <c r="QOC29" s="47"/>
      <c r="QOD29" s="48"/>
      <c r="QOE29" s="9"/>
      <c r="QOF29" s="44"/>
      <c r="QOG29" s="49"/>
      <c r="QOH29" s="45"/>
      <c r="QOI29" s="46"/>
      <c r="QOJ29" s="47"/>
      <c r="QOK29" s="48"/>
      <c r="QOL29" s="9"/>
      <c r="QOM29" s="44"/>
      <c r="QON29" s="49"/>
      <c r="QOO29" s="45"/>
      <c r="QOP29" s="46"/>
      <c r="QOQ29" s="47"/>
      <c r="QOR29" s="48"/>
      <c r="QOS29" s="9"/>
      <c r="QOT29" s="44"/>
      <c r="QOU29" s="49"/>
      <c r="QOV29" s="45"/>
      <c r="QOW29" s="46"/>
      <c r="QOX29" s="47"/>
      <c r="QOY29" s="48"/>
      <c r="QOZ29" s="9"/>
      <c r="QPA29" s="44"/>
      <c r="QPB29" s="49"/>
      <c r="QPC29" s="45"/>
      <c r="QPD29" s="46"/>
      <c r="QPE29" s="47"/>
      <c r="QPF29" s="48"/>
      <c r="QPG29" s="9"/>
      <c r="QPH29" s="44"/>
      <c r="QPI29" s="49"/>
      <c r="QPJ29" s="45"/>
      <c r="QPK29" s="46"/>
      <c r="QPL29" s="47"/>
      <c r="QPM29" s="48"/>
      <c r="QPN29" s="9"/>
      <c r="QPO29" s="44"/>
      <c r="QPP29" s="49"/>
      <c r="QPQ29" s="45"/>
      <c r="QPR29" s="46"/>
      <c r="QPS29" s="47"/>
      <c r="QPT29" s="48"/>
      <c r="QPU29" s="9"/>
      <c r="QPV29" s="44"/>
      <c r="QPW29" s="49"/>
      <c r="QPX29" s="45"/>
      <c r="QPY29" s="46"/>
      <c r="QPZ29" s="47"/>
      <c r="QQA29" s="48"/>
      <c r="QQB29" s="9"/>
      <c r="QQC29" s="44"/>
      <c r="QQD29" s="49"/>
      <c r="QQE29" s="45"/>
      <c r="QQF29" s="46"/>
      <c r="QQG29" s="47"/>
      <c r="QQH29" s="48"/>
      <c r="QQI29" s="9"/>
      <c r="QQJ29" s="44"/>
      <c r="QQK29" s="49"/>
      <c r="QQL29" s="45"/>
      <c r="QQM29" s="46"/>
      <c r="QQN29" s="47"/>
      <c r="QQO29" s="48"/>
      <c r="QQP29" s="9"/>
      <c r="QQQ29" s="44"/>
      <c r="QQR29" s="49"/>
      <c r="QQS29" s="45"/>
      <c r="QQT29" s="46"/>
      <c r="QQU29" s="47"/>
      <c r="QQV29" s="48"/>
      <c r="QQW29" s="9"/>
      <c r="QQX29" s="44"/>
      <c r="QQY29" s="49"/>
      <c r="QQZ29" s="45"/>
      <c r="QRA29" s="46"/>
      <c r="QRB29" s="47"/>
      <c r="QRC29" s="48"/>
      <c r="QRD29" s="9"/>
      <c r="QRE29" s="44"/>
      <c r="QRF29" s="49"/>
      <c r="QRG29" s="45"/>
      <c r="QRH29" s="46"/>
      <c r="QRI29" s="47"/>
      <c r="QRJ29" s="48"/>
      <c r="QRK29" s="9"/>
      <c r="QRL29" s="44"/>
      <c r="QRM29" s="49"/>
      <c r="QRN29" s="45"/>
      <c r="QRO29" s="46"/>
      <c r="QRP29" s="47"/>
      <c r="QRQ29" s="48"/>
      <c r="QRR29" s="9"/>
      <c r="QRS29" s="44"/>
      <c r="QRT29" s="49"/>
      <c r="QRU29" s="45"/>
      <c r="QRV29" s="46"/>
      <c r="QRW29" s="47"/>
      <c r="QRX29" s="48"/>
      <c r="QRY29" s="9"/>
      <c r="QRZ29" s="44"/>
      <c r="QSA29" s="49"/>
      <c r="QSB29" s="45"/>
      <c r="QSC29" s="46"/>
      <c r="QSD29" s="47"/>
      <c r="QSE29" s="48"/>
      <c r="QSF29" s="9"/>
      <c r="QSG29" s="44"/>
      <c r="QSH29" s="49"/>
      <c r="QSI29" s="45"/>
      <c r="QSJ29" s="46"/>
      <c r="QSK29" s="47"/>
      <c r="QSL29" s="48"/>
      <c r="QSM29" s="9"/>
      <c r="QSN29" s="44"/>
      <c r="QSO29" s="49"/>
      <c r="QSP29" s="45"/>
      <c r="QSQ29" s="46"/>
      <c r="QSR29" s="47"/>
      <c r="QSS29" s="48"/>
      <c r="QST29" s="9"/>
      <c r="QSU29" s="44"/>
      <c r="QSV29" s="49"/>
      <c r="QSW29" s="45"/>
      <c r="QSX29" s="46"/>
      <c r="QSY29" s="47"/>
      <c r="QSZ29" s="48"/>
      <c r="QTA29" s="9"/>
      <c r="QTB29" s="44"/>
      <c r="QTC29" s="49"/>
      <c r="QTD29" s="45"/>
      <c r="QTE29" s="46"/>
      <c r="QTF29" s="47"/>
      <c r="QTG29" s="48"/>
      <c r="QTH29" s="9"/>
      <c r="QTI29" s="44"/>
      <c r="QTJ29" s="49"/>
      <c r="QTK29" s="45"/>
      <c r="QTL29" s="46"/>
      <c r="QTM29" s="47"/>
      <c r="QTN29" s="48"/>
      <c r="QTO29" s="9"/>
      <c r="QTP29" s="44"/>
      <c r="QTQ29" s="49"/>
      <c r="QTR29" s="45"/>
      <c r="QTS29" s="46"/>
      <c r="QTT29" s="47"/>
      <c r="QTU29" s="48"/>
      <c r="QTV29" s="9"/>
      <c r="QTW29" s="44"/>
      <c r="QTX29" s="49"/>
      <c r="QTY29" s="45"/>
      <c r="QTZ29" s="46"/>
      <c r="QUA29" s="47"/>
      <c r="QUB29" s="48"/>
      <c r="QUC29" s="9"/>
      <c r="QUD29" s="44"/>
      <c r="QUE29" s="49"/>
      <c r="QUF29" s="45"/>
      <c r="QUG29" s="46"/>
      <c r="QUH29" s="47"/>
      <c r="QUI29" s="48"/>
      <c r="QUJ29" s="9"/>
      <c r="QUK29" s="44"/>
      <c r="QUL29" s="49"/>
      <c r="QUM29" s="45"/>
      <c r="QUN29" s="46"/>
      <c r="QUO29" s="47"/>
      <c r="QUP29" s="48"/>
      <c r="QUQ29" s="9"/>
      <c r="QUR29" s="44"/>
      <c r="QUS29" s="49"/>
      <c r="QUT29" s="45"/>
      <c r="QUU29" s="46"/>
      <c r="QUV29" s="47"/>
      <c r="QUW29" s="48"/>
      <c r="QUX29" s="9"/>
      <c r="QUY29" s="44"/>
      <c r="QUZ29" s="49"/>
      <c r="QVA29" s="45"/>
      <c r="QVB29" s="46"/>
      <c r="QVC29" s="47"/>
      <c r="QVD29" s="48"/>
      <c r="QVE29" s="9"/>
      <c r="QVF29" s="44"/>
      <c r="QVG29" s="49"/>
      <c r="QVH29" s="45"/>
      <c r="QVI29" s="46"/>
      <c r="QVJ29" s="47"/>
      <c r="QVK29" s="48"/>
      <c r="QVL29" s="9"/>
      <c r="QVM29" s="44"/>
      <c r="QVN29" s="49"/>
      <c r="QVO29" s="45"/>
      <c r="QVP29" s="46"/>
      <c r="QVQ29" s="47"/>
      <c r="QVR29" s="48"/>
      <c r="QVS29" s="9"/>
      <c r="QVT29" s="44"/>
      <c r="QVU29" s="49"/>
      <c r="QVV29" s="45"/>
      <c r="QVW29" s="46"/>
      <c r="QVX29" s="47"/>
      <c r="QVY29" s="48"/>
      <c r="QVZ29" s="9"/>
      <c r="QWA29" s="44"/>
      <c r="QWB29" s="49"/>
      <c r="QWC29" s="45"/>
      <c r="QWD29" s="46"/>
      <c r="QWE29" s="47"/>
      <c r="QWF29" s="48"/>
      <c r="QWG29" s="9"/>
      <c r="QWH29" s="44"/>
      <c r="QWI29" s="49"/>
      <c r="QWJ29" s="45"/>
      <c r="QWK29" s="46"/>
      <c r="QWL29" s="47"/>
      <c r="QWM29" s="48"/>
      <c r="QWN29" s="9"/>
      <c r="QWO29" s="44"/>
      <c r="QWP29" s="49"/>
      <c r="QWQ29" s="45"/>
      <c r="QWR29" s="46"/>
      <c r="QWS29" s="47"/>
      <c r="QWT29" s="48"/>
      <c r="QWU29" s="9"/>
      <c r="QWV29" s="44"/>
      <c r="QWW29" s="49"/>
      <c r="QWX29" s="45"/>
      <c r="QWY29" s="46"/>
      <c r="QWZ29" s="47"/>
      <c r="QXA29" s="48"/>
      <c r="QXB29" s="9"/>
      <c r="QXC29" s="44"/>
      <c r="QXD29" s="49"/>
      <c r="QXE29" s="45"/>
      <c r="QXF29" s="46"/>
      <c r="QXG29" s="47"/>
      <c r="QXH29" s="48"/>
      <c r="QXI29" s="9"/>
      <c r="QXJ29" s="44"/>
      <c r="QXK29" s="49"/>
      <c r="QXL29" s="45"/>
      <c r="QXM29" s="46"/>
      <c r="QXN29" s="47"/>
      <c r="QXO29" s="48"/>
      <c r="QXP29" s="9"/>
      <c r="QXQ29" s="44"/>
      <c r="QXR29" s="49"/>
      <c r="QXS29" s="45"/>
      <c r="QXT29" s="46"/>
      <c r="QXU29" s="47"/>
      <c r="QXV29" s="48"/>
      <c r="QXW29" s="9"/>
      <c r="QXX29" s="44"/>
      <c r="QXY29" s="49"/>
      <c r="QXZ29" s="45"/>
      <c r="QYA29" s="46"/>
      <c r="QYB29" s="47"/>
      <c r="QYC29" s="48"/>
      <c r="QYD29" s="9"/>
      <c r="QYE29" s="44"/>
      <c r="QYF29" s="49"/>
      <c r="QYG29" s="45"/>
      <c r="QYH29" s="46"/>
      <c r="QYI29" s="47"/>
      <c r="QYJ29" s="48"/>
      <c r="QYK29" s="9"/>
      <c r="QYL29" s="44"/>
      <c r="QYM29" s="49"/>
      <c r="QYN29" s="45"/>
      <c r="QYO29" s="46"/>
      <c r="QYP29" s="47"/>
      <c r="QYQ29" s="48"/>
      <c r="QYR29" s="9"/>
      <c r="QYS29" s="44"/>
      <c r="QYT29" s="49"/>
      <c r="QYU29" s="45"/>
      <c r="QYV29" s="46"/>
      <c r="QYW29" s="47"/>
      <c r="QYX29" s="48"/>
      <c r="QYY29" s="9"/>
      <c r="QYZ29" s="44"/>
      <c r="QZA29" s="49"/>
      <c r="QZB29" s="45"/>
      <c r="QZC29" s="46"/>
      <c r="QZD29" s="47"/>
      <c r="QZE29" s="48"/>
      <c r="QZF29" s="9"/>
      <c r="QZG29" s="44"/>
      <c r="QZH29" s="49"/>
      <c r="QZI29" s="45"/>
      <c r="QZJ29" s="46"/>
      <c r="QZK29" s="47"/>
      <c r="QZL29" s="48"/>
      <c r="QZM29" s="9"/>
      <c r="QZN29" s="44"/>
      <c r="QZO29" s="49"/>
      <c r="QZP29" s="45"/>
      <c r="QZQ29" s="46"/>
      <c r="QZR29" s="47"/>
      <c r="QZS29" s="48"/>
      <c r="QZT29" s="9"/>
      <c r="QZU29" s="44"/>
      <c r="QZV29" s="49"/>
      <c r="QZW29" s="45"/>
      <c r="QZX29" s="46"/>
      <c r="QZY29" s="47"/>
      <c r="QZZ29" s="48"/>
      <c r="RAA29" s="9"/>
      <c r="RAB29" s="44"/>
      <c r="RAC29" s="49"/>
      <c r="RAD29" s="45"/>
      <c r="RAE29" s="46"/>
      <c r="RAF29" s="47"/>
      <c r="RAG29" s="48"/>
      <c r="RAH29" s="9"/>
      <c r="RAI29" s="44"/>
      <c r="RAJ29" s="49"/>
      <c r="RAK29" s="45"/>
      <c r="RAL29" s="46"/>
      <c r="RAM29" s="47"/>
      <c r="RAN29" s="48"/>
      <c r="RAO29" s="9"/>
      <c r="RAP29" s="44"/>
      <c r="RAQ29" s="49"/>
      <c r="RAR29" s="45"/>
      <c r="RAS29" s="46"/>
      <c r="RAT29" s="47"/>
      <c r="RAU29" s="48"/>
      <c r="RAV29" s="9"/>
      <c r="RAW29" s="44"/>
      <c r="RAX29" s="49"/>
      <c r="RAY29" s="45"/>
      <c r="RAZ29" s="46"/>
      <c r="RBA29" s="47"/>
      <c r="RBB29" s="48"/>
      <c r="RBC29" s="9"/>
      <c r="RBD29" s="44"/>
      <c r="RBE29" s="49"/>
      <c r="RBF29" s="45"/>
      <c r="RBG29" s="46"/>
      <c r="RBH29" s="47"/>
      <c r="RBI29" s="48"/>
      <c r="RBJ29" s="9"/>
      <c r="RBK29" s="44"/>
      <c r="RBL29" s="49"/>
      <c r="RBM29" s="45"/>
      <c r="RBN29" s="46"/>
      <c r="RBO29" s="47"/>
      <c r="RBP29" s="48"/>
      <c r="RBQ29" s="9"/>
      <c r="RBR29" s="44"/>
      <c r="RBS29" s="49"/>
      <c r="RBT29" s="45"/>
      <c r="RBU29" s="46"/>
      <c r="RBV29" s="47"/>
      <c r="RBW29" s="48"/>
      <c r="RBX29" s="9"/>
      <c r="RBY29" s="44"/>
      <c r="RBZ29" s="49"/>
      <c r="RCA29" s="45"/>
      <c r="RCB29" s="46"/>
      <c r="RCC29" s="47"/>
      <c r="RCD29" s="48"/>
      <c r="RCE29" s="9"/>
      <c r="RCF29" s="44"/>
      <c r="RCG29" s="49"/>
      <c r="RCH29" s="45"/>
      <c r="RCI29" s="46"/>
      <c r="RCJ29" s="47"/>
      <c r="RCK29" s="48"/>
      <c r="RCL29" s="9"/>
      <c r="RCM29" s="44"/>
      <c r="RCN29" s="49"/>
      <c r="RCO29" s="45"/>
      <c r="RCP29" s="46"/>
      <c r="RCQ29" s="47"/>
      <c r="RCR29" s="48"/>
      <c r="RCS29" s="9"/>
      <c r="RCT29" s="44"/>
      <c r="RCU29" s="49"/>
      <c r="RCV29" s="45"/>
      <c r="RCW29" s="46"/>
      <c r="RCX29" s="47"/>
      <c r="RCY29" s="48"/>
      <c r="RCZ29" s="9"/>
      <c r="RDA29" s="44"/>
      <c r="RDB29" s="49"/>
      <c r="RDC29" s="45"/>
      <c r="RDD29" s="46"/>
      <c r="RDE29" s="47"/>
      <c r="RDF29" s="48"/>
      <c r="RDG29" s="9"/>
      <c r="RDH29" s="44"/>
      <c r="RDI29" s="49"/>
      <c r="RDJ29" s="45"/>
      <c r="RDK29" s="46"/>
      <c r="RDL29" s="47"/>
      <c r="RDM29" s="48"/>
      <c r="RDN29" s="9"/>
      <c r="RDO29" s="44"/>
      <c r="RDP29" s="49"/>
      <c r="RDQ29" s="45"/>
      <c r="RDR29" s="46"/>
      <c r="RDS29" s="47"/>
      <c r="RDT29" s="48"/>
      <c r="RDU29" s="9"/>
      <c r="RDV29" s="44"/>
      <c r="RDW29" s="49"/>
      <c r="RDX29" s="45"/>
      <c r="RDY29" s="46"/>
      <c r="RDZ29" s="47"/>
      <c r="REA29" s="48"/>
      <c r="REB29" s="9"/>
      <c r="REC29" s="44"/>
      <c r="RED29" s="49"/>
      <c r="REE29" s="45"/>
      <c r="REF29" s="46"/>
      <c r="REG29" s="47"/>
      <c r="REH29" s="48"/>
      <c r="REI29" s="9"/>
      <c r="REJ29" s="44"/>
      <c r="REK29" s="49"/>
      <c r="REL29" s="45"/>
      <c r="REM29" s="46"/>
      <c r="REN29" s="47"/>
      <c r="REO29" s="48"/>
      <c r="REP29" s="9"/>
      <c r="REQ29" s="44"/>
      <c r="RER29" s="49"/>
      <c r="RES29" s="45"/>
      <c r="RET29" s="46"/>
      <c r="REU29" s="47"/>
      <c r="REV29" s="48"/>
      <c r="REW29" s="9"/>
      <c r="REX29" s="44"/>
      <c r="REY29" s="49"/>
      <c r="REZ29" s="45"/>
      <c r="RFA29" s="46"/>
      <c r="RFB29" s="47"/>
      <c r="RFC29" s="48"/>
      <c r="RFD29" s="9"/>
      <c r="RFE29" s="44"/>
      <c r="RFF29" s="49"/>
      <c r="RFG29" s="45"/>
      <c r="RFH29" s="46"/>
      <c r="RFI29" s="47"/>
      <c r="RFJ29" s="48"/>
      <c r="RFK29" s="9"/>
      <c r="RFL29" s="44"/>
      <c r="RFM29" s="49"/>
      <c r="RFN29" s="45"/>
      <c r="RFO29" s="46"/>
      <c r="RFP29" s="47"/>
      <c r="RFQ29" s="48"/>
      <c r="RFR29" s="9"/>
      <c r="RFS29" s="44"/>
      <c r="RFT29" s="49"/>
      <c r="RFU29" s="45"/>
      <c r="RFV29" s="46"/>
      <c r="RFW29" s="47"/>
      <c r="RFX29" s="48"/>
      <c r="RFY29" s="9"/>
      <c r="RFZ29" s="44"/>
      <c r="RGA29" s="49"/>
      <c r="RGB29" s="45"/>
      <c r="RGC29" s="46"/>
      <c r="RGD29" s="47"/>
      <c r="RGE29" s="48"/>
      <c r="RGF29" s="9"/>
      <c r="RGG29" s="44"/>
      <c r="RGH29" s="49"/>
      <c r="RGI29" s="45"/>
      <c r="RGJ29" s="46"/>
      <c r="RGK29" s="47"/>
      <c r="RGL29" s="48"/>
      <c r="RGM29" s="9"/>
      <c r="RGN29" s="44"/>
      <c r="RGO29" s="49"/>
      <c r="RGP29" s="45"/>
      <c r="RGQ29" s="46"/>
      <c r="RGR29" s="47"/>
      <c r="RGS29" s="48"/>
      <c r="RGT29" s="9"/>
      <c r="RGU29" s="44"/>
      <c r="RGV29" s="49"/>
      <c r="RGW29" s="45"/>
      <c r="RGX29" s="46"/>
      <c r="RGY29" s="47"/>
      <c r="RGZ29" s="48"/>
      <c r="RHA29" s="9"/>
      <c r="RHB29" s="44"/>
      <c r="RHC29" s="49"/>
      <c r="RHD29" s="45"/>
      <c r="RHE29" s="46"/>
      <c r="RHF29" s="47"/>
      <c r="RHG29" s="48"/>
      <c r="RHH29" s="9"/>
      <c r="RHI29" s="44"/>
      <c r="RHJ29" s="49"/>
      <c r="RHK29" s="45"/>
      <c r="RHL29" s="46"/>
      <c r="RHM29" s="47"/>
      <c r="RHN29" s="48"/>
      <c r="RHO29" s="9"/>
      <c r="RHP29" s="44"/>
      <c r="RHQ29" s="49"/>
      <c r="RHR29" s="45"/>
      <c r="RHS29" s="46"/>
      <c r="RHT29" s="47"/>
      <c r="RHU29" s="48"/>
      <c r="RHV29" s="9"/>
      <c r="RHW29" s="44"/>
      <c r="RHX29" s="49"/>
      <c r="RHY29" s="45"/>
      <c r="RHZ29" s="46"/>
      <c r="RIA29" s="47"/>
      <c r="RIB29" s="48"/>
      <c r="RIC29" s="9"/>
      <c r="RID29" s="44"/>
      <c r="RIE29" s="49"/>
      <c r="RIF29" s="45"/>
      <c r="RIG29" s="46"/>
      <c r="RIH29" s="47"/>
      <c r="RII29" s="48"/>
      <c r="RIJ29" s="9"/>
      <c r="RIK29" s="44"/>
      <c r="RIL29" s="49"/>
      <c r="RIM29" s="45"/>
      <c r="RIN29" s="46"/>
      <c r="RIO29" s="47"/>
      <c r="RIP29" s="48"/>
      <c r="RIQ29" s="9"/>
      <c r="RIR29" s="44"/>
      <c r="RIS29" s="49"/>
      <c r="RIT29" s="45"/>
      <c r="RIU29" s="46"/>
      <c r="RIV29" s="47"/>
      <c r="RIW29" s="48"/>
      <c r="RIX29" s="9"/>
      <c r="RIY29" s="44"/>
      <c r="RIZ29" s="49"/>
      <c r="RJA29" s="45"/>
      <c r="RJB29" s="46"/>
      <c r="RJC29" s="47"/>
      <c r="RJD29" s="48"/>
      <c r="RJE29" s="9"/>
      <c r="RJF29" s="44"/>
      <c r="RJG29" s="49"/>
      <c r="RJH29" s="45"/>
      <c r="RJI29" s="46"/>
      <c r="RJJ29" s="47"/>
      <c r="RJK29" s="48"/>
      <c r="RJL29" s="9"/>
      <c r="RJM29" s="44"/>
      <c r="RJN29" s="49"/>
      <c r="RJO29" s="45"/>
      <c r="RJP29" s="46"/>
      <c r="RJQ29" s="47"/>
      <c r="RJR29" s="48"/>
      <c r="RJS29" s="9"/>
      <c r="RJT29" s="44"/>
      <c r="RJU29" s="49"/>
      <c r="RJV29" s="45"/>
      <c r="RJW29" s="46"/>
      <c r="RJX29" s="47"/>
      <c r="RJY29" s="48"/>
      <c r="RJZ29" s="9"/>
      <c r="RKA29" s="44"/>
      <c r="RKB29" s="49"/>
      <c r="RKC29" s="45"/>
      <c r="RKD29" s="46"/>
      <c r="RKE29" s="47"/>
      <c r="RKF29" s="48"/>
      <c r="RKG29" s="9"/>
      <c r="RKH29" s="44"/>
      <c r="RKI29" s="49"/>
      <c r="RKJ29" s="45"/>
      <c r="RKK29" s="46"/>
      <c r="RKL29" s="47"/>
      <c r="RKM29" s="48"/>
      <c r="RKN29" s="9"/>
      <c r="RKO29" s="44"/>
      <c r="RKP29" s="49"/>
      <c r="RKQ29" s="45"/>
      <c r="RKR29" s="46"/>
      <c r="RKS29" s="47"/>
      <c r="RKT29" s="48"/>
      <c r="RKU29" s="9"/>
      <c r="RKV29" s="44"/>
      <c r="RKW29" s="49"/>
      <c r="RKX29" s="45"/>
      <c r="RKY29" s="46"/>
      <c r="RKZ29" s="47"/>
      <c r="RLA29" s="48"/>
      <c r="RLB29" s="9"/>
      <c r="RLC29" s="44"/>
      <c r="RLD29" s="49"/>
      <c r="RLE29" s="45"/>
      <c r="RLF29" s="46"/>
      <c r="RLG29" s="47"/>
      <c r="RLH29" s="48"/>
      <c r="RLI29" s="9"/>
      <c r="RLJ29" s="44"/>
      <c r="RLK29" s="49"/>
      <c r="RLL29" s="45"/>
      <c r="RLM29" s="46"/>
      <c r="RLN29" s="47"/>
      <c r="RLO29" s="48"/>
      <c r="RLP29" s="9"/>
      <c r="RLQ29" s="44"/>
      <c r="RLR29" s="49"/>
      <c r="RLS29" s="45"/>
      <c r="RLT29" s="46"/>
      <c r="RLU29" s="47"/>
      <c r="RLV29" s="48"/>
      <c r="RLW29" s="9"/>
      <c r="RLX29" s="44"/>
      <c r="RLY29" s="49"/>
      <c r="RLZ29" s="45"/>
      <c r="RMA29" s="46"/>
      <c r="RMB29" s="47"/>
      <c r="RMC29" s="48"/>
      <c r="RMD29" s="9"/>
      <c r="RME29" s="44"/>
      <c r="RMF29" s="49"/>
      <c r="RMG29" s="45"/>
      <c r="RMH29" s="46"/>
      <c r="RMI29" s="47"/>
      <c r="RMJ29" s="48"/>
      <c r="RMK29" s="9"/>
      <c r="RML29" s="44"/>
      <c r="RMM29" s="49"/>
      <c r="RMN29" s="45"/>
      <c r="RMO29" s="46"/>
      <c r="RMP29" s="47"/>
      <c r="RMQ29" s="48"/>
      <c r="RMR29" s="9"/>
      <c r="RMS29" s="44"/>
      <c r="RMT29" s="49"/>
      <c r="RMU29" s="45"/>
      <c r="RMV29" s="46"/>
      <c r="RMW29" s="47"/>
      <c r="RMX29" s="48"/>
      <c r="RMY29" s="9"/>
      <c r="RMZ29" s="44"/>
      <c r="RNA29" s="49"/>
      <c r="RNB29" s="45"/>
      <c r="RNC29" s="46"/>
      <c r="RND29" s="47"/>
      <c r="RNE29" s="48"/>
      <c r="RNF29" s="9"/>
      <c r="RNG29" s="44"/>
      <c r="RNH29" s="49"/>
      <c r="RNI29" s="45"/>
      <c r="RNJ29" s="46"/>
      <c r="RNK29" s="47"/>
      <c r="RNL29" s="48"/>
      <c r="RNM29" s="9"/>
      <c r="RNN29" s="44"/>
      <c r="RNO29" s="49"/>
      <c r="RNP29" s="45"/>
      <c r="RNQ29" s="46"/>
      <c r="RNR29" s="47"/>
      <c r="RNS29" s="48"/>
      <c r="RNT29" s="9"/>
      <c r="RNU29" s="44"/>
      <c r="RNV29" s="49"/>
      <c r="RNW29" s="45"/>
      <c r="RNX29" s="46"/>
      <c r="RNY29" s="47"/>
      <c r="RNZ29" s="48"/>
      <c r="ROA29" s="9"/>
      <c r="ROB29" s="44"/>
      <c r="ROC29" s="49"/>
      <c r="ROD29" s="45"/>
      <c r="ROE29" s="46"/>
      <c r="ROF29" s="47"/>
      <c r="ROG29" s="48"/>
      <c r="ROH29" s="9"/>
      <c r="ROI29" s="44"/>
      <c r="ROJ29" s="49"/>
      <c r="ROK29" s="45"/>
      <c r="ROL29" s="46"/>
      <c r="ROM29" s="47"/>
      <c r="RON29" s="48"/>
      <c r="ROO29" s="9"/>
      <c r="ROP29" s="44"/>
      <c r="ROQ29" s="49"/>
      <c r="ROR29" s="45"/>
      <c r="ROS29" s="46"/>
      <c r="ROT29" s="47"/>
      <c r="ROU29" s="48"/>
      <c r="ROV29" s="9"/>
      <c r="ROW29" s="44"/>
      <c r="ROX29" s="49"/>
      <c r="ROY29" s="45"/>
      <c r="ROZ29" s="46"/>
      <c r="RPA29" s="47"/>
      <c r="RPB29" s="48"/>
      <c r="RPC29" s="9"/>
      <c r="RPD29" s="44"/>
      <c r="RPE29" s="49"/>
      <c r="RPF29" s="45"/>
      <c r="RPG29" s="46"/>
      <c r="RPH29" s="47"/>
      <c r="RPI29" s="48"/>
      <c r="RPJ29" s="9"/>
      <c r="RPK29" s="44"/>
      <c r="RPL29" s="49"/>
      <c r="RPM29" s="45"/>
      <c r="RPN29" s="46"/>
      <c r="RPO29" s="47"/>
      <c r="RPP29" s="48"/>
      <c r="RPQ29" s="9"/>
      <c r="RPR29" s="44"/>
      <c r="RPS29" s="49"/>
      <c r="RPT29" s="45"/>
      <c r="RPU29" s="46"/>
      <c r="RPV29" s="47"/>
      <c r="RPW29" s="48"/>
      <c r="RPX29" s="9"/>
      <c r="RPY29" s="44"/>
      <c r="RPZ29" s="49"/>
      <c r="RQA29" s="45"/>
      <c r="RQB29" s="46"/>
      <c r="RQC29" s="47"/>
      <c r="RQD29" s="48"/>
      <c r="RQE29" s="9"/>
      <c r="RQF29" s="44"/>
      <c r="RQG29" s="49"/>
      <c r="RQH29" s="45"/>
      <c r="RQI29" s="46"/>
      <c r="RQJ29" s="47"/>
      <c r="RQK29" s="48"/>
      <c r="RQL29" s="9"/>
      <c r="RQM29" s="44"/>
      <c r="RQN29" s="49"/>
      <c r="RQO29" s="45"/>
      <c r="RQP29" s="46"/>
      <c r="RQQ29" s="47"/>
      <c r="RQR29" s="48"/>
      <c r="RQS29" s="9"/>
      <c r="RQT29" s="44"/>
      <c r="RQU29" s="49"/>
      <c r="RQV29" s="45"/>
      <c r="RQW29" s="46"/>
      <c r="RQX29" s="47"/>
      <c r="RQY29" s="48"/>
      <c r="RQZ29" s="9"/>
      <c r="RRA29" s="44"/>
      <c r="RRB29" s="49"/>
      <c r="RRC29" s="45"/>
      <c r="RRD29" s="46"/>
      <c r="RRE29" s="47"/>
      <c r="RRF29" s="48"/>
      <c r="RRG29" s="9"/>
      <c r="RRH29" s="44"/>
      <c r="RRI29" s="49"/>
      <c r="RRJ29" s="45"/>
      <c r="RRK29" s="46"/>
      <c r="RRL29" s="47"/>
      <c r="RRM29" s="48"/>
      <c r="RRN29" s="9"/>
      <c r="RRO29" s="44"/>
      <c r="RRP29" s="49"/>
      <c r="RRQ29" s="45"/>
      <c r="RRR29" s="46"/>
      <c r="RRS29" s="47"/>
      <c r="RRT29" s="48"/>
      <c r="RRU29" s="9"/>
      <c r="RRV29" s="44"/>
      <c r="RRW29" s="49"/>
      <c r="RRX29" s="45"/>
      <c r="RRY29" s="46"/>
      <c r="RRZ29" s="47"/>
      <c r="RSA29" s="48"/>
      <c r="RSB29" s="9"/>
      <c r="RSC29" s="44"/>
      <c r="RSD29" s="49"/>
      <c r="RSE29" s="45"/>
      <c r="RSF29" s="46"/>
      <c r="RSG29" s="47"/>
      <c r="RSH29" s="48"/>
      <c r="RSI29" s="9"/>
      <c r="RSJ29" s="44"/>
      <c r="RSK29" s="49"/>
      <c r="RSL29" s="45"/>
      <c r="RSM29" s="46"/>
      <c r="RSN29" s="47"/>
      <c r="RSO29" s="48"/>
      <c r="RSP29" s="9"/>
      <c r="RSQ29" s="44"/>
      <c r="RSR29" s="49"/>
      <c r="RSS29" s="45"/>
      <c r="RST29" s="46"/>
      <c r="RSU29" s="47"/>
      <c r="RSV29" s="48"/>
      <c r="RSW29" s="9"/>
      <c r="RSX29" s="44"/>
      <c r="RSY29" s="49"/>
      <c r="RSZ29" s="45"/>
      <c r="RTA29" s="46"/>
      <c r="RTB29" s="47"/>
      <c r="RTC29" s="48"/>
      <c r="RTD29" s="9"/>
      <c r="RTE29" s="44"/>
      <c r="RTF29" s="49"/>
      <c r="RTG29" s="45"/>
      <c r="RTH29" s="46"/>
      <c r="RTI29" s="47"/>
      <c r="RTJ29" s="48"/>
      <c r="RTK29" s="9"/>
      <c r="RTL29" s="44"/>
      <c r="RTM29" s="49"/>
      <c r="RTN29" s="45"/>
      <c r="RTO29" s="46"/>
      <c r="RTP29" s="47"/>
      <c r="RTQ29" s="48"/>
      <c r="RTR29" s="9"/>
      <c r="RTS29" s="44"/>
      <c r="RTT29" s="49"/>
      <c r="RTU29" s="45"/>
      <c r="RTV29" s="46"/>
      <c r="RTW29" s="47"/>
      <c r="RTX29" s="48"/>
      <c r="RTY29" s="9"/>
      <c r="RTZ29" s="44"/>
      <c r="RUA29" s="49"/>
      <c r="RUB29" s="45"/>
      <c r="RUC29" s="46"/>
      <c r="RUD29" s="47"/>
      <c r="RUE29" s="48"/>
      <c r="RUF29" s="9"/>
      <c r="RUG29" s="44"/>
      <c r="RUH29" s="49"/>
      <c r="RUI29" s="45"/>
      <c r="RUJ29" s="46"/>
      <c r="RUK29" s="47"/>
      <c r="RUL29" s="48"/>
      <c r="RUM29" s="9"/>
      <c r="RUN29" s="44"/>
      <c r="RUO29" s="49"/>
      <c r="RUP29" s="45"/>
      <c r="RUQ29" s="46"/>
      <c r="RUR29" s="47"/>
      <c r="RUS29" s="48"/>
      <c r="RUT29" s="9"/>
      <c r="RUU29" s="44"/>
      <c r="RUV29" s="49"/>
      <c r="RUW29" s="45"/>
      <c r="RUX29" s="46"/>
      <c r="RUY29" s="47"/>
      <c r="RUZ29" s="48"/>
      <c r="RVA29" s="9"/>
      <c r="RVB29" s="44"/>
      <c r="RVC29" s="49"/>
      <c r="RVD29" s="45"/>
      <c r="RVE29" s="46"/>
      <c r="RVF29" s="47"/>
      <c r="RVG29" s="48"/>
      <c r="RVH29" s="9"/>
      <c r="RVI29" s="44"/>
      <c r="RVJ29" s="49"/>
      <c r="RVK29" s="45"/>
      <c r="RVL29" s="46"/>
      <c r="RVM29" s="47"/>
      <c r="RVN29" s="48"/>
      <c r="RVO29" s="9"/>
      <c r="RVP29" s="44"/>
      <c r="RVQ29" s="49"/>
      <c r="RVR29" s="45"/>
      <c r="RVS29" s="46"/>
      <c r="RVT29" s="47"/>
      <c r="RVU29" s="48"/>
      <c r="RVV29" s="9"/>
      <c r="RVW29" s="44"/>
      <c r="RVX29" s="49"/>
      <c r="RVY29" s="45"/>
      <c r="RVZ29" s="46"/>
      <c r="RWA29" s="47"/>
      <c r="RWB29" s="48"/>
      <c r="RWC29" s="9"/>
      <c r="RWD29" s="44"/>
      <c r="RWE29" s="49"/>
      <c r="RWF29" s="45"/>
      <c r="RWG29" s="46"/>
      <c r="RWH29" s="47"/>
      <c r="RWI29" s="48"/>
      <c r="RWJ29" s="9"/>
      <c r="RWK29" s="44"/>
      <c r="RWL29" s="49"/>
      <c r="RWM29" s="45"/>
      <c r="RWN29" s="46"/>
      <c r="RWO29" s="47"/>
      <c r="RWP29" s="48"/>
      <c r="RWQ29" s="9"/>
      <c r="RWR29" s="44"/>
      <c r="RWS29" s="49"/>
      <c r="RWT29" s="45"/>
      <c r="RWU29" s="46"/>
      <c r="RWV29" s="47"/>
      <c r="RWW29" s="48"/>
      <c r="RWX29" s="9"/>
      <c r="RWY29" s="44"/>
      <c r="RWZ29" s="49"/>
      <c r="RXA29" s="45"/>
      <c r="RXB29" s="46"/>
      <c r="RXC29" s="47"/>
      <c r="RXD29" s="48"/>
      <c r="RXE29" s="9"/>
      <c r="RXF29" s="44"/>
      <c r="RXG29" s="49"/>
      <c r="RXH29" s="45"/>
      <c r="RXI29" s="46"/>
      <c r="RXJ29" s="47"/>
      <c r="RXK29" s="48"/>
      <c r="RXL29" s="9"/>
      <c r="RXM29" s="44"/>
      <c r="RXN29" s="49"/>
      <c r="RXO29" s="45"/>
      <c r="RXP29" s="46"/>
      <c r="RXQ29" s="47"/>
      <c r="RXR29" s="48"/>
      <c r="RXS29" s="9"/>
      <c r="RXT29" s="44"/>
      <c r="RXU29" s="49"/>
      <c r="RXV29" s="45"/>
      <c r="RXW29" s="46"/>
      <c r="RXX29" s="47"/>
      <c r="RXY29" s="48"/>
      <c r="RXZ29" s="9"/>
      <c r="RYA29" s="44"/>
      <c r="RYB29" s="49"/>
      <c r="RYC29" s="45"/>
      <c r="RYD29" s="46"/>
      <c r="RYE29" s="47"/>
      <c r="RYF29" s="48"/>
      <c r="RYG29" s="9"/>
      <c r="RYH29" s="44"/>
      <c r="RYI29" s="49"/>
      <c r="RYJ29" s="45"/>
      <c r="RYK29" s="46"/>
      <c r="RYL29" s="47"/>
      <c r="RYM29" s="48"/>
      <c r="RYN29" s="9"/>
      <c r="RYO29" s="44"/>
      <c r="RYP29" s="49"/>
      <c r="RYQ29" s="45"/>
      <c r="RYR29" s="46"/>
      <c r="RYS29" s="47"/>
      <c r="RYT29" s="48"/>
      <c r="RYU29" s="9"/>
      <c r="RYV29" s="44"/>
      <c r="RYW29" s="49"/>
      <c r="RYX29" s="45"/>
      <c r="RYY29" s="46"/>
      <c r="RYZ29" s="47"/>
      <c r="RZA29" s="48"/>
      <c r="RZB29" s="9"/>
      <c r="RZC29" s="44"/>
      <c r="RZD29" s="49"/>
      <c r="RZE29" s="45"/>
      <c r="RZF29" s="46"/>
      <c r="RZG29" s="47"/>
      <c r="RZH29" s="48"/>
      <c r="RZI29" s="9"/>
      <c r="RZJ29" s="44"/>
      <c r="RZK29" s="49"/>
      <c r="RZL29" s="45"/>
      <c r="RZM29" s="46"/>
      <c r="RZN29" s="47"/>
      <c r="RZO29" s="48"/>
      <c r="RZP29" s="9"/>
      <c r="RZQ29" s="44"/>
      <c r="RZR29" s="49"/>
      <c r="RZS29" s="45"/>
      <c r="RZT29" s="46"/>
      <c r="RZU29" s="47"/>
      <c r="RZV29" s="48"/>
      <c r="RZW29" s="9"/>
      <c r="RZX29" s="44"/>
      <c r="RZY29" s="49"/>
      <c r="RZZ29" s="45"/>
      <c r="SAA29" s="46"/>
      <c r="SAB29" s="47"/>
      <c r="SAC29" s="48"/>
      <c r="SAD29" s="9"/>
      <c r="SAE29" s="44"/>
      <c r="SAF29" s="49"/>
      <c r="SAG29" s="45"/>
      <c r="SAH29" s="46"/>
      <c r="SAI29" s="47"/>
      <c r="SAJ29" s="48"/>
      <c r="SAK29" s="9"/>
      <c r="SAL29" s="44"/>
      <c r="SAM29" s="49"/>
      <c r="SAN29" s="45"/>
      <c r="SAO29" s="46"/>
      <c r="SAP29" s="47"/>
      <c r="SAQ29" s="48"/>
      <c r="SAR29" s="9"/>
      <c r="SAS29" s="44"/>
      <c r="SAT29" s="49"/>
      <c r="SAU29" s="45"/>
      <c r="SAV29" s="46"/>
      <c r="SAW29" s="47"/>
      <c r="SAX29" s="48"/>
      <c r="SAY29" s="9"/>
      <c r="SAZ29" s="44"/>
      <c r="SBA29" s="49"/>
      <c r="SBB29" s="45"/>
      <c r="SBC29" s="46"/>
      <c r="SBD29" s="47"/>
      <c r="SBE29" s="48"/>
      <c r="SBF29" s="9"/>
      <c r="SBG29" s="44"/>
      <c r="SBH29" s="49"/>
      <c r="SBI29" s="45"/>
      <c r="SBJ29" s="46"/>
      <c r="SBK29" s="47"/>
      <c r="SBL29" s="48"/>
      <c r="SBM29" s="9"/>
      <c r="SBN29" s="44"/>
      <c r="SBO29" s="49"/>
      <c r="SBP29" s="45"/>
      <c r="SBQ29" s="46"/>
      <c r="SBR29" s="47"/>
      <c r="SBS29" s="48"/>
      <c r="SBT29" s="9"/>
      <c r="SBU29" s="44"/>
      <c r="SBV29" s="49"/>
      <c r="SBW29" s="45"/>
      <c r="SBX29" s="46"/>
      <c r="SBY29" s="47"/>
      <c r="SBZ29" s="48"/>
      <c r="SCA29" s="9"/>
      <c r="SCB29" s="44"/>
      <c r="SCC29" s="49"/>
      <c r="SCD29" s="45"/>
      <c r="SCE29" s="46"/>
      <c r="SCF29" s="47"/>
      <c r="SCG29" s="48"/>
      <c r="SCH29" s="9"/>
      <c r="SCI29" s="44"/>
      <c r="SCJ29" s="49"/>
      <c r="SCK29" s="45"/>
      <c r="SCL29" s="46"/>
      <c r="SCM29" s="47"/>
      <c r="SCN29" s="48"/>
      <c r="SCO29" s="9"/>
      <c r="SCP29" s="44"/>
      <c r="SCQ29" s="49"/>
      <c r="SCR29" s="45"/>
      <c r="SCS29" s="46"/>
      <c r="SCT29" s="47"/>
      <c r="SCU29" s="48"/>
      <c r="SCV29" s="9"/>
      <c r="SCW29" s="44"/>
      <c r="SCX29" s="49"/>
      <c r="SCY29" s="45"/>
      <c r="SCZ29" s="46"/>
      <c r="SDA29" s="47"/>
      <c r="SDB29" s="48"/>
      <c r="SDC29" s="9"/>
      <c r="SDD29" s="44"/>
      <c r="SDE29" s="49"/>
      <c r="SDF29" s="45"/>
      <c r="SDG29" s="46"/>
      <c r="SDH29" s="47"/>
      <c r="SDI29" s="48"/>
      <c r="SDJ29" s="9"/>
      <c r="SDK29" s="44"/>
      <c r="SDL29" s="49"/>
      <c r="SDM29" s="45"/>
      <c r="SDN29" s="46"/>
      <c r="SDO29" s="47"/>
      <c r="SDP29" s="48"/>
      <c r="SDQ29" s="9"/>
      <c r="SDR29" s="44"/>
      <c r="SDS29" s="49"/>
      <c r="SDT29" s="45"/>
      <c r="SDU29" s="46"/>
      <c r="SDV29" s="47"/>
      <c r="SDW29" s="48"/>
      <c r="SDX29" s="9"/>
      <c r="SDY29" s="44"/>
      <c r="SDZ29" s="49"/>
      <c r="SEA29" s="45"/>
      <c r="SEB29" s="46"/>
      <c r="SEC29" s="47"/>
      <c r="SED29" s="48"/>
      <c r="SEE29" s="9"/>
      <c r="SEF29" s="44"/>
      <c r="SEG29" s="49"/>
      <c r="SEH29" s="45"/>
      <c r="SEI29" s="46"/>
      <c r="SEJ29" s="47"/>
      <c r="SEK29" s="48"/>
      <c r="SEL29" s="9"/>
      <c r="SEM29" s="44"/>
      <c r="SEN29" s="49"/>
      <c r="SEO29" s="45"/>
      <c r="SEP29" s="46"/>
      <c r="SEQ29" s="47"/>
      <c r="SER29" s="48"/>
      <c r="SES29" s="9"/>
      <c r="SET29" s="44"/>
      <c r="SEU29" s="49"/>
      <c r="SEV29" s="45"/>
      <c r="SEW29" s="46"/>
      <c r="SEX29" s="47"/>
      <c r="SEY29" s="48"/>
      <c r="SEZ29" s="9"/>
      <c r="SFA29" s="44"/>
      <c r="SFB29" s="49"/>
      <c r="SFC29" s="45"/>
      <c r="SFD29" s="46"/>
      <c r="SFE29" s="47"/>
      <c r="SFF29" s="48"/>
      <c r="SFG29" s="9"/>
      <c r="SFH29" s="44"/>
      <c r="SFI29" s="49"/>
      <c r="SFJ29" s="45"/>
      <c r="SFK29" s="46"/>
      <c r="SFL29" s="47"/>
      <c r="SFM29" s="48"/>
      <c r="SFN29" s="9"/>
      <c r="SFO29" s="44"/>
      <c r="SFP29" s="49"/>
      <c r="SFQ29" s="45"/>
      <c r="SFR29" s="46"/>
      <c r="SFS29" s="47"/>
      <c r="SFT29" s="48"/>
      <c r="SFU29" s="9"/>
      <c r="SFV29" s="44"/>
      <c r="SFW29" s="49"/>
      <c r="SFX29" s="45"/>
      <c r="SFY29" s="46"/>
      <c r="SFZ29" s="47"/>
      <c r="SGA29" s="48"/>
      <c r="SGB29" s="9"/>
      <c r="SGC29" s="44"/>
      <c r="SGD29" s="49"/>
      <c r="SGE29" s="45"/>
      <c r="SGF29" s="46"/>
      <c r="SGG29" s="47"/>
      <c r="SGH29" s="48"/>
      <c r="SGI29" s="9"/>
      <c r="SGJ29" s="44"/>
      <c r="SGK29" s="49"/>
      <c r="SGL29" s="45"/>
      <c r="SGM29" s="46"/>
      <c r="SGN29" s="47"/>
      <c r="SGO29" s="48"/>
      <c r="SGP29" s="9"/>
      <c r="SGQ29" s="44"/>
      <c r="SGR29" s="49"/>
      <c r="SGS29" s="45"/>
      <c r="SGT29" s="46"/>
      <c r="SGU29" s="47"/>
      <c r="SGV29" s="48"/>
      <c r="SGW29" s="9"/>
      <c r="SGX29" s="44"/>
      <c r="SGY29" s="49"/>
      <c r="SGZ29" s="45"/>
      <c r="SHA29" s="46"/>
      <c r="SHB29" s="47"/>
      <c r="SHC29" s="48"/>
      <c r="SHD29" s="9"/>
      <c r="SHE29" s="44"/>
      <c r="SHF29" s="49"/>
      <c r="SHG29" s="45"/>
      <c r="SHH29" s="46"/>
      <c r="SHI29" s="47"/>
      <c r="SHJ29" s="48"/>
      <c r="SHK29" s="9"/>
      <c r="SHL29" s="44"/>
      <c r="SHM29" s="49"/>
      <c r="SHN29" s="45"/>
      <c r="SHO29" s="46"/>
      <c r="SHP29" s="47"/>
      <c r="SHQ29" s="48"/>
      <c r="SHR29" s="9"/>
      <c r="SHS29" s="44"/>
      <c r="SHT29" s="49"/>
      <c r="SHU29" s="45"/>
      <c r="SHV29" s="46"/>
      <c r="SHW29" s="47"/>
      <c r="SHX29" s="48"/>
      <c r="SHY29" s="9"/>
      <c r="SHZ29" s="44"/>
      <c r="SIA29" s="49"/>
      <c r="SIB29" s="45"/>
      <c r="SIC29" s="46"/>
      <c r="SID29" s="47"/>
      <c r="SIE29" s="48"/>
      <c r="SIF29" s="9"/>
      <c r="SIG29" s="44"/>
      <c r="SIH29" s="49"/>
      <c r="SII29" s="45"/>
      <c r="SIJ29" s="46"/>
      <c r="SIK29" s="47"/>
      <c r="SIL29" s="48"/>
      <c r="SIM29" s="9"/>
      <c r="SIN29" s="44"/>
      <c r="SIO29" s="49"/>
      <c r="SIP29" s="45"/>
      <c r="SIQ29" s="46"/>
      <c r="SIR29" s="47"/>
      <c r="SIS29" s="48"/>
      <c r="SIT29" s="9"/>
      <c r="SIU29" s="44"/>
      <c r="SIV29" s="49"/>
      <c r="SIW29" s="45"/>
      <c r="SIX29" s="46"/>
      <c r="SIY29" s="47"/>
      <c r="SIZ29" s="48"/>
      <c r="SJA29" s="9"/>
      <c r="SJB29" s="44"/>
      <c r="SJC29" s="49"/>
      <c r="SJD29" s="45"/>
      <c r="SJE29" s="46"/>
      <c r="SJF29" s="47"/>
      <c r="SJG29" s="48"/>
      <c r="SJH29" s="9"/>
      <c r="SJI29" s="44"/>
      <c r="SJJ29" s="49"/>
      <c r="SJK29" s="45"/>
      <c r="SJL29" s="46"/>
      <c r="SJM29" s="47"/>
      <c r="SJN29" s="48"/>
      <c r="SJO29" s="9"/>
      <c r="SJP29" s="44"/>
      <c r="SJQ29" s="49"/>
      <c r="SJR29" s="45"/>
      <c r="SJS29" s="46"/>
      <c r="SJT29" s="47"/>
      <c r="SJU29" s="48"/>
      <c r="SJV29" s="9"/>
      <c r="SJW29" s="44"/>
      <c r="SJX29" s="49"/>
      <c r="SJY29" s="45"/>
      <c r="SJZ29" s="46"/>
      <c r="SKA29" s="47"/>
      <c r="SKB29" s="48"/>
      <c r="SKC29" s="9"/>
      <c r="SKD29" s="44"/>
      <c r="SKE29" s="49"/>
      <c r="SKF29" s="45"/>
      <c r="SKG29" s="46"/>
      <c r="SKH29" s="47"/>
      <c r="SKI29" s="48"/>
      <c r="SKJ29" s="9"/>
      <c r="SKK29" s="44"/>
      <c r="SKL29" s="49"/>
      <c r="SKM29" s="45"/>
      <c r="SKN29" s="46"/>
      <c r="SKO29" s="47"/>
      <c r="SKP29" s="48"/>
      <c r="SKQ29" s="9"/>
      <c r="SKR29" s="44"/>
      <c r="SKS29" s="49"/>
      <c r="SKT29" s="45"/>
      <c r="SKU29" s="46"/>
      <c r="SKV29" s="47"/>
      <c r="SKW29" s="48"/>
      <c r="SKX29" s="9"/>
      <c r="SKY29" s="44"/>
      <c r="SKZ29" s="49"/>
      <c r="SLA29" s="45"/>
      <c r="SLB29" s="46"/>
      <c r="SLC29" s="47"/>
      <c r="SLD29" s="48"/>
      <c r="SLE29" s="9"/>
      <c r="SLF29" s="44"/>
      <c r="SLG29" s="49"/>
      <c r="SLH29" s="45"/>
      <c r="SLI29" s="46"/>
      <c r="SLJ29" s="47"/>
      <c r="SLK29" s="48"/>
      <c r="SLL29" s="9"/>
      <c r="SLM29" s="44"/>
      <c r="SLN29" s="49"/>
      <c r="SLO29" s="45"/>
      <c r="SLP29" s="46"/>
      <c r="SLQ29" s="47"/>
      <c r="SLR29" s="48"/>
      <c r="SLS29" s="9"/>
      <c r="SLT29" s="44"/>
      <c r="SLU29" s="49"/>
      <c r="SLV29" s="45"/>
      <c r="SLW29" s="46"/>
      <c r="SLX29" s="47"/>
      <c r="SLY29" s="48"/>
      <c r="SLZ29" s="9"/>
      <c r="SMA29" s="44"/>
      <c r="SMB29" s="49"/>
      <c r="SMC29" s="45"/>
      <c r="SMD29" s="46"/>
      <c r="SME29" s="47"/>
      <c r="SMF29" s="48"/>
      <c r="SMG29" s="9"/>
      <c r="SMH29" s="44"/>
      <c r="SMI29" s="49"/>
      <c r="SMJ29" s="45"/>
      <c r="SMK29" s="46"/>
      <c r="SML29" s="47"/>
      <c r="SMM29" s="48"/>
      <c r="SMN29" s="9"/>
      <c r="SMO29" s="44"/>
      <c r="SMP29" s="49"/>
      <c r="SMQ29" s="45"/>
      <c r="SMR29" s="46"/>
      <c r="SMS29" s="47"/>
      <c r="SMT29" s="48"/>
      <c r="SMU29" s="9"/>
      <c r="SMV29" s="44"/>
      <c r="SMW29" s="49"/>
      <c r="SMX29" s="45"/>
      <c r="SMY29" s="46"/>
      <c r="SMZ29" s="47"/>
      <c r="SNA29" s="48"/>
      <c r="SNB29" s="9"/>
      <c r="SNC29" s="44"/>
      <c r="SND29" s="49"/>
      <c r="SNE29" s="45"/>
      <c r="SNF29" s="46"/>
      <c r="SNG29" s="47"/>
      <c r="SNH29" s="48"/>
      <c r="SNI29" s="9"/>
      <c r="SNJ29" s="44"/>
      <c r="SNK29" s="49"/>
      <c r="SNL29" s="45"/>
      <c r="SNM29" s="46"/>
      <c r="SNN29" s="47"/>
      <c r="SNO29" s="48"/>
      <c r="SNP29" s="9"/>
      <c r="SNQ29" s="44"/>
      <c r="SNR29" s="49"/>
      <c r="SNS29" s="45"/>
      <c r="SNT29" s="46"/>
      <c r="SNU29" s="47"/>
      <c r="SNV29" s="48"/>
      <c r="SNW29" s="9"/>
      <c r="SNX29" s="44"/>
      <c r="SNY29" s="49"/>
      <c r="SNZ29" s="45"/>
      <c r="SOA29" s="46"/>
      <c r="SOB29" s="47"/>
      <c r="SOC29" s="48"/>
      <c r="SOD29" s="9"/>
      <c r="SOE29" s="44"/>
      <c r="SOF29" s="49"/>
      <c r="SOG29" s="45"/>
      <c r="SOH29" s="46"/>
      <c r="SOI29" s="47"/>
      <c r="SOJ29" s="48"/>
      <c r="SOK29" s="9"/>
      <c r="SOL29" s="44"/>
      <c r="SOM29" s="49"/>
      <c r="SON29" s="45"/>
      <c r="SOO29" s="46"/>
      <c r="SOP29" s="47"/>
      <c r="SOQ29" s="48"/>
      <c r="SOR29" s="9"/>
      <c r="SOS29" s="44"/>
      <c r="SOT29" s="49"/>
      <c r="SOU29" s="45"/>
      <c r="SOV29" s="46"/>
      <c r="SOW29" s="47"/>
      <c r="SOX29" s="48"/>
      <c r="SOY29" s="9"/>
      <c r="SOZ29" s="44"/>
      <c r="SPA29" s="49"/>
      <c r="SPB29" s="45"/>
      <c r="SPC29" s="46"/>
      <c r="SPD29" s="47"/>
      <c r="SPE29" s="48"/>
      <c r="SPF29" s="9"/>
      <c r="SPG29" s="44"/>
      <c r="SPH29" s="49"/>
      <c r="SPI29" s="45"/>
      <c r="SPJ29" s="46"/>
      <c r="SPK29" s="47"/>
      <c r="SPL29" s="48"/>
      <c r="SPM29" s="9"/>
      <c r="SPN29" s="44"/>
      <c r="SPO29" s="49"/>
      <c r="SPP29" s="45"/>
      <c r="SPQ29" s="46"/>
      <c r="SPR29" s="47"/>
      <c r="SPS29" s="48"/>
      <c r="SPT29" s="9"/>
      <c r="SPU29" s="44"/>
      <c r="SPV29" s="49"/>
      <c r="SPW29" s="45"/>
      <c r="SPX29" s="46"/>
      <c r="SPY29" s="47"/>
      <c r="SPZ29" s="48"/>
      <c r="SQA29" s="9"/>
      <c r="SQB29" s="44"/>
      <c r="SQC29" s="49"/>
      <c r="SQD29" s="45"/>
      <c r="SQE29" s="46"/>
      <c r="SQF29" s="47"/>
      <c r="SQG29" s="48"/>
      <c r="SQH29" s="9"/>
      <c r="SQI29" s="44"/>
      <c r="SQJ29" s="49"/>
      <c r="SQK29" s="45"/>
      <c r="SQL29" s="46"/>
      <c r="SQM29" s="47"/>
      <c r="SQN29" s="48"/>
      <c r="SQO29" s="9"/>
      <c r="SQP29" s="44"/>
      <c r="SQQ29" s="49"/>
      <c r="SQR29" s="45"/>
      <c r="SQS29" s="46"/>
      <c r="SQT29" s="47"/>
      <c r="SQU29" s="48"/>
      <c r="SQV29" s="9"/>
      <c r="SQW29" s="44"/>
      <c r="SQX29" s="49"/>
      <c r="SQY29" s="45"/>
      <c r="SQZ29" s="46"/>
      <c r="SRA29" s="47"/>
      <c r="SRB29" s="48"/>
      <c r="SRC29" s="9"/>
      <c r="SRD29" s="44"/>
      <c r="SRE29" s="49"/>
      <c r="SRF29" s="45"/>
      <c r="SRG29" s="46"/>
      <c r="SRH29" s="47"/>
      <c r="SRI29" s="48"/>
      <c r="SRJ29" s="9"/>
      <c r="SRK29" s="44"/>
      <c r="SRL29" s="49"/>
      <c r="SRM29" s="45"/>
      <c r="SRN29" s="46"/>
      <c r="SRO29" s="47"/>
      <c r="SRP29" s="48"/>
      <c r="SRQ29" s="9"/>
      <c r="SRR29" s="44"/>
      <c r="SRS29" s="49"/>
      <c r="SRT29" s="45"/>
      <c r="SRU29" s="46"/>
      <c r="SRV29" s="47"/>
      <c r="SRW29" s="48"/>
      <c r="SRX29" s="9"/>
      <c r="SRY29" s="44"/>
      <c r="SRZ29" s="49"/>
      <c r="SSA29" s="45"/>
      <c r="SSB29" s="46"/>
      <c r="SSC29" s="47"/>
      <c r="SSD29" s="48"/>
      <c r="SSE29" s="9"/>
      <c r="SSF29" s="44"/>
      <c r="SSG29" s="49"/>
      <c r="SSH29" s="45"/>
      <c r="SSI29" s="46"/>
      <c r="SSJ29" s="47"/>
      <c r="SSK29" s="48"/>
      <c r="SSL29" s="9"/>
      <c r="SSM29" s="44"/>
      <c r="SSN29" s="49"/>
      <c r="SSO29" s="45"/>
      <c r="SSP29" s="46"/>
      <c r="SSQ29" s="47"/>
      <c r="SSR29" s="48"/>
      <c r="SSS29" s="9"/>
      <c r="SST29" s="44"/>
      <c r="SSU29" s="49"/>
      <c r="SSV29" s="45"/>
      <c r="SSW29" s="46"/>
      <c r="SSX29" s="47"/>
      <c r="SSY29" s="48"/>
      <c r="SSZ29" s="9"/>
      <c r="STA29" s="44"/>
      <c r="STB29" s="49"/>
      <c r="STC29" s="45"/>
      <c r="STD29" s="46"/>
      <c r="STE29" s="47"/>
      <c r="STF29" s="48"/>
      <c r="STG29" s="9"/>
      <c r="STH29" s="44"/>
      <c r="STI29" s="49"/>
      <c r="STJ29" s="45"/>
      <c r="STK29" s="46"/>
      <c r="STL29" s="47"/>
      <c r="STM29" s="48"/>
      <c r="STN29" s="9"/>
      <c r="STO29" s="44"/>
      <c r="STP29" s="49"/>
      <c r="STQ29" s="45"/>
      <c r="STR29" s="46"/>
      <c r="STS29" s="47"/>
      <c r="STT29" s="48"/>
      <c r="STU29" s="9"/>
      <c r="STV29" s="44"/>
      <c r="STW29" s="49"/>
      <c r="STX29" s="45"/>
      <c r="STY29" s="46"/>
      <c r="STZ29" s="47"/>
      <c r="SUA29" s="48"/>
      <c r="SUB29" s="9"/>
      <c r="SUC29" s="44"/>
      <c r="SUD29" s="49"/>
      <c r="SUE29" s="45"/>
      <c r="SUF29" s="46"/>
      <c r="SUG29" s="47"/>
      <c r="SUH29" s="48"/>
      <c r="SUI29" s="9"/>
      <c r="SUJ29" s="44"/>
      <c r="SUK29" s="49"/>
      <c r="SUL29" s="45"/>
      <c r="SUM29" s="46"/>
      <c r="SUN29" s="47"/>
      <c r="SUO29" s="48"/>
      <c r="SUP29" s="9"/>
      <c r="SUQ29" s="44"/>
      <c r="SUR29" s="49"/>
      <c r="SUS29" s="45"/>
      <c r="SUT29" s="46"/>
      <c r="SUU29" s="47"/>
      <c r="SUV29" s="48"/>
      <c r="SUW29" s="9"/>
      <c r="SUX29" s="44"/>
      <c r="SUY29" s="49"/>
      <c r="SUZ29" s="45"/>
      <c r="SVA29" s="46"/>
      <c r="SVB29" s="47"/>
      <c r="SVC29" s="48"/>
      <c r="SVD29" s="9"/>
      <c r="SVE29" s="44"/>
      <c r="SVF29" s="49"/>
      <c r="SVG29" s="45"/>
      <c r="SVH29" s="46"/>
      <c r="SVI29" s="47"/>
      <c r="SVJ29" s="48"/>
      <c r="SVK29" s="9"/>
      <c r="SVL29" s="44"/>
      <c r="SVM29" s="49"/>
      <c r="SVN29" s="45"/>
      <c r="SVO29" s="46"/>
      <c r="SVP29" s="47"/>
      <c r="SVQ29" s="48"/>
      <c r="SVR29" s="9"/>
      <c r="SVS29" s="44"/>
      <c r="SVT29" s="49"/>
      <c r="SVU29" s="45"/>
      <c r="SVV29" s="46"/>
      <c r="SVW29" s="47"/>
      <c r="SVX29" s="48"/>
      <c r="SVY29" s="9"/>
      <c r="SVZ29" s="44"/>
      <c r="SWA29" s="49"/>
      <c r="SWB29" s="45"/>
      <c r="SWC29" s="46"/>
      <c r="SWD29" s="47"/>
      <c r="SWE29" s="48"/>
      <c r="SWF29" s="9"/>
      <c r="SWG29" s="44"/>
      <c r="SWH29" s="49"/>
      <c r="SWI29" s="45"/>
      <c r="SWJ29" s="46"/>
      <c r="SWK29" s="47"/>
      <c r="SWL29" s="48"/>
      <c r="SWM29" s="9"/>
      <c r="SWN29" s="44"/>
      <c r="SWO29" s="49"/>
      <c r="SWP29" s="45"/>
      <c r="SWQ29" s="46"/>
      <c r="SWR29" s="47"/>
      <c r="SWS29" s="48"/>
      <c r="SWT29" s="9"/>
      <c r="SWU29" s="44"/>
      <c r="SWV29" s="49"/>
      <c r="SWW29" s="45"/>
      <c r="SWX29" s="46"/>
      <c r="SWY29" s="47"/>
      <c r="SWZ29" s="48"/>
      <c r="SXA29" s="9"/>
      <c r="SXB29" s="44"/>
      <c r="SXC29" s="49"/>
      <c r="SXD29" s="45"/>
      <c r="SXE29" s="46"/>
      <c r="SXF29" s="47"/>
      <c r="SXG29" s="48"/>
      <c r="SXH29" s="9"/>
      <c r="SXI29" s="44"/>
      <c r="SXJ29" s="49"/>
      <c r="SXK29" s="45"/>
      <c r="SXL29" s="46"/>
      <c r="SXM29" s="47"/>
      <c r="SXN29" s="48"/>
      <c r="SXO29" s="9"/>
      <c r="SXP29" s="44"/>
      <c r="SXQ29" s="49"/>
      <c r="SXR29" s="45"/>
      <c r="SXS29" s="46"/>
      <c r="SXT29" s="47"/>
      <c r="SXU29" s="48"/>
      <c r="SXV29" s="9"/>
      <c r="SXW29" s="44"/>
      <c r="SXX29" s="49"/>
      <c r="SXY29" s="45"/>
      <c r="SXZ29" s="46"/>
      <c r="SYA29" s="47"/>
      <c r="SYB29" s="48"/>
      <c r="SYC29" s="9"/>
      <c r="SYD29" s="44"/>
      <c r="SYE29" s="49"/>
      <c r="SYF29" s="45"/>
      <c r="SYG29" s="46"/>
      <c r="SYH29" s="47"/>
      <c r="SYI29" s="48"/>
      <c r="SYJ29" s="9"/>
      <c r="SYK29" s="44"/>
      <c r="SYL29" s="49"/>
      <c r="SYM29" s="45"/>
      <c r="SYN29" s="46"/>
      <c r="SYO29" s="47"/>
      <c r="SYP29" s="48"/>
      <c r="SYQ29" s="9"/>
      <c r="SYR29" s="44"/>
      <c r="SYS29" s="49"/>
      <c r="SYT29" s="45"/>
      <c r="SYU29" s="46"/>
      <c r="SYV29" s="47"/>
      <c r="SYW29" s="48"/>
      <c r="SYX29" s="9"/>
      <c r="SYY29" s="44"/>
      <c r="SYZ29" s="49"/>
      <c r="SZA29" s="45"/>
      <c r="SZB29" s="46"/>
      <c r="SZC29" s="47"/>
      <c r="SZD29" s="48"/>
      <c r="SZE29" s="9"/>
      <c r="SZF29" s="44"/>
      <c r="SZG29" s="49"/>
      <c r="SZH29" s="45"/>
      <c r="SZI29" s="46"/>
      <c r="SZJ29" s="47"/>
      <c r="SZK29" s="48"/>
      <c r="SZL29" s="9"/>
      <c r="SZM29" s="44"/>
      <c r="SZN29" s="49"/>
      <c r="SZO29" s="45"/>
      <c r="SZP29" s="46"/>
      <c r="SZQ29" s="47"/>
      <c r="SZR29" s="48"/>
      <c r="SZS29" s="9"/>
      <c r="SZT29" s="44"/>
      <c r="SZU29" s="49"/>
      <c r="SZV29" s="45"/>
      <c r="SZW29" s="46"/>
      <c r="SZX29" s="47"/>
      <c r="SZY29" s="48"/>
      <c r="SZZ29" s="9"/>
      <c r="TAA29" s="44"/>
      <c r="TAB29" s="49"/>
      <c r="TAC29" s="45"/>
      <c r="TAD29" s="46"/>
      <c r="TAE29" s="47"/>
      <c r="TAF29" s="48"/>
      <c r="TAG29" s="9"/>
      <c r="TAH29" s="44"/>
      <c r="TAI29" s="49"/>
      <c r="TAJ29" s="45"/>
      <c r="TAK29" s="46"/>
      <c r="TAL29" s="47"/>
      <c r="TAM29" s="48"/>
      <c r="TAN29" s="9"/>
      <c r="TAO29" s="44"/>
      <c r="TAP29" s="49"/>
      <c r="TAQ29" s="45"/>
      <c r="TAR29" s="46"/>
      <c r="TAS29" s="47"/>
      <c r="TAT29" s="48"/>
      <c r="TAU29" s="9"/>
      <c r="TAV29" s="44"/>
      <c r="TAW29" s="49"/>
      <c r="TAX29" s="45"/>
      <c r="TAY29" s="46"/>
      <c r="TAZ29" s="47"/>
      <c r="TBA29" s="48"/>
      <c r="TBB29" s="9"/>
      <c r="TBC29" s="44"/>
      <c r="TBD29" s="49"/>
      <c r="TBE29" s="45"/>
      <c r="TBF29" s="46"/>
      <c r="TBG29" s="47"/>
      <c r="TBH29" s="48"/>
      <c r="TBI29" s="9"/>
      <c r="TBJ29" s="44"/>
      <c r="TBK29" s="49"/>
      <c r="TBL29" s="45"/>
      <c r="TBM29" s="46"/>
      <c r="TBN29" s="47"/>
      <c r="TBO29" s="48"/>
      <c r="TBP29" s="9"/>
      <c r="TBQ29" s="44"/>
      <c r="TBR29" s="49"/>
      <c r="TBS29" s="45"/>
      <c r="TBT29" s="46"/>
      <c r="TBU29" s="47"/>
      <c r="TBV29" s="48"/>
      <c r="TBW29" s="9"/>
      <c r="TBX29" s="44"/>
      <c r="TBY29" s="49"/>
      <c r="TBZ29" s="45"/>
      <c r="TCA29" s="46"/>
      <c r="TCB29" s="47"/>
      <c r="TCC29" s="48"/>
      <c r="TCD29" s="9"/>
      <c r="TCE29" s="44"/>
      <c r="TCF29" s="49"/>
      <c r="TCG29" s="45"/>
      <c r="TCH29" s="46"/>
      <c r="TCI29" s="47"/>
      <c r="TCJ29" s="48"/>
      <c r="TCK29" s="9"/>
      <c r="TCL29" s="44"/>
      <c r="TCM29" s="49"/>
      <c r="TCN29" s="45"/>
      <c r="TCO29" s="46"/>
      <c r="TCP29" s="47"/>
      <c r="TCQ29" s="48"/>
      <c r="TCR29" s="9"/>
      <c r="TCS29" s="44"/>
      <c r="TCT29" s="49"/>
      <c r="TCU29" s="45"/>
      <c r="TCV29" s="46"/>
      <c r="TCW29" s="47"/>
      <c r="TCX29" s="48"/>
      <c r="TCY29" s="9"/>
      <c r="TCZ29" s="44"/>
      <c r="TDA29" s="49"/>
      <c r="TDB29" s="45"/>
      <c r="TDC29" s="46"/>
      <c r="TDD29" s="47"/>
      <c r="TDE29" s="48"/>
      <c r="TDF29" s="9"/>
      <c r="TDG29" s="44"/>
      <c r="TDH29" s="49"/>
      <c r="TDI29" s="45"/>
      <c r="TDJ29" s="46"/>
      <c r="TDK29" s="47"/>
      <c r="TDL29" s="48"/>
      <c r="TDM29" s="9"/>
      <c r="TDN29" s="44"/>
      <c r="TDO29" s="49"/>
      <c r="TDP29" s="45"/>
      <c r="TDQ29" s="46"/>
      <c r="TDR29" s="47"/>
      <c r="TDS29" s="48"/>
      <c r="TDT29" s="9"/>
      <c r="TDU29" s="44"/>
      <c r="TDV29" s="49"/>
      <c r="TDW29" s="45"/>
      <c r="TDX29" s="46"/>
      <c r="TDY29" s="47"/>
      <c r="TDZ29" s="48"/>
      <c r="TEA29" s="9"/>
      <c r="TEB29" s="44"/>
      <c r="TEC29" s="49"/>
      <c r="TED29" s="45"/>
      <c r="TEE29" s="46"/>
      <c r="TEF29" s="47"/>
      <c r="TEG29" s="48"/>
      <c r="TEH29" s="9"/>
      <c r="TEI29" s="44"/>
      <c r="TEJ29" s="49"/>
      <c r="TEK29" s="45"/>
      <c r="TEL29" s="46"/>
      <c r="TEM29" s="47"/>
      <c r="TEN29" s="48"/>
      <c r="TEO29" s="9"/>
      <c r="TEP29" s="44"/>
      <c r="TEQ29" s="49"/>
      <c r="TER29" s="45"/>
      <c r="TES29" s="46"/>
      <c r="TET29" s="47"/>
      <c r="TEU29" s="48"/>
      <c r="TEV29" s="9"/>
      <c r="TEW29" s="44"/>
      <c r="TEX29" s="49"/>
      <c r="TEY29" s="45"/>
      <c r="TEZ29" s="46"/>
      <c r="TFA29" s="47"/>
      <c r="TFB29" s="48"/>
      <c r="TFC29" s="9"/>
      <c r="TFD29" s="44"/>
      <c r="TFE29" s="49"/>
      <c r="TFF29" s="45"/>
      <c r="TFG29" s="46"/>
      <c r="TFH29" s="47"/>
      <c r="TFI29" s="48"/>
      <c r="TFJ29" s="9"/>
      <c r="TFK29" s="44"/>
      <c r="TFL29" s="49"/>
      <c r="TFM29" s="45"/>
      <c r="TFN29" s="46"/>
      <c r="TFO29" s="47"/>
      <c r="TFP29" s="48"/>
      <c r="TFQ29" s="9"/>
      <c r="TFR29" s="44"/>
      <c r="TFS29" s="49"/>
      <c r="TFT29" s="45"/>
      <c r="TFU29" s="46"/>
      <c r="TFV29" s="47"/>
      <c r="TFW29" s="48"/>
      <c r="TFX29" s="9"/>
      <c r="TFY29" s="44"/>
      <c r="TFZ29" s="49"/>
      <c r="TGA29" s="45"/>
      <c r="TGB29" s="46"/>
      <c r="TGC29" s="47"/>
      <c r="TGD29" s="48"/>
      <c r="TGE29" s="9"/>
      <c r="TGF29" s="44"/>
      <c r="TGG29" s="49"/>
      <c r="TGH29" s="45"/>
      <c r="TGI29" s="46"/>
      <c r="TGJ29" s="47"/>
      <c r="TGK29" s="48"/>
      <c r="TGL29" s="9"/>
      <c r="TGM29" s="44"/>
      <c r="TGN29" s="49"/>
      <c r="TGO29" s="45"/>
      <c r="TGP29" s="46"/>
      <c r="TGQ29" s="47"/>
      <c r="TGR29" s="48"/>
      <c r="TGS29" s="9"/>
      <c r="TGT29" s="44"/>
      <c r="TGU29" s="49"/>
      <c r="TGV29" s="45"/>
      <c r="TGW29" s="46"/>
      <c r="TGX29" s="47"/>
      <c r="TGY29" s="48"/>
      <c r="TGZ29" s="9"/>
      <c r="THA29" s="44"/>
      <c r="THB29" s="49"/>
      <c r="THC29" s="45"/>
      <c r="THD29" s="46"/>
      <c r="THE29" s="47"/>
      <c r="THF29" s="48"/>
      <c r="THG29" s="9"/>
      <c r="THH29" s="44"/>
      <c r="THI29" s="49"/>
      <c r="THJ29" s="45"/>
      <c r="THK29" s="46"/>
      <c r="THL29" s="47"/>
      <c r="THM29" s="48"/>
      <c r="THN29" s="9"/>
      <c r="THO29" s="44"/>
      <c r="THP29" s="49"/>
      <c r="THQ29" s="45"/>
      <c r="THR29" s="46"/>
      <c r="THS29" s="47"/>
      <c r="THT29" s="48"/>
      <c r="THU29" s="9"/>
      <c r="THV29" s="44"/>
      <c r="THW29" s="49"/>
      <c r="THX29" s="45"/>
      <c r="THY29" s="46"/>
      <c r="THZ29" s="47"/>
      <c r="TIA29" s="48"/>
      <c r="TIB29" s="9"/>
      <c r="TIC29" s="44"/>
      <c r="TID29" s="49"/>
      <c r="TIE29" s="45"/>
      <c r="TIF29" s="46"/>
      <c r="TIG29" s="47"/>
      <c r="TIH29" s="48"/>
      <c r="TII29" s="9"/>
      <c r="TIJ29" s="44"/>
      <c r="TIK29" s="49"/>
      <c r="TIL29" s="45"/>
      <c r="TIM29" s="46"/>
      <c r="TIN29" s="47"/>
      <c r="TIO29" s="48"/>
      <c r="TIP29" s="9"/>
      <c r="TIQ29" s="44"/>
      <c r="TIR29" s="49"/>
      <c r="TIS29" s="45"/>
      <c r="TIT29" s="46"/>
      <c r="TIU29" s="47"/>
      <c r="TIV29" s="48"/>
      <c r="TIW29" s="9"/>
      <c r="TIX29" s="44"/>
      <c r="TIY29" s="49"/>
      <c r="TIZ29" s="45"/>
      <c r="TJA29" s="46"/>
      <c r="TJB29" s="47"/>
      <c r="TJC29" s="48"/>
      <c r="TJD29" s="9"/>
      <c r="TJE29" s="44"/>
      <c r="TJF29" s="49"/>
      <c r="TJG29" s="45"/>
      <c r="TJH29" s="46"/>
      <c r="TJI29" s="47"/>
      <c r="TJJ29" s="48"/>
      <c r="TJK29" s="9"/>
      <c r="TJL29" s="44"/>
      <c r="TJM29" s="49"/>
      <c r="TJN29" s="45"/>
      <c r="TJO29" s="46"/>
      <c r="TJP29" s="47"/>
      <c r="TJQ29" s="48"/>
      <c r="TJR29" s="9"/>
      <c r="TJS29" s="44"/>
      <c r="TJT29" s="49"/>
      <c r="TJU29" s="45"/>
      <c r="TJV29" s="46"/>
      <c r="TJW29" s="47"/>
      <c r="TJX29" s="48"/>
      <c r="TJY29" s="9"/>
      <c r="TJZ29" s="44"/>
      <c r="TKA29" s="49"/>
      <c r="TKB29" s="45"/>
      <c r="TKC29" s="46"/>
      <c r="TKD29" s="47"/>
      <c r="TKE29" s="48"/>
      <c r="TKF29" s="9"/>
      <c r="TKG29" s="44"/>
      <c r="TKH29" s="49"/>
      <c r="TKI29" s="45"/>
      <c r="TKJ29" s="46"/>
      <c r="TKK29" s="47"/>
      <c r="TKL29" s="48"/>
      <c r="TKM29" s="9"/>
      <c r="TKN29" s="44"/>
      <c r="TKO29" s="49"/>
      <c r="TKP29" s="45"/>
      <c r="TKQ29" s="46"/>
      <c r="TKR29" s="47"/>
      <c r="TKS29" s="48"/>
      <c r="TKT29" s="9"/>
      <c r="TKU29" s="44"/>
      <c r="TKV29" s="49"/>
      <c r="TKW29" s="45"/>
      <c r="TKX29" s="46"/>
      <c r="TKY29" s="47"/>
      <c r="TKZ29" s="48"/>
      <c r="TLA29" s="9"/>
      <c r="TLB29" s="44"/>
      <c r="TLC29" s="49"/>
      <c r="TLD29" s="45"/>
      <c r="TLE29" s="46"/>
      <c r="TLF29" s="47"/>
      <c r="TLG29" s="48"/>
      <c r="TLH29" s="9"/>
      <c r="TLI29" s="44"/>
      <c r="TLJ29" s="49"/>
      <c r="TLK29" s="45"/>
      <c r="TLL29" s="46"/>
      <c r="TLM29" s="47"/>
      <c r="TLN29" s="48"/>
      <c r="TLO29" s="9"/>
      <c r="TLP29" s="44"/>
      <c r="TLQ29" s="49"/>
      <c r="TLR29" s="45"/>
      <c r="TLS29" s="46"/>
      <c r="TLT29" s="47"/>
      <c r="TLU29" s="48"/>
      <c r="TLV29" s="9"/>
      <c r="TLW29" s="44"/>
      <c r="TLX29" s="49"/>
      <c r="TLY29" s="45"/>
      <c r="TLZ29" s="46"/>
      <c r="TMA29" s="47"/>
      <c r="TMB29" s="48"/>
      <c r="TMC29" s="9"/>
      <c r="TMD29" s="44"/>
      <c r="TME29" s="49"/>
      <c r="TMF29" s="45"/>
      <c r="TMG29" s="46"/>
      <c r="TMH29" s="47"/>
      <c r="TMI29" s="48"/>
      <c r="TMJ29" s="9"/>
      <c r="TMK29" s="44"/>
      <c r="TML29" s="49"/>
      <c r="TMM29" s="45"/>
      <c r="TMN29" s="46"/>
      <c r="TMO29" s="47"/>
      <c r="TMP29" s="48"/>
      <c r="TMQ29" s="9"/>
      <c r="TMR29" s="44"/>
      <c r="TMS29" s="49"/>
      <c r="TMT29" s="45"/>
      <c r="TMU29" s="46"/>
      <c r="TMV29" s="47"/>
      <c r="TMW29" s="48"/>
      <c r="TMX29" s="9"/>
      <c r="TMY29" s="44"/>
      <c r="TMZ29" s="49"/>
      <c r="TNA29" s="45"/>
      <c r="TNB29" s="46"/>
      <c r="TNC29" s="47"/>
      <c r="TND29" s="48"/>
      <c r="TNE29" s="9"/>
      <c r="TNF29" s="44"/>
      <c r="TNG29" s="49"/>
      <c r="TNH29" s="45"/>
      <c r="TNI29" s="46"/>
      <c r="TNJ29" s="47"/>
      <c r="TNK29" s="48"/>
      <c r="TNL29" s="9"/>
      <c r="TNM29" s="44"/>
      <c r="TNN29" s="49"/>
      <c r="TNO29" s="45"/>
      <c r="TNP29" s="46"/>
      <c r="TNQ29" s="47"/>
      <c r="TNR29" s="48"/>
      <c r="TNS29" s="9"/>
      <c r="TNT29" s="44"/>
      <c r="TNU29" s="49"/>
      <c r="TNV29" s="45"/>
      <c r="TNW29" s="46"/>
      <c r="TNX29" s="47"/>
      <c r="TNY29" s="48"/>
      <c r="TNZ29" s="9"/>
      <c r="TOA29" s="44"/>
      <c r="TOB29" s="49"/>
      <c r="TOC29" s="45"/>
      <c r="TOD29" s="46"/>
      <c r="TOE29" s="47"/>
      <c r="TOF29" s="48"/>
      <c r="TOG29" s="9"/>
      <c r="TOH29" s="44"/>
      <c r="TOI29" s="49"/>
      <c r="TOJ29" s="45"/>
      <c r="TOK29" s="46"/>
      <c r="TOL29" s="47"/>
      <c r="TOM29" s="48"/>
      <c r="TON29" s="9"/>
      <c r="TOO29" s="44"/>
      <c r="TOP29" s="49"/>
      <c r="TOQ29" s="45"/>
      <c r="TOR29" s="46"/>
      <c r="TOS29" s="47"/>
      <c r="TOT29" s="48"/>
      <c r="TOU29" s="9"/>
      <c r="TOV29" s="44"/>
      <c r="TOW29" s="49"/>
      <c r="TOX29" s="45"/>
      <c r="TOY29" s="46"/>
      <c r="TOZ29" s="47"/>
      <c r="TPA29" s="48"/>
      <c r="TPB29" s="9"/>
      <c r="TPC29" s="44"/>
      <c r="TPD29" s="49"/>
      <c r="TPE29" s="45"/>
      <c r="TPF29" s="46"/>
      <c r="TPG29" s="47"/>
      <c r="TPH29" s="48"/>
      <c r="TPI29" s="9"/>
      <c r="TPJ29" s="44"/>
      <c r="TPK29" s="49"/>
      <c r="TPL29" s="45"/>
      <c r="TPM29" s="46"/>
      <c r="TPN29" s="47"/>
      <c r="TPO29" s="48"/>
      <c r="TPP29" s="9"/>
      <c r="TPQ29" s="44"/>
      <c r="TPR29" s="49"/>
      <c r="TPS29" s="45"/>
      <c r="TPT29" s="46"/>
      <c r="TPU29" s="47"/>
      <c r="TPV29" s="48"/>
      <c r="TPW29" s="9"/>
      <c r="TPX29" s="44"/>
      <c r="TPY29" s="49"/>
      <c r="TPZ29" s="45"/>
      <c r="TQA29" s="46"/>
      <c r="TQB29" s="47"/>
      <c r="TQC29" s="48"/>
      <c r="TQD29" s="9"/>
      <c r="TQE29" s="44"/>
      <c r="TQF29" s="49"/>
      <c r="TQG29" s="45"/>
      <c r="TQH29" s="46"/>
      <c r="TQI29" s="47"/>
      <c r="TQJ29" s="48"/>
      <c r="TQK29" s="9"/>
      <c r="TQL29" s="44"/>
      <c r="TQM29" s="49"/>
      <c r="TQN29" s="45"/>
      <c r="TQO29" s="46"/>
      <c r="TQP29" s="47"/>
      <c r="TQQ29" s="48"/>
      <c r="TQR29" s="9"/>
      <c r="TQS29" s="44"/>
      <c r="TQT29" s="49"/>
      <c r="TQU29" s="45"/>
      <c r="TQV29" s="46"/>
      <c r="TQW29" s="47"/>
      <c r="TQX29" s="48"/>
      <c r="TQY29" s="9"/>
      <c r="TQZ29" s="44"/>
      <c r="TRA29" s="49"/>
      <c r="TRB29" s="45"/>
      <c r="TRC29" s="46"/>
      <c r="TRD29" s="47"/>
      <c r="TRE29" s="48"/>
      <c r="TRF29" s="9"/>
      <c r="TRG29" s="44"/>
      <c r="TRH29" s="49"/>
      <c r="TRI29" s="45"/>
      <c r="TRJ29" s="46"/>
      <c r="TRK29" s="47"/>
      <c r="TRL29" s="48"/>
      <c r="TRM29" s="9"/>
      <c r="TRN29" s="44"/>
      <c r="TRO29" s="49"/>
      <c r="TRP29" s="45"/>
      <c r="TRQ29" s="46"/>
      <c r="TRR29" s="47"/>
      <c r="TRS29" s="48"/>
      <c r="TRT29" s="9"/>
      <c r="TRU29" s="44"/>
      <c r="TRV29" s="49"/>
      <c r="TRW29" s="45"/>
      <c r="TRX29" s="46"/>
      <c r="TRY29" s="47"/>
      <c r="TRZ29" s="48"/>
      <c r="TSA29" s="9"/>
      <c r="TSB29" s="44"/>
      <c r="TSC29" s="49"/>
      <c r="TSD29" s="45"/>
      <c r="TSE29" s="46"/>
      <c r="TSF29" s="47"/>
      <c r="TSG29" s="48"/>
      <c r="TSH29" s="9"/>
      <c r="TSI29" s="44"/>
      <c r="TSJ29" s="49"/>
      <c r="TSK29" s="45"/>
      <c r="TSL29" s="46"/>
      <c r="TSM29" s="47"/>
      <c r="TSN29" s="48"/>
      <c r="TSO29" s="9"/>
      <c r="TSP29" s="44"/>
      <c r="TSQ29" s="49"/>
      <c r="TSR29" s="45"/>
      <c r="TSS29" s="46"/>
      <c r="TST29" s="47"/>
      <c r="TSU29" s="48"/>
      <c r="TSV29" s="9"/>
      <c r="TSW29" s="44"/>
      <c r="TSX29" s="49"/>
      <c r="TSY29" s="45"/>
      <c r="TSZ29" s="46"/>
      <c r="TTA29" s="47"/>
      <c r="TTB29" s="48"/>
      <c r="TTC29" s="9"/>
      <c r="TTD29" s="44"/>
      <c r="TTE29" s="49"/>
      <c r="TTF29" s="45"/>
      <c r="TTG29" s="46"/>
      <c r="TTH29" s="47"/>
      <c r="TTI29" s="48"/>
      <c r="TTJ29" s="9"/>
      <c r="TTK29" s="44"/>
      <c r="TTL29" s="49"/>
      <c r="TTM29" s="45"/>
      <c r="TTN29" s="46"/>
      <c r="TTO29" s="47"/>
      <c r="TTP29" s="48"/>
      <c r="TTQ29" s="9"/>
      <c r="TTR29" s="44"/>
      <c r="TTS29" s="49"/>
      <c r="TTT29" s="45"/>
      <c r="TTU29" s="46"/>
      <c r="TTV29" s="47"/>
      <c r="TTW29" s="48"/>
      <c r="TTX29" s="9"/>
      <c r="TTY29" s="44"/>
      <c r="TTZ29" s="49"/>
      <c r="TUA29" s="45"/>
      <c r="TUB29" s="46"/>
      <c r="TUC29" s="47"/>
      <c r="TUD29" s="48"/>
      <c r="TUE29" s="9"/>
      <c r="TUF29" s="44"/>
      <c r="TUG29" s="49"/>
      <c r="TUH29" s="45"/>
      <c r="TUI29" s="46"/>
      <c r="TUJ29" s="47"/>
      <c r="TUK29" s="48"/>
      <c r="TUL29" s="9"/>
      <c r="TUM29" s="44"/>
      <c r="TUN29" s="49"/>
      <c r="TUO29" s="45"/>
      <c r="TUP29" s="46"/>
      <c r="TUQ29" s="47"/>
      <c r="TUR29" s="48"/>
      <c r="TUS29" s="9"/>
      <c r="TUT29" s="44"/>
      <c r="TUU29" s="49"/>
      <c r="TUV29" s="45"/>
      <c r="TUW29" s="46"/>
      <c r="TUX29" s="47"/>
      <c r="TUY29" s="48"/>
      <c r="TUZ29" s="9"/>
      <c r="TVA29" s="44"/>
      <c r="TVB29" s="49"/>
      <c r="TVC29" s="45"/>
      <c r="TVD29" s="46"/>
      <c r="TVE29" s="47"/>
      <c r="TVF29" s="48"/>
      <c r="TVG29" s="9"/>
      <c r="TVH29" s="44"/>
      <c r="TVI29" s="49"/>
      <c r="TVJ29" s="45"/>
      <c r="TVK29" s="46"/>
      <c r="TVL29" s="47"/>
      <c r="TVM29" s="48"/>
      <c r="TVN29" s="9"/>
      <c r="TVO29" s="44"/>
      <c r="TVP29" s="49"/>
      <c r="TVQ29" s="45"/>
      <c r="TVR29" s="46"/>
      <c r="TVS29" s="47"/>
      <c r="TVT29" s="48"/>
      <c r="TVU29" s="9"/>
      <c r="TVV29" s="44"/>
      <c r="TVW29" s="49"/>
      <c r="TVX29" s="45"/>
      <c r="TVY29" s="46"/>
      <c r="TVZ29" s="47"/>
      <c r="TWA29" s="48"/>
      <c r="TWB29" s="9"/>
      <c r="TWC29" s="44"/>
      <c r="TWD29" s="49"/>
      <c r="TWE29" s="45"/>
      <c r="TWF29" s="46"/>
      <c r="TWG29" s="47"/>
      <c r="TWH29" s="48"/>
      <c r="TWI29" s="9"/>
      <c r="TWJ29" s="44"/>
      <c r="TWK29" s="49"/>
      <c r="TWL29" s="45"/>
      <c r="TWM29" s="46"/>
      <c r="TWN29" s="47"/>
      <c r="TWO29" s="48"/>
      <c r="TWP29" s="9"/>
      <c r="TWQ29" s="44"/>
      <c r="TWR29" s="49"/>
      <c r="TWS29" s="45"/>
      <c r="TWT29" s="46"/>
      <c r="TWU29" s="47"/>
      <c r="TWV29" s="48"/>
      <c r="TWW29" s="9"/>
      <c r="TWX29" s="44"/>
      <c r="TWY29" s="49"/>
      <c r="TWZ29" s="45"/>
      <c r="TXA29" s="46"/>
      <c r="TXB29" s="47"/>
      <c r="TXC29" s="48"/>
      <c r="TXD29" s="9"/>
      <c r="TXE29" s="44"/>
      <c r="TXF29" s="49"/>
      <c r="TXG29" s="45"/>
      <c r="TXH29" s="46"/>
      <c r="TXI29" s="47"/>
      <c r="TXJ29" s="48"/>
      <c r="TXK29" s="9"/>
      <c r="TXL29" s="44"/>
      <c r="TXM29" s="49"/>
      <c r="TXN29" s="45"/>
      <c r="TXO29" s="46"/>
      <c r="TXP29" s="47"/>
      <c r="TXQ29" s="48"/>
      <c r="TXR29" s="9"/>
      <c r="TXS29" s="44"/>
      <c r="TXT29" s="49"/>
      <c r="TXU29" s="45"/>
      <c r="TXV29" s="46"/>
      <c r="TXW29" s="47"/>
      <c r="TXX29" s="48"/>
      <c r="TXY29" s="9"/>
      <c r="TXZ29" s="44"/>
      <c r="TYA29" s="49"/>
      <c r="TYB29" s="45"/>
      <c r="TYC29" s="46"/>
      <c r="TYD29" s="47"/>
      <c r="TYE29" s="48"/>
      <c r="TYF29" s="9"/>
      <c r="TYG29" s="44"/>
      <c r="TYH29" s="49"/>
      <c r="TYI29" s="45"/>
      <c r="TYJ29" s="46"/>
      <c r="TYK29" s="47"/>
      <c r="TYL29" s="48"/>
      <c r="TYM29" s="9"/>
      <c r="TYN29" s="44"/>
      <c r="TYO29" s="49"/>
      <c r="TYP29" s="45"/>
      <c r="TYQ29" s="46"/>
      <c r="TYR29" s="47"/>
      <c r="TYS29" s="48"/>
      <c r="TYT29" s="9"/>
      <c r="TYU29" s="44"/>
      <c r="TYV29" s="49"/>
      <c r="TYW29" s="45"/>
      <c r="TYX29" s="46"/>
      <c r="TYY29" s="47"/>
      <c r="TYZ29" s="48"/>
      <c r="TZA29" s="9"/>
      <c r="TZB29" s="44"/>
      <c r="TZC29" s="49"/>
      <c r="TZD29" s="45"/>
      <c r="TZE29" s="46"/>
      <c r="TZF29" s="47"/>
      <c r="TZG29" s="48"/>
      <c r="TZH29" s="9"/>
      <c r="TZI29" s="44"/>
      <c r="TZJ29" s="49"/>
      <c r="TZK29" s="45"/>
      <c r="TZL29" s="46"/>
      <c r="TZM29" s="47"/>
      <c r="TZN29" s="48"/>
      <c r="TZO29" s="9"/>
      <c r="TZP29" s="44"/>
      <c r="TZQ29" s="49"/>
      <c r="TZR29" s="45"/>
      <c r="TZS29" s="46"/>
      <c r="TZT29" s="47"/>
      <c r="TZU29" s="48"/>
      <c r="TZV29" s="9"/>
      <c r="TZW29" s="44"/>
      <c r="TZX29" s="49"/>
      <c r="TZY29" s="45"/>
      <c r="TZZ29" s="46"/>
      <c r="UAA29" s="47"/>
      <c r="UAB29" s="48"/>
      <c r="UAC29" s="9"/>
      <c r="UAD29" s="44"/>
      <c r="UAE29" s="49"/>
      <c r="UAF29" s="45"/>
      <c r="UAG29" s="46"/>
      <c r="UAH29" s="47"/>
      <c r="UAI29" s="48"/>
      <c r="UAJ29" s="9"/>
      <c r="UAK29" s="44"/>
      <c r="UAL29" s="49"/>
      <c r="UAM29" s="45"/>
      <c r="UAN29" s="46"/>
      <c r="UAO29" s="47"/>
      <c r="UAP29" s="48"/>
      <c r="UAQ29" s="9"/>
      <c r="UAR29" s="44"/>
      <c r="UAS29" s="49"/>
      <c r="UAT29" s="45"/>
      <c r="UAU29" s="46"/>
      <c r="UAV29" s="47"/>
      <c r="UAW29" s="48"/>
      <c r="UAX29" s="9"/>
      <c r="UAY29" s="44"/>
      <c r="UAZ29" s="49"/>
      <c r="UBA29" s="45"/>
      <c r="UBB29" s="46"/>
      <c r="UBC29" s="47"/>
      <c r="UBD29" s="48"/>
      <c r="UBE29" s="9"/>
      <c r="UBF29" s="44"/>
      <c r="UBG29" s="49"/>
      <c r="UBH29" s="45"/>
      <c r="UBI29" s="46"/>
      <c r="UBJ29" s="47"/>
      <c r="UBK29" s="48"/>
      <c r="UBL29" s="9"/>
      <c r="UBM29" s="44"/>
      <c r="UBN29" s="49"/>
      <c r="UBO29" s="45"/>
      <c r="UBP29" s="46"/>
      <c r="UBQ29" s="47"/>
      <c r="UBR29" s="48"/>
      <c r="UBS29" s="9"/>
      <c r="UBT29" s="44"/>
      <c r="UBU29" s="49"/>
      <c r="UBV29" s="45"/>
      <c r="UBW29" s="46"/>
      <c r="UBX29" s="47"/>
      <c r="UBY29" s="48"/>
      <c r="UBZ29" s="9"/>
      <c r="UCA29" s="44"/>
      <c r="UCB29" s="49"/>
      <c r="UCC29" s="45"/>
      <c r="UCD29" s="46"/>
      <c r="UCE29" s="47"/>
      <c r="UCF29" s="48"/>
      <c r="UCG29" s="9"/>
      <c r="UCH29" s="44"/>
      <c r="UCI29" s="49"/>
      <c r="UCJ29" s="45"/>
      <c r="UCK29" s="46"/>
      <c r="UCL29" s="47"/>
      <c r="UCM29" s="48"/>
      <c r="UCN29" s="9"/>
      <c r="UCO29" s="44"/>
      <c r="UCP29" s="49"/>
      <c r="UCQ29" s="45"/>
      <c r="UCR29" s="46"/>
      <c r="UCS29" s="47"/>
      <c r="UCT29" s="48"/>
      <c r="UCU29" s="9"/>
      <c r="UCV29" s="44"/>
      <c r="UCW29" s="49"/>
      <c r="UCX29" s="45"/>
      <c r="UCY29" s="46"/>
      <c r="UCZ29" s="47"/>
      <c r="UDA29" s="48"/>
      <c r="UDB29" s="9"/>
      <c r="UDC29" s="44"/>
      <c r="UDD29" s="49"/>
      <c r="UDE29" s="45"/>
      <c r="UDF29" s="46"/>
      <c r="UDG29" s="47"/>
      <c r="UDH29" s="48"/>
      <c r="UDI29" s="9"/>
      <c r="UDJ29" s="44"/>
      <c r="UDK29" s="49"/>
      <c r="UDL29" s="45"/>
      <c r="UDM29" s="46"/>
      <c r="UDN29" s="47"/>
      <c r="UDO29" s="48"/>
      <c r="UDP29" s="9"/>
      <c r="UDQ29" s="44"/>
      <c r="UDR29" s="49"/>
      <c r="UDS29" s="45"/>
      <c r="UDT29" s="46"/>
      <c r="UDU29" s="47"/>
      <c r="UDV29" s="48"/>
      <c r="UDW29" s="9"/>
      <c r="UDX29" s="44"/>
      <c r="UDY29" s="49"/>
      <c r="UDZ29" s="45"/>
      <c r="UEA29" s="46"/>
      <c r="UEB29" s="47"/>
      <c r="UEC29" s="48"/>
      <c r="UED29" s="9"/>
      <c r="UEE29" s="44"/>
      <c r="UEF29" s="49"/>
      <c r="UEG29" s="45"/>
      <c r="UEH29" s="46"/>
      <c r="UEI29" s="47"/>
      <c r="UEJ29" s="48"/>
      <c r="UEK29" s="9"/>
      <c r="UEL29" s="44"/>
      <c r="UEM29" s="49"/>
      <c r="UEN29" s="45"/>
      <c r="UEO29" s="46"/>
      <c r="UEP29" s="47"/>
      <c r="UEQ29" s="48"/>
      <c r="UER29" s="9"/>
      <c r="UES29" s="44"/>
      <c r="UET29" s="49"/>
      <c r="UEU29" s="45"/>
      <c r="UEV29" s="46"/>
      <c r="UEW29" s="47"/>
      <c r="UEX29" s="48"/>
      <c r="UEY29" s="9"/>
      <c r="UEZ29" s="44"/>
      <c r="UFA29" s="49"/>
      <c r="UFB29" s="45"/>
      <c r="UFC29" s="46"/>
      <c r="UFD29" s="47"/>
      <c r="UFE29" s="48"/>
      <c r="UFF29" s="9"/>
      <c r="UFG29" s="44"/>
      <c r="UFH29" s="49"/>
      <c r="UFI29" s="45"/>
      <c r="UFJ29" s="46"/>
      <c r="UFK29" s="47"/>
      <c r="UFL29" s="48"/>
      <c r="UFM29" s="9"/>
      <c r="UFN29" s="44"/>
      <c r="UFO29" s="49"/>
      <c r="UFP29" s="45"/>
      <c r="UFQ29" s="46"/>
      <c r="UFR29" s="47"/>
      <c r="UFS29" s="48"/>
      <c r="UFT29" s="9"/>
      <c r="UFU29" s="44"/>
      <c r="UFV29" s="49"/>
      <c r="UFW29" s="45"/>
      <c r="UFX29" s="46"/>
      <c r="UFY29" s="47"/>
      <c r="UFZ29" s="48"/>
      <c r="UGA29" s="9"/>
      <c r="UGB29" s="44"/>
      <c r="UGC29" s="49"/>
      <c r="UGD29" s="45"/>
      <c r="UGE29" s="46"/>
      <c r="UGF29" s="47"/>
      <c r="UGG29" s="48"/>
      <c r="UGH29" s="9"/>
      <c r="UGI29" s="44"/>
      <c r="UGJ29" s="49"/>
      <c r="UGK29" s="45"/>
      <c r="UGL29" s="46"/>
      <c r="UGM29" s="47"/>
      <c r="UGN29" s="48"/>
      <c r="UGO29" s="9"/>
      <c r="UGP29" s="44"/>
      <c r="UGQ29" s="49"/>
      <c r="UGR29" s="45"/>
      <c r="UGS29" s="46"/>
      <c r="UGT29" s="47"/>
      <c r="UGU29" s="48"/>
      <c r="UGV29" s="9"/>
      <c r="UGW29" s="44"/>
      <c r="UGX29" s="49"/>
      <c r="UGY29" s="45"/>
      <c r="UGZ29" s="46"/>
      <c r="UHA29" s="47"/>
      <c r="UHB29" s="48"/>
      <c r="UHC29" s="9"/>
      <c r="UHD29" s="44"/>
      <c r="UHE29" s="49"/>
      <c r="UHF29" s="45"/>
      <c r="UHG29" s="46"/>
      <c r="UHH29" s="47"/>
      <c r="UHI29" s="48"/>
      <c r="UHJ29" s="9"/>
      <c r="UHK29" s="44"/>
      <c r="UHL29" s="49"/>
      <c r="UHM29" s="45"/>
      <c r="UHN29" s="46"/>
      <c r="UHO29" s="47"/>
      <c r="UHP29" s="48"/>
      <c r="UHQ29" s="9"/>
      <c r="UHR29" s="44"/>
      <c r="UHS29" s="49"/>
      <c r="UHT29" s="45"/>
      <c r="UHU29" s="46"/>
      <c r="UHV29" s="47"/>
      <c r="UHW29" s="48"/>
      <c r="UHX29" s="9"/>
      <c r="UHY29" s="44"/>
      <c r="UHZ29" s="49"/>
      <c r="UIA29" s="45"/>
      <c r="UIB29" s="46"/>
      <c r="UIC29" s="47"/>
      <c r="UID29" s="48"/>
      <c r="UIE29" s="9"/>
      <c r="UIF29" s="44"/>
      <c r="UIG29" s="49"/>
      <c r="UIH29" s="45"/>
      <c r="UII29" s="46"/>
      <c r="UIJ29" s="47"/>
      <c r="UIK29" s="48"/>
      <c r="UIL29" s="9"/>
      <c r="UIM29" s="44"/>
      <c r="UIN29" s="49"/>
      <c r="UIO29" s="45"/>
      <c r="UIP29" s="46"/>
      <c r="UIQ29" s="47"/>
      <c r="UIR29" s="48"/>
      <c r="UIS29" s="9"/>
      <c r="UIT29" s="44"/>
      <c r="UIU29" s="49"/>
      <c r="UIV29" s="45"/>
      <c r="UIW29" s="46"/>
      <c r="UIX29" s="47"/>
      <c r="UIY29" s="48"/>
      <c r="UIZ29" s="9"/>
      <c r="UJA29" s="44"/>
      <c r="UJB29" s="49"/>
      <c r="UJC29" s="45"/>
      <c r="UJD29" s="46"/>
      <c r="UJE29" s="47"/>
      <c r="UJF29" s="48"/>
      <c r="UJG29" s="9"/>
      <c r="UJH29" s="44"/>
      <c r="UJI29" s="49"/>
      <c r="UJJ29" s="45"/>
      <c r="UJK29" s="46"/>
      <c r="UJL29" s="47"/>
      <c r="UJM29" s="48"/>
      <c r="UJN29" s="9"/>
      <c r="UJO29" s="44"/>
      <c r="UJP29" s="49"/>
      <c r="UJQ29" s="45"/>
      <c r="UJR29" s="46"/>
      <c r="UJS29" s="47"/>
      <c r="UJT29" s="48"/>
      <c r="UJU29" s="9"/>
      <c r="UJV29" s="44"/>
      <c r="UJW29" s="49"/>
      <c r="UJX29" s="45"/>
      <c r="UJY29" s="46"/>
      <c r="UJZ29" s="47"/>
      <c r="UKA29" s="48"/>
      <c r="UKB29" s="9"/>
      <c r="UKC29" s="44"/>
      <c r="UKD29" s="49"/>
      <c r="UKE29" s="45"/>
      <c r="UKF29" s="46"/>
      <c r="UKG29" s="47"/>
      <c r="UKH29" s="48"/>
      <c r="UKI29" s="9"/>
      <c r="UKJ29" s="44"/>
      <c r="UKK29" s="49"/>
      <c r="UKL29" s="45"/>
      <c r="UKM29" s="46"/>
      <c r="UKN29" s="47"/>
      <c r="UKO29" s="48"/>
      <c r="UKP29" s="9"/>
      <c r="UKQ29" s="44"/>
      <c r="UKR29" s="49"/>
      <c r="UKS29" s="45"/>
      <c r="UKT29" s="46"/>
      <c r="UKU29" s="47"/>
      <c r="UKV29" s="48"/>
      <c r="UKW29" s="9"/>
      <c r="UKX29" s="44"/>
      <c r="UKY29" s="49"/>
      <c r="UKZ29" s="45"/>
      <c r="ULA29" s="46"/>
      <c r="ULB29" s="47"/>
      <c r="ULC29" s="48"/>
      <c r="ULD29" s="9"/>
      <c r="ULE29" s="44"/>
      <c r="ULF29" s="49"/>
      <c r="ULG29" s="45"/>
      <c r="ULH29" s="46"/>
      <c r="ULI29" s="47"/>
      <c r="ULJ29" s="48"/>
      <c r="ULK29" s="9"/>
      <c r="ULL29" s="44"/>
      <c r="ULM29" s="49"/>
      <c r="ULN29" s="45"/>
      <c r="ULO29" s="46"/>
      <c r="ULP29" s="47"/>
      <c r="ULQ29" s="48"/>
      <c r="ULR29" s="9"/>
      <c r="ULS29" s="44"/>
      <c r="ULT29" s="49"/>
      <c r="ULU29" s="45"/>
      <c r="ULV29" s="46"/>
      <c r="ULW29" s="47"/>
      <c r="ULX29" s="48"/>
      <c r="ULY29" s="9"/>
      <c r="ULZ29" s="44"/>
      <c r="UMA29" s="49"/>
      <c r="UMB29" s="45"/>
      <c r="UMC29" s="46"/>
      <c r="UMD29" s="47"/>
      <c r="UME29" s="48"/>
      <c r="UMF29" s="9"/>
      <c r="UMG29" s="44"/>
      <c r="UMH29" s="49"/>
      <c r="UMI29" s="45"/>
      <c r="UMJ29" s="46"/>
      <c r="UMK29" s="47"/>
      <c r="UML29" s="48"/>
      <c r="UMM29" s="9"/>
      <c r="UMN29" s="44"/>
      <c r="UMO29" s="49"/>
      <c r="UMP29" s="45"/>
      <c r="UMQ29" s="46"/>
      <c r="UMR29" s="47"/>
      <c r="UMS29" s="48"/>
      <c r="UMT29" s="9"/>
      <c r="UMU29" s="44"/>
      <c r="UMV29" s="49"/>
      <c r="UMW29" s="45"/>
      <c r="UMX29" s="46"/>
      <c r="UMY29" s="47"/>
      <c r="UMZ29" s="48"/>
      <c r="UNA29" s="9"/>
      <c r="UNB29" s="44"/>
      <c r="UNC29" s="49"/>
      <c r="UND29" s="45"/>
      <c r="UNE29" s="46"/>
      <c r="UNF29" s="47"/>
      <c r="UNG29" s="48"/>
      <c r="UNH29" s="9"/>
      <c r="UNI29" s="44"/>
      <c r="UNJ29" s="49"/>
      <c r="UNK29" s="45"/>
      <c r="UNL29" s="46"/>
      <c r="UNM29" s="47"/>
      <c r="UNN29" s="48"/>
      <c r="UNO29" s="9"/>
      <c r="UNP29" s="44"/>
      <c r="UNQ29" s="49"/>
      <c r="UNR29" s="45"/>
      <c r="UNS29" s="46"/>
      <c r="UNT29" s="47"/>
      <c r="UNU29" s="48"/>
      <c r="UNV29" s="9"/>
      <c r="UNW29" s="44"/>
      <c r="UNX29" s="49"/>
      <c r="UNY29" s="45"/>
      <c r="UNZ29" s="46"/>
      <c r="UOA29" s="47"/>
      <c r="UOB29" s="48"/>
      <c r="UOC29" s="9"/>
      <c r="UOD29" s="44"/>
      <c r="UOE29" s="49"/>
      <c r="UOF29" s="45"/>
      <c r="UOG29" s="46"/>
      <c r="UOH29" s="47"/>
      <c r="UOI29" s="48"/>
      <c r="UOJ29" s="9"/>
      <c r="UOK29" s="44"/>
      <c r="UOL29" s="49"/>
      <c r="UOM29" s="45"/>
      <c r="UON29" s="46"/>
      <c r="UOO29" s="47"/>
      <c r="UOP29" s="48"/>
      <c r="UOQ29" s="9"/>
      <c r="UOR29" s="44"/>
      <c r="UOS29" s="49"/>
      <c r="UOT29" s="45"/>
      <c r="UOU29" s="46"/>
      <c r="UOV29" s="47"/>
      <c r="UOW29" s="48"/>
      <c r="UOX29" s="9"/>
      <c r="UOY29" s="44"/>
      <c r="UOZ29" s="49"/>
      <c r="UPA29" s="45"/>
      <c r="UPB29" s="46"/>
      <c r="UPC29" s="47"/>
      <c r="UPD29" s="48"/>
      <c r="UPE29" s="9"/>
      <c r="UPF29" s="44"/>
      <c r="UPG29" s="49"/>
      <c r="UPH29" s="45"/>
      <c r="UPI29" s="46"/>
      <c r="UPJ29" s="47"/>
      <c r="UPK29" s="48"/>
      <c r="UPL29" s="9"/>
      <c r="UPM29" s="44"/>
      <c r="UPN29" s="49"/>
      <c r="UPO29" s="45"/>
      <c r="UPP29" s="46"/>
      <c r="UPQ29" s="47"/>
      <c r="UPR29" s="48"/>
      <c r="UPS29" s="9"/>
      <c r="UPT29" s="44"/>
      <c r="UPU29" s="49"/>
      <c r="UPV29" s="45"/>
      <c r="UPW29" s="46"/>
      <c r="UPX29" s="47"/>
      <c r="UPY29" s="48"/>
      <c r="UPZ29" s="9"/>
      <c r="UQA29" s="44"/>
      <c r="UQB29" s="49"/>
      <c r="UQC29" s="45"/>
      <c r="UQD29" s="46"/>
      <c r="UQE29" s="47"/>
      <c r="UQF29" s="48"/>
      <c r="UQG29" s="9"/>
      <c r="UQH29" s="44"/>
      <c r="UQI29" s="49"/>
      <c r="UQJ29" s="45"/>
      <c r="UQK29" s="46"/>
      <c r="UQL29" s="47"/>
      <c r="UQM29" s="48"/>
      <c r="UQN29" s="9"/>
      <c r="UQO29" s="44"/>
      <c r="UQP29" s="49"/>
      <c r="UQQ29" s="45"/>
      <c r="UQR29" s="46"/>
      <c r="UQS29" s="47"/>
      <c r="UQT29" s="48"/>
      <c r="UQU29" s="9"/>
      <c r="UQV29" s="44"/>
      <c r="UQW29" s="49"/>
      <c r="UQX29" s="45"/>
      <c r="UQY29" s="46"/>
      <c r="UQZ29" s="47"/>
      <c r="URA29" s="48"/>
      <c r="URB29" s="9"/>
      <c r="URC29" s="44"/>
      <c r="URD29" s="49"/>
      <c r="URE29" s="45"/>
      <c r="URF29" s="46"/>
      <c r="URG29" s="47"/>
      <c r="URH29" s="48"/>
      <c r="URI29" s="9"/>
      <c r="URJ29" s="44"/>
      <c r="URK29" s="49"/>
      <c r="URL29" s="45"/>
      <c r="URM29" s="46"/>
      <c r="URN29" s="47"/>
      <c r="URO29" s="48"/>
      <c r="URP29" s="9"/>
      <c r="URQ29" s="44"/>
      <c r="URR29" s="49"/>
      <c r="URS29" s="45"/>
      <c r="URT29" s="46"/>
      <c r="URU29" s="47"/>
      <c r="URV29" s="48"/>
      <c r="URW29" s="9"/>
      <c r="URX29" s="44"/>
      <c r="URY29" s="49"/>
      <c r="URZ29" s="45"/>
      <c r="USA29" s="46"/>
      <c r="USB29" s="47"/>
      <c r="USC29" s="48"/>
      <c r="USD29" s="9"/>
      <c r="USE29" s="44"/>
      <c r="USF29" s="49"/>
      <c r="USG29" s="45"/>
      <c r="USH29" s="46"/>
      <c r="USI29" s="47"/>
      <c r="USJ29" s="48"/>
      <c r="USK29" s="9"/>
      <c r="USL29" s="44"/>
      <c r="USM29" s="49"/>
      <c r="USN29" s="45"/>
      <c r="USO29" s="46"/>
      <c r="USP29" s="47"/>
      <c r="USQ29" s="48"/>
      <c r="USR29" s="9"/>
      <c r="USS29" s="44"/>
      <c r="UST29" s="49"/>
      <c r="USU29" s="45"/>
      <c r="USV29" s="46"/>
      <c r="USW29" s="47"/>
      <c r="USX29" s="48"/>
      <c r="USY29" s="9"/>
      <c r="USZ29" s="44"/>
      <c r="UTA29" s="49"/>
      <c r="UTB29" s="45"/>
      <c r="UTC29" s="46"/>
      <c r="UTD29" s="47"/>
      <c r="UTE29" s="48"/>
      <c r="UTF29" s="9"/>
      <c r="UTG29" s="44"/>
      <c r="UTH29" s="49"/>
      <c r="UTI29" s="45"/>
      <c r="UTJ29" s="46"/>
      <c r="UTK29" s="47"/>
      <c r="UTL29" s="48"/>
      <c r="UTM29" s="9"/>
      <c r="UTN29" s="44"/>
      <c r="UTO29" s="49"/>
      <c r="UTP29" s="45"/>
      <c r="UTQ29" s="46"/>
      <c r="UTR29" s="47"/>
      <c r="UTS29" s="48"/>
      <c r="UTT29" s="9"/>
      <c r="UTU29" s="44"/>
      <c r="UTV29" s="49"/>
      <c r="UTW29" s="45"/>
      <c r="UTX29" s="46"/>
      <c r="UTY29" s="47"/>
      <c r="UTZ29" s="48"/>
      <c r="UUA29" s="9"/>
      <c r="UUB29" s="44"/>
      <c r="UUC29" s="49"/>
      <c r="UUD29" s="45"/>
      <c r="UUE29" s="46"/>
      <c r="UUF29" s="47"/>
      <c r="UUG29" s="48"/>
      <c r="UUH29" s="9"/>
      <c r="UUI29" s="44"/>
      <c r="UUJ29" s="49"/>
      <c r="UUK29" s="45"/>
      <c r="UUL29" s="46"/>
      <c r="UUM29" s="47"/>
      <c r="UUN29" s="48"/>
      <c r="UUO29" s="9"/>
      <c r="UUP29" s="44"/>
      <c r="UUQ29" s="49"/>
      <c r="UUR29" s="45"/>
      <c r="UUS29" s="46"/>
      <c r="UUT29" s="47"/>
      <c r="UUU29" s="48"/>
      <c r="UUV29" s="9"/>
      <c r="UUW29" s="44"/>
      <c r="UUX29" s="49"/>
      <c r="UUY29" s="45"/>
      <c r="UUZ29" s="46"/>
      <c r="UVA29" s="47"/>
      <c r="UVB29" s="48"/>
      <c r="UVC29" s="9"/>
      <c r="UVD29" s="44"/>
      <c r="UVE29" s="49"/>
      <c r="UVF29" s="45"/>
      <c r="UVG29" s="46"/>
      <c r="UVH29" s="47"/>
      <c r="UVI29" s="48"/>
      <c r="UVJ29" s="9"/>
      <c r="UVK29" s="44"/>
      <c r="UVL29" s="49"/>
      <c r="UVM29" s="45"/>
      <c r="UVN29" s="46"/>
      <c r="UVO29" s="47"/>
      <c r="UVP29" s="48"/>
      <c r="UVQ29" s="9"/>
      <c r="UVR29" s="44"/>
      <c r="UVS29" s="49"/>
      <c r="UVT29" s="45"/>
      <c r="UVU29" s="46"/>
      <c r="UVV29" s="47"/>
      <c r="UVW29" s="48"/>
      <c r="UVX29" s="9"/>
      <c r="UVY29" s="44"/>
      <c r="UVZ29" s="49"/>
      <c r="UWA29" s="45"/>
      <c r="UWB29" s="46"/>
      <c r="UWC29" s="47"/>
      <c r="UWD29" s="48"/>
      <c r="UWE29" s="9"/>
      <c r="UWF29" s="44"/>
      <c r="UWG29" s="49"/>
      <c r="UWH29" s="45"/>
      <c r="UWI29" s="46"/>
      <c r="UWJ29" s="47"/>
      <c r="UWK29" s="48"/>
      <c r="UWL29" s="9"/>
      <c r="UWM29" s="44"/>
      <c r="UWN29" s="49"/>
      <c r="UWO29" s="45"/>
      <c r="UWP29" s="46"/>
      <c r="UWQ29" s="47"/>
      <c r="UWR29" s="48"/>
      <c r="UWS29" s="9"/>
      <c r="UWT29" s="44"/>
      <c r="UWU29" s="49"/>
      <c r="UWV29" s="45"/>
      <c r="UWW29" s="46"/>
      <c r="UWX29" s="47"/>
      <c r="UWY29" s="48"/>
      <c r="UWZ29" s="9"/>
      <c r="UXA29" s="44"/>
      <c r="UXB29" s="49"/>
      <c r="UXC29" s="45"/>
      <c r="UXD29" s="46"/>
      <c r="UXE29" s="47"/>
      <c r="UXF29" s="48"/>
      <c r="UXG29" s="9"/>
      <c r="UXH29" s="44"/>
      <c r="UXI29" s="49"/>
      <c r="UXJ29" s="45"/>
      <c r="UXK29" s="46"/>
      <c r="UXL29" s="47"/>
      <c r="UXM29" s="48"/>
      <c r="UXN29" s="9"/>
      <c r="UXO29" s="44"/>
      <c r="UXP29" s="49"/>
      <c r="UXQ29" s="45"/>
      <c r="UXR29" s="46"/>
      <c r="UXS29" s="47"/>
      <c r="UXT29" s="48"/>
      <c r="UXU29" s="9"/>
      <c r="UXV29" s="44"/>
      <c r="UXW29" s="49"/>
      <c r="UXX29" s="45"/>
      <c r="UXY29" s="46"/>
      <c r="UXZ29" s="47"/>
      <c r="UYA29" s="48"/>
      <c r="UYB29" s="9"/>
      <c r="UYC29" s="44"/>
      <c r="UYD29" s="49"/>
      <c r="UYE29" s="45"/>
      <c r="UYF29" s="46"/>
      <c r="UYG29" s="47"/>
      <c r="UYH29" s="48"/>
      <c r="UYI29" s="9"/>
      <c r="UYJ29" s="44"/>
      <c r="UYK29" s="49"/>
      <c r="UYL29" s="45"/>
      <c r="UYM29" s="46"/>
      <c r="UYN29" s="47"/>
      <c r="UYO29" s="48"/>
      <c r="UYP29" s="9"/>
      <c r="UYQ29" s="44"/>
      <c r="UYR29" s="49"/>
      <c r="UYS29" s="45"/>
      <c r="UYT29" s="46"/>
      <c r="UYU29" s="47"/>
      <c r="UYV29" s="48"/>
      <c r="UYW29" s="9"/>
      <c r="UYX29" s="44"/>
      <c r="UYY29" s="49"/>
      <c r="UYZ29" s="45"/>
      <c r="UZA29" s="46"/>
      <c r="UZB29" s="47"/>
      <c r="UZC29" s="48"/>
      <c r="UZD29" s="9"/>
      <c r="UZE29" s="44"/>
      <c r="UZF29" s="49"/>
      <c r="UZG29" s="45"/>
      <c r="UZH29" s="46"/>
      <c r="UZI29" s="47"/>
      <c r="UZJ29" s="48"/>
      <c r="UZK29" s="9"/>
      <c r="UZL29" s="44"/>
      <c r="UZM29" s="49"/>
      <c r="UZN29" s="45"/>
      <c r="UZO29" s="46"/>
      <c r="UZP29" s="47"/>
      <c r="UZQ29" s="48"/>
      <c r="UZR29" s="9"/>
      <c r="UZS29" s="44"/>
      <c r="UZT29" s="49"/>
      <c r="UZU29" s="45"/>
      <c r="UZV29" s="46"/>
      <c r="UZW29" s="47"/>
      <c r="UZX29" s="48"/>
      <c r="UZY29" s="9"/>
      <c r="UZZ29" s="44"/>
      <c r="VAA29" s="49"/>
      <c r="VAB29" s="45"/>
      <c r="VAC29" s="46"/>
      <c r="VAD29" s="47"/>
      <c r="VAE29" s="48"/>
      <c r="VAF29" s="9"/>
      <c r="VAG29" s="44"/>
      <c r="VAH29" s="49"/>
      <c r="VAI29" s="45"/>
      <c r="VAJ29" s="46"/>
      <c r="VAK29" s="47"/>
      <c r="VAL29" s="48"/>
      <c r="VAM29" s="9"/>
      <c r="VAN29" s="44"/>
      <c r="VAO29" s="49"/>
      <c r="VAP29" s="45"/>
      <c r="VAQ29" s="46"/>
      <c r="VAR29" s="47"/>
      <c r="VAS29" s="48"/>
      <c r="VAT29" s="9"/>
      <c r="VAU29" s="44"/>
      <c r="VAV29" s="49"/>
      <c r="VAW29" s="45"/>
      <c r="VAX29" s="46"/>
      <c r="VAY29" s="47"/>
      <c r="VAZ29" s="48"/>
      <c r="VBA29" s="9"/>
      <c r="VBB29" s="44"/>
      <c r="VBC29" s="49"/>
      <c r="VBD29" s="45"/>
      <c r="VBE29" s="46"/>
      <c r="VBF29" s="47"/>
      <c r="VBG29" s="48"/>
      <c r="VBH29" s="9"/>
      <c r="VBI29" s="44"/>
      <c r="VBJ29" s="49"/>
      <c r="VBK29" s="45"/>
      <c r="VBL29" s="46"/>
      <c r="VBM29" s="47"/>
      <c r="VBN29" s="48"/>
      <c r="VBO29" s="9"/>
      <c r="VBP29" s="44"/>
      <c r="VBQ29" s="49"/>
      <c r="VBR29" s="45"/>
      <c r="VBS29" s="46"/>
      <c r="VBT29" s="47"/>
      <c r="VBU29" s="48"/>
      <c r="VBV29" s="9"/>
      <c r="VBW29" s="44"/>
      <c r="VBX29" s="49"/>
      <c r="VBY29" s="45"/>
      <c r="VBZ29" s="46"/>
      <c r="VCA29" s="47"/>
      <c r="VCB29" s="48"/>
      <c r="VCC29" s="9"/>
      <c r="VCD29" s="44"/>
      <c r="VCE29" s="49"/>
      <c r="VCF29" s="45"/>
      <c r="VCG29" s="46"/>
      <c r="VCH29" s="47"/>
      <c r="VCI29" s="48"/>
      <c r="VCJ29" s="9"/>
      <c r="VCK29" s="44"/>
      <c r="VCL29" s="49"/>
      <c r="VCM29" s="45"/>
      <c r="VCN29" s="46"/>
      <c r="VCO29" s="47"/>
      <c r="VCP29" s="48"/>
      <c r="VCQ29" s="9"/>
      <c r="VCR29" s="44"/>
      <c r="VCS29" s="49"/>
      <c r="VCT29" s="45"/>
      <c r="VCU29" s="46"/>
      <c r="VCV29" s="47"/>
      <c r="VCW29" s="48"/>
      <c r="VCX29" s="9"/>
      <c r="VCY29" s="44"/>
      <c r="VCZ29" s="49"/>
      <c r="VDA29" s="45"/>
      <c r="VDB29" s="46"/>
      <c r="VDC29" s="47"/>
      <c r="VDD29" s="48"/>
      <c r="VDE29" s="9"/>
      <c r="VDF29" s="44"/>
      <c r="VDG29" s="49"/>
      <c r="VDH29" s="45"/>
      <c r="VDI29" s="46"/>
      <c r="VDJ29" s="47"/>
      <c r="VDK29" s="48"/>
      <c r="VDL29" s="9"/>
      <c r="VDM29" s="44"/>
      <c r="VDN29" s="49"/>
      <c r="VDO29" s="45"/>
      <c r="VDP29" s="46"/>
      <c r="VDQ29" s="47"/>
      <c r="VDR29" s="48"/>
      <c r="VDS29" s="9"/>
      <c r="VDT29" s="44"/>
      <c r="VDU29" s="49"/>
      <c r="VDV29" s="45"/>
      <c r="VDW29" s="46"/>
      <c r="VDX29" s="47"/>
      <c r="VDY29" s="48"/>
      <c r="VDZ29" s="9"/>
      <c r="VEA29" s="44"/>
      <c r="VEB29" s="49"/>
      <c r="VEC29" s="45"/>
      <c r="VED29" s="46"/>
      <c r="VEE29" s="47"/>
      <c r="VEF29" s="48"/>
      <c r="VEG29" s="9"/>
      <c r="VEH29" s="44"/>
      <c r="VEI29" s="49"/>
      <c r="VEJ29" s="45"/>
      <c r="VEK29" s="46"/>
      <c r="VEL29" s="47"/>
      <c r="VEM29" s="48"/>
      <c r="VEN29" s="9"/>
      <c r="VEO29" s="44"/>
      <c r="VEP29" s="49"/>
      <c r="VEQ29" s="45"/>
      <c r="VER29" s="46"/>
      <c r="VES29" s="47"/>
      <c r="VET29" s="48"/>
      <c r="VEU29" s="9"/>
      <c r="VEV29" s="44"/>
      <c r="VEW29" s="49"/>
      <c r="VEX29" s="45"/>
      <c r="VEY29" s="46"/>
      <c r="VEZ29" s="47"/>
      <c r="VFA29" s="48"/>
      <c r="VFB29" s="9"/>
      <c r="VFC29" s="44"/>
      <c r="VFD29" s="49"/>
      <c r="VFE29" s="45"/>
      <c r="VFF29" s="46"/>
      <c r="VFG29" s="47"/>
      <c r="VFH29" s="48"/>
      <c r="VFI29" s="9"/>
      <c r="VFJ29" s="44"/>
      <c r="VFK29" s="49"/>
      <c r="VFL29" s="45"/>
      <c r="VFM29" s="46"/>
      <c r="VFN29" s="47"/>
      <c r="VFO29" s="48"/>
      <c r="VFP29" s="9"/>
      <c r="VFQ29" s="44"/>
      <c r="VFR29" s="49"/>
      <c r="VFS29" s="45"/>
      <c r="VFT29" s="46"/>
      <c r="VFU29" s="47"/>
      <c r="VFV29" s="48"/>
      <c r="VFW29" s="9"/>
      <c r="VFX29" s="44"/>
      <c r="VFY29" s="49"/>
      <c r="VFZ29" s="45"/>
      <c r="VGA29" s="46"/>
      <c r="VGB29" s="47"/>
      <c r="VGC29" s="48"/>
      <c r="VGD29" s="9"/>
      <c r="VGE29" s="44"/>
      <c r="VGF29" s="49"/>
      <c r="VGG29" s="45"/>
      <c r="VGH29" s="46"/>
      <c r="VGI29" s="47"/>
      <c r="VGJ29" s="48"/>
      <c r="VGK29" s="9"/>
      <c r="VGL29" s="44"/>
      <c r="VGM29" s="49"/>
      <c r="VGN29" s="45"/>
      <c r="VGO29" s="46"/>
      <c r="VGP29" s="47"/>
      <c r="VGQ29" s="48"/>
      <c r="VGR29" s="9"/>
      <c r="VGS29" s="44"/>
      <c r="VGT29" s="49"/>
      <c r="VGU29" s="45"/>
      <c r="VGV29" s="46"/>
      <c r="VGW29" s="47"/>
      <c r="VGX29" s="48"/>
      <c r="VGY29" s="9"/>
      <c r="VGZ29" s="44"/>
      <c r="VHA29" s="49"/>
      <c r="VHB29" s="45"/>
      <c r="VHC29" s="46"/>
      <c r="VHD29" s="47"/>
      <c r="VHE29" s="48"/>
      <c r="VHF29" s="9"/>
      <c r="VHG29" s="44"/>
      <c r="VHH29" s="49"/>
      <c r="VHI29" s="45"/>
      <c r="VHJ29" s="46"/>
      <c r="VHK29" s="47"/>
      <c r="VHL29" s="48"/>
      <c r="VHM29" s="9"/>
      <c r="VHN29" s="44"/>
      <c r="VHO29" s="49"/>
      <c r="VHP29" s="45"/>
      <c r="VHQ29" s="46"/>
      <c r="VHR29" s="47"/>
      <c r="VHS29" s="48"/>
      <c r="VHT29" s="9"/>
      <c r="VHU29" s="44"/>
      <c r="VHV29" s="49"/>
      <c r="VHW29" s="45"/>
      <c r="VHX29" s="46"/>
      <c r="VHY29" s="47"/>
      <c r="VHZ29" s="48"/>
      <c r="VIA29" s="9"/>
      <c r="VIB29" s="44"/>
      <c r="VIC29" s="49"/>
      <c r="VID29" s="45"/>
      <c r="VIE29" s="46"/>
      <c r="VIF29" s="47"/>
      <c r="VIG29" s="48"/>
      <c r="VIH29" s="9"/>
      <c r="VII29" s="44"/>
      <c r="VIJ29" s="49"/>
      <c r="VIK29" s="45"/>
      <c r="VIL29" s="46"/>
      <c r="VIM29" s="47"/>
      <c r="VIN29" s="48"/>
      <c r="VIO29" s="9"/>
      <c r="VIP29" s="44"/>
      <c r="VIQ29" s="49"/>
      <c r="VIR29" s="45"/>
      <c r="VIS29" s="46"/>
      <c r="VIT29" s="47"/>
      <c r="VIU29" s="48"/>
      <c r="VIV29" s="9"/>
      <c r="VIW29" s="44"/>
      <c r="VIX29" s="49"/>
      <c r="VIY29" s="45"/>
      <c r="VIZ29" s="46"/>
      <c r="VJA29" s="47"/>
      <c r="VJB29" s="48"/>
      <c r="VJC29" s="9"/>
      <c r="VJD29" s="44"/>
      <c r="VJE29" s="49"/>
      <c r="VJF29" s="45"/>
      <c r="VJG29" s="46"/>
      <c r="VJH29" s="47"/>
      <c r="VJI29" s="48"/>
      <c r="VJJ29" s="9"/>
      <c r="VJK29" s="44"/>
      <c r="VJL29" s="49"/>
      <c r="VJM29" s="45"/>
      <c r="VJN29" s="46"/>
      <c r="VJO29" s="47"/>
      <c r="VJP29" s="48"/>
      <c r="VJQ29" s="9"/>
      <c r="VJR29" s="44"/>
      <c r="VJS29" s="49"/>
      <c r="VJT29" s="45"/>
      <c r="VJU29" s="46"/>
      <c r="VJV29" s="47"/>
      <c r="VJW29" s="48"/>
      <c r="VJX29" s="9"/>
      <c r="VJY29" s="44"/>
      <c r="VJZ29" s="49"/>
      <c r="VKA29" s="45"/>
      <c r="VKB29" s="46"/>
      <c r="VKC29" s="47"/>
      <c r="VKD29" s="48"/>
      <c r="VKE29" s="9"/>
      <c r="VKF29" s="44"/>
      <c r="VKG29" s="49"/>
      <c r="VKH29" s="45"/>
      <c r="VKI29" s="46"/>
      <c r="VKJ29" s="47"/>
      <c r="VKK29" s="48"/>
      <c r="VKL29" s="9"/>
      <c r="VKM29" s="44"/>
      <c r="VKN29" s="49"/>
      <c r="VKO29" s="45"/>
      <c r="VKP29" s="46"/>
      <c r="VKQ29" s="47"/>
      <c r="VKR29" s="48"/>
      <c r="VKS29" s="9"/>
      <c r="VKT29" s="44"/>
      <c r="VKU29" s="49"/>
      <c r="VKV29" s="45"/>
      <c r="VKW29" s="46"/>
      <c r="VKX29" s="47"/>
      <c r="VKY29" s="48"/>
      <c r="VKZ29" s="9"/>
      <c r="VLA29" s="44"/>
      <c r="VLB29" s="49"/>
      <c r="VLC29" s="45"/>
      <c r="VLD29" s="46"/>
      <c r="VLE29" s="47"/>
      <c r="VLF29" s="48"/>
      <c r="VLG29" s="9"/>
      <c r="VLH29" s="44"/>
      <c r="VLI29" s="49"/>
      <c r="VLJ29" s="45"/>
      <c r="VLK29" s="46"/>
      <c r="VLL29" s="47"/>
      <c r="VLM29" s="48"/>
      <c r="VLN29" s="9"/>
      <c r="VLO29" s="44"/>
      <c r="VLP29" s="49"/>
      <c r="VLQ29" s="45"/>
      <c r="VLR29" s="46"/>
      <c r="VLS29" s="47"/>
      <c r="VLT29" s="48"/>
      <c r="VLU29" s="9"/>
      <c r="VLV29" s="44"/>
      <c r="VLW29" s="49"/>
      <c r="VLX29" s="45"/>
      <c r="VLY29" s="46"/>
      <c r="VLZ29" s="47"/>
      <c r="VMA29" s="48"/>
      <c r="VMB29" s="9"/>
      <c r="VMC29" s="44"/>
      <c r="VMD29" s="49"/>
      <c r="VME29" s="45"/>
      <c r="VMF29" s="46"/>
      <c r="VMG29" s="47"/>
      <c r="VMH29" s="48"/>
      <c r="VMI29" s="9"/>
      <c r="VMJ29" s="44"/>
      <c r="VMK29" s="49"/>
      <c r="VML29" s="45"/>
      <c r="VMM29" s="46"/>
      <c r="VMN29" s="47"/>
      <c r="VMO29" s="48"/>
      <c r="VMP29" s="9"/>
      <c r="VMQ29" s="44"/>
      <c r="VMR29" s="49"/>
      <c r="VMS29" s="45"/>
      <c r="VMT29" s="46"/>
      <c r="VMU29" s="47"/>
      <c r="VMV29" s="48"/>
      <c r="VMW29" s="9"/>
      <c r="VMX29" s="44"/>
      <c r="VMY29" s="49"/>
      <c r="VMZ29" s="45"/>
      <c r="VNA29" s="46"/>
      <c r="VNB29" s="47"/>
      <c r="VNC29" s="48"/>
      <c r="VND29" s="9"/>
      <c r="VNE29" s="44"/>
      <c r="VNF29" s="49"/>
      <c r="VNG29" s="45"/>
      <c r="VNH29" s="46"/>
      <c r="VNI29" s="47"/>
      <c r="VNJ29" s="48"/>
      <c r="VNK29" s="9"/>
      <c r="VNL29" s="44"/>
      <c r="VNM29" s="49"/>
      <c r="VNN29" s="45"/>
      <c r="VNO29" s="46"/>
      <c r="VNP29" s="47"/>
      <c r="VNQ29" s="48"/>
      <c r="VNR29" s="9"/>
      <c r="VNS29" s="44"/>
      <c r="VNT29" s="49"/>
      <c r="VNU29" s="45"/>
      <c r="VNV29" s="46"/>
      <c r="VNW29" s="47"/>
      <c r="VNX29" s="48"/>
      <c r="VNY29" s="9"/>
      <c r="VNZ29" s="44"/>
      <c r="VOA29" s="49"/>
      <c r="VOB29" s="45"/>
      <c r="VOC29" s="46"/>
      <c r="VOD29" s="47"/>
      <c r="VOE29" s="48"/>
      <c r="VOF29" s="9"/>
      <c r="VOG29" s="44"/>
      <c r="VOH29" s="49"/>
      <c r="VOI29" s="45"/>
      <c r="VOJ29" s="46"/>
      <c r="VOK29" s="47"/>
      <c r="VOL29" s="48"/>
      <c r="VOM29" s="9"/>
      <c r="VON29" s="44"/>
      <c r="VOO29" s="49"/>
      <c r="VOP29" s="45"/>
      <c r="VOQ29" s="46"/>
      <c r="VOR29" s="47"/>
      <c r="VOS29" s="48"/>
      <c r="VOT29" s="9"/>
      <c r="VOU29" s="44"/>
      <c r="VOV29" s="49"/>
      <c r="VOW29" s="45"/>
      <c r="VOX29" s="46"/>
      <c r="VOY29" s="47"/>
      <c r="VOZ29" s="48"/>
      <c r="VPA29" s="9"/>
      <c r="VPB29" s="44"/>
      <c r="VPC29" s="49"/>
      <c r="VPD29" s="45"/>
      <c r="VPE29" s="46"/>
      <c r="VPF29" s="47"/>
      <c r="VPG29" s="48"/>
      <c r="VPH29" s="9"/>
      <c r="VPI29" s="44"/>
      <c r="VPJ29" s="49"/>
      <c r="VPK29" s="45"/>
      <c r="VPL29" s="46"/>
      <c r="VPM29" s="47"/>
      <c r="VPN29" s="48"/>
      <c r="VPO29" s="9"/>
      <c r="VPP29" s="44"/>
      <c r="VPQ29" s="49"/>
      <c r="VPR29" s="45"/>
      <c r="VPS29" s="46"/>
      <c r="VPT29" s="47"/>
      <c r="VPU29" s="48"/>
      <c r="VPV29" s="9"/>
      <c r="VPW29" s="44"/>
      <c r="VPX29" s="49"/>
      <c r="VPY29" s="45"/>
      <c r="VPZ29" s="46"/>
      <c r="VQA29" s="47"/>
      <c r="VQB29" s="48"/>
      <c r="VQC29" s="9"/>
      <c r="VQD29" s="44"/>
      <c r="VQE29" s="49"/>
      <c r="VQF29" s="45"/>
      <c r="VQG29" s="46"/>
      <c r="VQH29" s="47"/>
      <c r="VQI29" s="48"/>
      <c r="VQJ29" s="9"/>
      <c r="VQK29" s="44"/>
      <c r="VQL29" s="49"/>
      <c r="VQM29" s="45"/>
      <c r="VQN29" s="46"/>
      <c r="VQO29" s="47"/>
      <c r="VQP29" s="48"/>
      <c r="VQQ29" s="9"/>
      <c r="VQR29" s="44"/>
      <c r="VQS29" s="49"/>
      <c r="VQT29" s="45"/>
      <c r="VQU29" s="46"/>
      <c r="VQV29" s="47"/>
      <c r="VQW29" s="48"/>
      <c r="VQX29" s="9"/>
      <c r="VQY29" s="44"/>
      <c r="VQZ29" s="49"/>
      <c r="VRA29" s="45"/>
      <c r="VRB29" s="46"/>
      <c r="VRC29" s="47"/>
      <c r="VRD29" s="48"/>
      <c r="VRE29" s="9"/>
      <c r="VRF29" s="44"/>
      <c r="VRG29" s="49"/>
      <c r="VRH29" s="45"/>
      <c r="VRI29" s="46"/>
      <c r="VRJ29" s="47"/>
      <c r="VRK29" s="48"/>
      <c r="VRL29" s="9"/>
      <c r="VRM29" s="44"/>
      <c r="VRN29" s="49"/>
      <c r="VRO29" s="45"/>
      <c r="VRP29" s="46"/>
      <c r="VRQ29" s="47"/>
      <c r="VRR29" s="48"/>
      <c r="VRS29" s="9"/>
      <c r="VRT29" s="44"/>
      <c r="VRU29" s="49"/>
      <c r="VRV29" s="45"/>
      <c r="VRW29" s="46"/>
      <c r="VRX29" s="47"/>
      <c r="VRY29" s="48"/>
      <c r="VRZ29" s="9"/>
      <c r="VSA29" s="44"/>
      <c r="VSB29" s="49"/>
      <c r="VSC29" s="45"/>
      <c r="VSD29" s="46"/>
      <c r="VSE29" s="47"/>
      <c r="VSF29" s="48"/>
      <c r="VSG29" s="9"/>
      <c r="VSH29" s="44"/>
      <c r="VSI29" s="49"/>
      <c r="VSJ29" s="45"/>
      <c r="VSK29" s="46"/>
      <c r="VSL29" s="47"/>
      <c r="VSM29" s="48"/>
      <c r="VSN29" s="9"/>
      <c r="VSO29" s="44"/>
      <c r="VSP29" s="49"/>
      <c r="VSQ29" s="45"/>
      <c r="VSR29" s="46"/>
      <c r="VSS29" s="47"/>
      <c r="VST29" s="48"/>
      <c r="VSU29" s="9"/>
      <c r="VSV29" s="44"/>
      <c r="VSW29" s="49"/>
      <c r="VSX29" s="45"/>
      <c r="VSY29" s="46"/>
      <c r="VSZ29" s="47"/>
      <c r="VTA29" s="48"/>
      <c r="VTB29" s="9"/>
      <c r="VTC29" s="44"/>
      <c r="VTD29" s="49"/>
      <c r="VTE29" s="45"/>
      <c r="VTF29" s="46"/>
      <c r="VTG29" s="47"/>
      <c r="VTH29" s="48"/>
      <c r="VTI29" s="9"/>
      <c r="VTJ29" s="44"/>
      <c r="VTK29" s="49"/>
      <c r="VTL29" s="45"/>
      <c r="VTM29" s="46"/>
      <c r="VTN29" s="47"/>
      <c r="VTO29" s="48"/>
      <c r="VTP29" s="9"/>
      <c r="VTQ29" s="44"/>
      <c r="VTR29" s="49"/>
      <c r="VTS29" s="45"/>
      <c r="VTT29" s="46"/>
      <c r="VTU29" s="47"/>
      <c r="VTV29" s="48"/>
      <c r="VTW29" s="9"/>
      <c r="VTX29" s="44"/>
      <c r="VTY29" s="49"/>
      <c r="VTZ29" s="45"/>
      <c r="VUA29" s="46"/>
      <c r="VUB29" s="47"/>
      <c r="VUC29" s="48"/>
      <c r="VUD29" s="9"/>
      <c r="VUE29" s="44"/>
      <c r="VUF29" s="49"/>
      <c r="VUG29" s="45"/>
      <c r="VUH29" s="46"/>
      <c r="VUI29" s="47"/>
      <c r="VUJ29" s="48"/>
      <c r="VUK29" s="9"/>
      <c r="VUL29" s="44"/>
      <c r="VUM29" s="49"/>
      <c r="VUN29" s="45"/>
      <c r="VUO29" s="46"/>
      <c r="VUP29" s="47"/>
      <c r="VUQ29" s="48"/>
      <c r="VUR29" s="9"/>
      <c r="VUS29" s="44"/>
      <c r="VUT29" s="49"/>
      <c r="VUU29" s="45"/>
      <c r="VUV29" s="46"/>
      <c r="VUW29" s="47"/>
      <c r="VUX29" s="48"/>
      <c r="VUY29" s="9"/>
      <c r="VUZ29" s="44"/>
      <c r="VVA29" s="49"/>
      <c r="VVB29" s="45"/>
      <c r="VVC29" s="46"/>
      <c r="VVD29" s="47"/>
      <c r="VVE29" s="48"/>
      <c r="VVF29" s="9"/>
      <c r="VVG29" s="44"/>
      <c r="VVH29" s="49"/>
      <c r="VVI29" s="45"/>
      <c r="VVJ29" s="46"/>
      <c r="VVK29" s="47"/>
      <c r="VVL29" s="48"/>
      <c r="VVM29" s="9"/>
      <c r="VVN29" s="44"/>
      <c r="VVO29" s="49"/>
      <c r="VVP29" s="45"/>
      <c r="VVQ29" s="46"/>
      <c r="VVR29" s="47"/>
      <c r="VVS29" s="48"/>
      <c r="VVT29" s="9"/>
      <c r="VVU29" s="44"/>
      <c r="VVV29" s="49"/>
      <c r="VVW29" s="45"/>
      <c r="VVX29" s="46"/>
      <c r="VVY29" s="47"/>
      <c r="VVZ29" s="48"/>
      <c r="VWA29" s="9"/>
      <c r="VWB29" s="44"/>
      <c r="VWC29" s="49"/>
      <c r="VWD29" s="45"/>
      <c r="VWE29" s="46"/>
      <c r="VWF29" s="47"/>
      <c r="VWG29" s="48"/>
      <c r="VWH29" s="9"/>
      <c r="VWI29" s="44"/>
      <c r="VWJ29" s="49"/>
      <c r="VWK29" s="45"/>
      <c r="VWL29" s="46"/>
      <c r="VWM29" s="47"/>
      <c r="VWN29" s="48"/>
      <c r="VWO29" s="9"/>
      <c r="VWP29" s="44"/>
      <c r="VWQ29" s="49"/>
      <c r="VWR29" s="45"/>
      <c r="VWS29" s="46"/>
      <c r="VWT29" s="47"/>
      <c r="VWU29" s="48"/>
      <c r="VWV29" s="9"/>
      <c r="VWW29" s="44"/>
      <c r="VWX29" s="49"/>
      <c r="VWY29" s="45"/>
      <c r="VWZ29" s="46"/>
      <c r="VXA29" s="47"/>
      <c r="VXB29" s="48"/>
      <c r="VXC29" s="9"/>
      <c r="VXD29" s="44"/>
      <c r="VXE29" s="49"/>
      <c r="VXF29" s="45"/>
      <c r="VXG29" s="46"/>
      <c r="VXH29" s="47"/>
      <c r="VXI29" s="48"/>
      <c r="VXJ29" s="9"/>
      <c r="VXK29" s="44"/>
      <c r="VXL29" s="49"/>
      <c r="VXM29" s="45"/>
      <c r="VXN29" s="46"/>
      <c r="VXO29" s="47"/>
      <c r="VXP29" s="48"/>
      <c r="VXQ29" s="9"/>
      <c r="VXR29" s="44"/>
      <c r="VXS29" s="49"/>
      <c r="VXT29" s="45"/>
      <c r="VXU29" s="46"/>
      <c r="VXV29" s="47"/>
      <c r="VXW29" s="48"/>
      <c r="VXX29" s="9"/>
      <c r="VXY29" s="44"/>
      <c r="VXZ29" s="49"/>
      <c r="VYA29" s="45"/>
      <c r="VYB29" s="46"/>
      <c r="VYC29" s="47"/>
      <c r="VYD29" s="48"/>
      <c r="VYE29" s="9"/>
      <c r="VYF29" s="44"/>
      <c r="VYG29" s="49"/>
      <c r="VYH29" s="45"/>
      <c r="VYI29" s="46"/>
      <c r="VYJ29" s="47"/>
      <c r="VYK29" s="48"/>
      <c r="VYL29" s="9"/>
      <c r="VYM29" s="44"/>
      <c r="VYN29" s="49"/>
      <c r="VYO29" s="45"/>
      <c r="VYP29" s="46"/>
      <c r="VYQ29" s="47"/>
      <c r="VYR29" s="48"/>
      <c r="VYS29" s="9"/>
      <c r="VYT29" s="44"/>
      <c r="VYU29" s="49"/>
      <c r="VYV29" s="45"/>
      <c r="VYW29" s="46"/>
      <c r="VYX29" s="47"/>
      <c r="VYY29" s="48"/>
      <c r="VYZ29" s="9"/>
      <c r="VZA29" s="44"/>
      <c r="VZB29" s="49"/>
      <c r="VZC29" s="45"/>
      <c r="VZD29" s="46"/>
      <c r="VZE29" s="47"/>
      <c r="VZF29" s="48"/>
      <c r="VZG29" s="9"/>
      <c r="VZH29" s="44"/>
      <c r="VZI29" s="49"/>
      <c r="VZJ29" s="45"/>
      <c r="VZK29" s="46"/>
      <c r="VZL29" s="47"/>
      <c r="VZM29" s="48"/>
      <c r="VZN29" s="9"/>
      <c r="VZO29" s="44"/>
      <c r="VZP29" s="49"/>
      <c r="VZQ29" s="45"/>
      <c r="VZR29" s="46"/>
      <c r="VZS29" s="47"/>
      <c r="VZT29" s="48"/>
      <c r="VZU29" s="9"/>
      <c r="VZV29" s="44"/>
      <c r="VZW29" s="49"/>
      <c r="VZX29" s="45"/>
      <c r="VZY29" s="46"/>
      <c r="VZZ29" s="47"/>
      <c r="WAA29" s="48"/>
      <c r="WAB29" s="9"/>
      <c r="WAC29" s="44"/>
      <c r="WAD29" s="49"/>
      <c r="WAE29" s="45"/>
      <c r="WAF29" s="46"/>
      <c r="WAG29" s="47"/>
      <c r="WAH29" s="48"/>
      <c r="WAI29" s="9"/>
      <c r="WAJ29" s="44"/>
      <c r="WAK29" s="49"/>
      <c r="WAL29" s="45"/>
      <c r="WAM29" s="46"/>
      <c r="WAN29" s="47"/>
      <c r="WAO29" s="48"/>
      <c r="WAP29" s="9"/>
      <c r="WAQ29" s="44"/>
      <c r="WAR29" s="49"/>
      <c r="WAS29" s="45"/>
      <c r="WAT29" s="46"/>
      <c r="WAU29" s="47"/>
      <c r="WAV29" s="48"/>
      <c r="WAW29" s="9"/>
      <c r="WAX29" s="44"/>
      <c r="WAY29" s="49"/>
      <c r="WAZ29" s="45"/>
      <c r="WBA29" s="46"/>
      <c r="WBB29" s="47"/>
      <c r="WBC29" s="48"/>
      <c r="WBD29" s="9"/>
      <c r="WBE29" s="44"/>
      <c r="WBF29" s="49"/>
      <c r="WBG29" s="45"/>
      <c r="WBH29" s="46"/>
      <c r="WBI29" s="47"/>
      <c r="WBJ29" s="48"/>
      <c r="WBK29" s="9"/>
      <c r="WBL29" s="44"/>
      <c r="WBM29" s="49"/>
      <c r="WBN29" s="45"/>
      <c r="WBO29" s="46"/>
      <c r="WBP29" s="47"/>
      <c r="WBQ29" s="48"/>
      <c r="WBR29" s="9"/>
      <c r="WBS29" s="44"/>
      <c r="WBT29" s="49"/>
      <c r="WBU29" s="45"/>
      <c r="WBV29" s="46"/>
      <c r="WBW29" s="47"/>
      <c r="WBX29" s="48"/>
      <c r="WBY29" s="9"/>
      <c r="WBZ29" s="44"/>
      <c r="WCA29" s="49"/>
      <c r="WCB29" s="45"/>
      <c r="WCC29" s="46"/>
      <c r="WCD29" s="47"/>
      <c r="WCE29" s="48"/>
      <c r="WCF29" s="9"/>
      <c r="WCG29" s="44"/>
      <c r="WCH29" s="49"/>
      <c r="WCI29" s="45"/>
      <c r="WCJ29" s="46"/>
      <c r="WCK29" s="47"/>
      <c r="WCL29" s="48"/>
      <c r="WCM29" s="9"/>
      <c r="WCN29" s="44"/>
      <c r="WCO29" s="49"/>
      <c r="WCP29" s="45"/>
      <c r="WCQ29" s="46"/>
      <c r="WCR29" s="47"/>
      <c r="WCS29" s="48"/>
      <c r="WCT29" s="9"/>
      <c r="WCU29" s="44"/>
      <c r="WCV29" s="49"/>
      <c r="WCW29" s="45"/>
      <c r="WCX29" s="46"/>
      <c r="WCY29" s="47"/>
      <c r="WCZ29" s="48"/>
      <c r="WDA29" s="9"/>
      <c r="WDB29" s="44"/>
      <c r="WDC29" s="49"/>
      <c r="WDD29" s="45"/>
      <c r="WDE29" s="46"/>
      <c r="WDF29" s="47"/>
      <c r="WDG29" s="48"/>
      <c r="WDH29" s="9"/>
      <c r="WDI29" s="44"/>
      <c r="WDJ29" s="49"/>
      <c r="WDK29" s="45"/>
      <c r="WDL29" s="46"/>
      <c r="WDM29" s="47"/>
      <c r="WDN29" s="48"/>
      <c r="WDO29" s="9"/>
      <c r="WDP29" s="44"/>
      <c r="WDQ29" s="49"/>
      <c r="WDR29" s="45"/>
      <c r="WDS29" s="46"/>
      <c r="WDT29" s="47"/>
      <c r="WDU29" s="48"/>
      <c r="WDV29" s="9"/>
      <c r="WDW29" s="44"/>
      <c r="WDX29" s="49"/>
      <c r="WDY29" s="45"/>
      <c r="WDZ29" s="46"/>
      <c r="WEA29" s="47"/>
      <c r="WEB29" s="48"/>
      <c r="WEC29" s="9"/>
      <c r="WED29" s="44"/>
      <c r="WEE29" s="49"/>
      <c r="WEF29" s="45"/>
      <c r="WEG29" s="46"/>
      <c r="WEH29" s="47"/>
      <c r="WEI29" s="48"/>
      <c r="WEJ29" s="9"/>
      <c r="WEK29" s="44"/>
      <c r="WEL29" s="49"/>
      <c r="WEM29" s="45"/>
      <c r="WEN29" s="46"/>
      <c r="WEO29" s="47"/>
      <c r="WEP29" s="48"/>
      <c r="WEQ29" s="9"/>
      <c r="WER29" s="44"/>
      <c r="WES29" s="49"/>
      <c r="WET29" s="45"/>
      <c r="WEU29" s="46"/>
      <c r="WEV29" s="47"/>
      <c r="WEW29" s="48"/>
      <c r="WEX29" s="9"/>
      <c r="WEY29" s="44"/>
      <c r="WEZ29" s="49"/>
      <c r="WFA29" s="45"/>
      <c r="WFB29" s="46"/>
      <c r="WFC29" s="47"/>
      <c r="WFD29" s="48"/>
      <c r="WFE29" s="9"/>
      <c r="WFF29" s="44"/>
      <c r="WFG29" s="49"/>
      <c r="WFH29" s="45"/>
      <c r="WFI29" s="46"/>
      <c r="WFJ29" s="47"/>
      <c r="WFK29" s="48"/>
      <c r="WFL29" s="9"/>
      <c r="WFM29" s="44"/>
      <c r="WFN29" s="49"/>
      <c r="WFO29" s="45"/>
      <c r="WFP29" s="46"/>
      <c r="WFQ29" s="47"/>
      <c r="WFR29" s="48"/>
      <c r="WFS29" s="9"/>
      <c r="WFT29" s="44"/>
      <c r="WFU29" s="49"/>
      <c r="WFV29" s="45"/>
      <c r="WFW29" s="46"/>
      <c r="WFX29" s="47"/>
      <c r="WFY29" s="48"/>
      <c r="WFZ29" s="9"/>
      <c r="WGA29" s="44"/>
      <c r="WGB29" s="49"/>
      <c r="WGC29" s="45"/>
      <c r="WGD29" s="46"/>
      <c r="WGE29" s="47"/>
      <c r="WGF29" s="48"/>
      <c r="WGG29" s="9"/>
      <c r="WGH29" s="44"/>
      <c r="WGI29" s="49"/>
      <c r="WGJ29" s="45"/>
      <c r="WGK29" s="46"/>
      <c r="WGL29" s="47"/>
      <c r="WGM29" s="48"/>
      <c r="WGN29" s="9"/>
      <c r="WGO29" s="44"/>
      <c r="WGP29" s="49"/>
      <c r="WGQ29" s="45"/>
      <c r="WGR29" s="46"/>
      <c r="WGS29" s="47"/>
      <c r="WGT29" s="48"/>
      <c r="WGU29" s="9"/>
      <c r="WGV29" s="44"/>
      <c r="WGW29" s="49"/>
      <c r="WGX29" s="45"/>
      <c r="WGY29" s="46"/>
      <c r="WGZ29" s="47"/>
      <c r="WHA29" s="48"/>
      <c r="WHB29" s="9"/>
      <c r="WHC29" s="44"/>
      <c r="WHD29" s="49"/>
      <c r="WHE29" s="45"/>
      <c r="WHF29" s="46"/>
      <c r="WHG29" s="47"/>
      <c r="WHH29" s="48"/>
      <c r="WHI29" s="9"/>
      <c r="WHJ29" s="44"/>
      <c r="WHK29" s="49"/>
      <c r="WHL29" s="45"/>
      <c r="WHM29" s="46"/>
      <c r="WHN29" s="47"/>
      <c r="WHO29" s="48"/>
      <c r="WHP29" s="9"/>
      <c r="WHQ29" s="44"/>
      <c r="WHR29" s="49"/>
      <c r="WHS29" s="45"/>
      <c r="WHT29" s="46"/>
      <c r="WHU29" s="47"/>
      <c r="WHV29" s="48"/>
      <c r="WHW29" s="9"/>
      <c r="WHX29" s="44"/>
      <c r="WHY29" s="49"/>
      <c r="WHZ29" s="45"/>
      <c r="WIA29" s="46"/>
      <c r="WIB29" s="47"/>
      <c r="WIC29" s="48"/>
      <c r="WID29" s="9"/>
      <c r="WIE29" s="44"/>
      <c r="WIF29" s="49"/>
      <c r="WIG29" s="45"/>
      <c r="WIH29" s="46"/>
      <c r="WII29" s="47"/>
      <c r="WIJ29" s="48"/>
      <c r="WIK29" s="9"/>
      <c r="WIL29" s="44"/>
      <c r="WIM29" s="49"/>
      <c r="WIN29" s="45"/>
      <c r="WIO29" s="46"/>
      <c r="WIP29" s="47"/>
      <c r="WIQ29" s="48"/>
      <c r="WIR29" s="9"/>
      <c r="WIS29" s="44"/>
      <c r="WIT29" s="49"/>
      <c r="WIU29" s="45"/>
      <c r="WIV29" s="46"/>
      <c r="WIW29" s="47"/>
      <c r="WIX29" s="48"/>
      <c r="WIY29" s="9"/>
      <c r="WIZ29" s="44"/>
      <c r="WJA29" s="49"/>
      <c r="WJB29" s="45"/>
      <c r="WJC29" s="46"/>
      <c r="WJD29" s="47"/>
      <c r="WJE29" s="48"/>
      <c r="WJF29" s="9"/>
      <c r="WJG29" s="44"/>
      <c r="WJH29" s="49"/>
      <c r="WJI29" s="45"/>
      <c r="WJJ29" s="46"/>
      <c r="WJK29" s="47"/>
      <c r="WJL29" s="48"/>
      <c r="WJM29" s="9"/>
      <c r="WJN29" s="44"/>
      <c r="WJO29" s="49"/>
      <c r="WJP29" s="45"/>
      <c r="WJQ29" s="46"/>
      <c r="WJR29" s="47"/>
      <c r="WJS29" s="48"/>
      <c r="WJT29" s="9"/>
      <c r="WJU29" s="44"/>
      <c r="WJV29" s="49"/>
      <c r="WJW29" s="45"/>
      <c r="WJX29" s="46"/>
      <c r="WJY29" s="47"/>
      <c r="WJZ29" s="48"/>
      <c r="WKA29" s="9"/>
      <c r="WKB29" s="44"/>
      <c r="WKC29" s="49"/>
      <c r="WKD29" s="45"/>
      <c r="WKE29" s="46"/>
      <c r="WKF29" s="47"/>
      <c r="WKG29" s="48"/>
      <c r="WKH29" s="9"/>
      <c r="WKI29" s="44"/>
      <c r="WKJ29" s="49"/>
      <c r="WKK29" s="45"/>
      <c r="WKL29" s="46"/>
      <c r="WKM29" s="47"/>
      <c r="WKN29" s="48"/>
      <c r="WKO29" s="9"/>
      <c r="WKP29" s="44"/>
      <c r="WKQ29" s="49"/>
      <c r="WKR29" s="45"/>
      <c r="WKS29" s="46"/>
      <c r="WKT29" s="47"/>
      <c r="WKU29" s="48"/>
      <c r="WKV29" s="9"/>
      <c r="WKW29" s="44"/>
      <c r="WKX29" s="49"/>
      <c r="WKY29" s="45"/>
      <c r="WKZ29" s="46"/>
      <c r="WLA29" s="47"/>
      <c r="WLB29" s="48"/>
      <c r="WLC29" s="9"/>
      <c r="WLD29" s="44"/>
      <c r="WLE29" s="49"/>
      <c r="WLF29" s="45"/>
      <c r="WLG29" s="46"/>
      <c r="WLH29" s="47"/>
      <c r="WLI29" s="48"/>
      <c r="WLJ29" s="9"/>
      <c r="WLK29" s="44"/>
      <c r="WLL29" s="49"/>
      <c r="WLM29" s="45"/>
      <c r="WLN29" s="46"/>
      <c r="WLO29" s="47"/>
      <c r="WLP29" s="48"/>
      <c r="WLQ29" s="9"/>
      <c r="WLR29" s="44"/>
      <c r="WLS29" s="49"/>
      <c r="WLT29" s="45"/>
      <c r="WLU29" s="46"/>
      <c r="WLV29" s="47"/>
      <c r="WLW29" s="48"/>
      <c r="WLX29" s="9"/>
      <c r="WLY29" s="44"/>
      <c r="WLZ29" s="49"/>
      <c r="WMA29" s="45"/>
      <c r="WMB29" s="46"/>
      <c r="WMC29" s="47"/>
      <c r="WMD29" s="48"/>
      <c r="WME29" s="9"/>
      <c r="WMF29" s="44"/>
      <c r="WMG29" s="49"/>
      <c r="WMH29" s="45"/>
      <c r="WMI29" s="46"/>
      <c r="WMJ29" s="47"/>
      <c r="WMK29" s="48"/>
      <c r="WML29" s="9"/>
      <c r="WMM29" s="44"/>
      <c r="WMN29" s="49"/>
      <c r="WMO29" s="45"/>
      <c r="WMP29" s="46"/>
      <c r="WMQ29" s="47"/>
      <c r="WMR29" s="48"/>
      <c r="WMS29" s="9"/>
      <c r="WMT29" s="44"/>
      <c r="WMU29" s="49"/>
      <c r="WMV29" s="45"/>
      <c r="WMW29" s="46"/>
      <c r="WMX29" s="47"/>
      <c r="WMY29" s="48"/>
      <c r="WMZ29" s="9"/>
      <c r="WNA29" s="44"/>
      <c r="WNB29" s="49"/>
      <c r="WNC29" s="45"/>
      <c r="WND29" s="46"/>
      <c r="WNE29" s="47"/>
      <c r="WNF29" s="48"/>
      <c r="WNG29" s="9"/>
      <c r="WNH29" s="44"/>
      <c r="WNI29" s="49"/>
      <c r="WNJ29" s="45"/>
      <c r="WNK29" s="46"/>
      <c r="WNL29" s="47"/>
      <c r="WNM29" s="48"/>
      <c r="WNN29" s="9"/>
      <c r="WNO29" s="44"/>
      <c r="WNP29" s="49"/>
      <c r="WNQ29" s="45"/>
      <c r="WNR29" s="46"/>
      <c r="WNS29" s="47"/>
      <c r="WNT29" s="48"/>
      <c r="WNU29" s="9"/>
      <c r="WNV29" s="44"/>
      <c r="WNW29" s="49"/>
      <c r="WNX29" s="45"/>
      <c r="WNY29" s="46"/>
      <c r="WNZ29" s="47"/>
      <c r="WOA29" s="48"/>
      <c r="WOB29" s="9"/>
      <c r="WOC29" s="44"/>
      <c r="WOD29" s="49"/>
      <c r="WOE29" s="45"/>
      <c r="WOF29" s="46"/>
      <c r="WOG29" s="47"/>
      <c r="WOH29" s="48"/>
      <c r="WOI29" s="9"/>
      <c r="WOJ29" s="44"/>
      <c r="WOK29" s="49"/>
      <c r="WOL29" s="45"/>
      <c r="WOM29" s="46"/>
      <c r="WON29" s="47"/>
      <c r="WOO29" s="48"/>
      <c r="WOP29" s="9"/>
      <c r="WOQ29" s="44"/>
      <c r="WOR29" s="49"/>
      <c r="WOS29" s="45"/>
      <c r="WOT29" s="46"/>
      <c r="WOU29" s="47"/>
      <c r="WOV29" s="48"/>
      <c r="WOW29" s="9"/>
      <c r="WOX29" s="44"/>
      <c r="WOY29" s="49"/>
      <c r="WOZ29" s="45"/>
      <c r="WPA29" s="46"/>
      <c r="WPB29" s="47"/>
      <c r="WPC29" s="48"/>
      <c r="WPD29" s="9"/>
      <c r="WPE29" s="44"/>
      <c r="WPF29" s="49"/>
      <c r="WPG29" s="45"/>
      <c r="WPH29" s="46"/>
      <c r="WPI29" s="47"/>
      <c r="WPJ29" s="48"/>
      <c r="WPK29" s="9"/>
      <c r="WPL29" s="44"/>
      <c r="WPM29" s="49"/>
      <c r="WPN29" s="45"/>
      <c r="WPO29" s="46"/>
      <c r="WPP29" s="47"/>
      <c r="WPQ29" s="48"/>
      <c r="WPR29" s="9"/>
      <c r="WPS29" s="44"/>
      <c r="WPT29" s="49"/>
      <c r="WPU29" s="45"/>
      <c r="WPV29" s="46"/>
      <c r="WPW29" s="47"/>
      <c r="WPX29" s="48"/>
      <c r="WPY29" s="9"/>
      <c r="WPZ29" s="44"/>
      <c r="WQA29" s="49"/>
      <c r="WQB29" s="45"/>
      <c r="WQC29" s="46"/>
      <c r="WQD29" s="47"/>
      <c r="WQE29" s="48"/>
      <c r="WQF29" s="9"/>
      <c r="WQG29" s="44"/>
      <c r="WQH29" s="49"/>
      <c r="WQI29" s="45"/>
      <c r="WQJ29" s="46"/>
      <c r="WQK29" s="47"/>
      <c r="WQL29" s="48"/>
      <c r="WQM29" s="9"/>
      <c r="WQN29" s="44"/>
      <c r="WQO29" s="49"/>
      <c r="WQP29" s="45"/>
      <c r="WQQ29" s="46"/>
      <c r="WQR29" s="47"/>
      <c r="WQS29" s="48"/>
      <c r="WQT29" s="9"/>
      <c r="WQU29" s="44"/>
      <c r="WQV29" s="49"/>
      <c r="WQW29" s="45"/>
      <c r="WQX29" s="46"/>
      <c r="WQY29" s="47"/>
      <c r="WQZ29" s="48"/>
      <c r="WRA29" s="9"/>
      <c r="WRB29" s="44"/>
      <c r="WRC29" s="49"/>
      <c r="WRD29" s="45"/>
      <c r="WRE29" s="46"/>
      <c r="WRF29" s="47"/>
      <c r="WRG29" s="48"/>
      <c r="WRH29" s="9"/>
      <c r="WRI29" s="44"/>
      <c r="WRJ29" s="49"/>
      <c r="WRK29" s="45"/>
      <c r="WRL29" s="46"/>
      <c r="WRM29" s="47"/>
      <c r="WRN29" s="48"/>
      <c r="WRO29" s="9"/>
      <c r="WRP29" s="44"/>
      <c r="WRQ29" s="49"/>
      <c r="WRR29" s="45"/>
      <c r="WRS29" s="46"/>
      <c r="WRT29" s="47"/>
      <c r="WRU29" s="48"/>
      <c r="WRV29" s="9"/>
      <c r="WRW29" s="44"/>
      <c r="WRX29" s="49"/>
      <c r="WRY29" s="45"/>
      <c r="WRZ29" s="46"/>
      <c r="WSA29" s="47"/>
      <c r="WSB29" s="48"/>
      <c r="WSC29" s="9"/>
      <c r="WSD29" s="44"/>
      <c r="WSE29" s="49"/>
      <c r="WSF29" s="45"/>
      <c r="WSG29" s="46"/>
      <c r="WSH29" s="47"/>
      <c r="WSI29" s="48"/>
      <c r="WSJ29" s="9"/>
      <c r="WSK29" s="44"/>
      <c r="WSL29" s="49"/>
      <c r="WSM29" s="45"/>
      <c r="WSN29" s="46"/>
      <c r="WSO29" s="47"/>
      <c r="WSP29" s="48"/>
      <c r="WSQ29" s="9"/>
      <c r="WSR29" s="44"/>
      <c r="WSS29" s="49"/>
      <c r="WST29" s="45"/>
      <c r="WSU29" s="46"/>
      <c r="WSV29" s="47"/>
      <c r="WSW29" s="48"/>
      <c r="WSX29" s="9"/>
      <c r="WSY29" s="44"/>
      <c r="WSZ29" s="49"/>
      <c r="WTA29" s="45"/>
      <c r="WTB29" s="46"/>
      <c r="WTC29" s="47"/>
      <c r="WTD29" s="48"/>
      <c r="WTE29" s="9"/>
      <c r="WTF29" s="44"/>
      <c r="WTG29" s="49"/>
      <c r="WTH29" s="45"/>
      <c r="WTI29" s="46"/>
      <c r="WTJ29" s="47"/>
      <c r="WTK29" s="48"/>
      <c r="WTL29" s="9"/>
      <c r="WTM29" s="44"/>
      <c r="WTN29" s="49"/>
      <c r="WTO29" s="45"/>
      <c r="WTP29" s="46"/>
      <c r="WTQ29" s="47"/>
      <c r="WTR29" s="48"/>
      <c r="WTS29" s="9"/>
      <c r="WTT29" s="44"/>
      <c r="WTU29" s="49"/>
      <c r="WTV29" s="45"/>
      <c r="WTW29" s="46"/>
      <c r="WTX29" s="47"/>
      <c r="WTY29" s="48"/>
      <c r="WTZ29" s="9"/>
      <c r="WUA29" s="44"/>
      <c r="WUB29" s="49"/>
      <c r="WUC29" s="45"/>
      <c r="WUD29" s="46"/>
      <c r="WUE29" s="47"/>
      <c r="WUF29" s="48"/>
      <c r="WUG29" s="9"/>
      <c r="WUH29" s="44"/>
      <c r="WUI29" s="49"/>
      <c r="WUJ29" s="45"/>
      <c r="WUK29" s="46"/>
      <c r="WUL29" s="47"/>
      <c r="WUM29" s="48"/>
      <c r="WUN29" s="9"/>
      <c r="WUO29" s="44"/>
      <c r="WUP29" s="49"/>
      <c r="WUQ29" s="45"/>
      <c r="WUR29" s="46"/>
      <c r="WUS29" s="47"/>
      <c r="WUT29" s="48"/>
      <c r="WUU29" s="9"/>
      <c r="WUV29" s="44"/>
      <c r="WUW29" s="49"/>
      <c r="WUX29" s="45"/>
      <c r="WUY29" s="46"/>
      <c r="WUZ29" s="47"/>
      <c r="WVA29" s="48"/>
      <c r="WVB29" s="9"/>
      <c r="WVC29" s="44"/>
      <c r="WVD29" s="49"/>
      <c r="WVE29" s="45"/>
      <c r="WVF29" s="46"/>
      <c r="WVG29" s="47"/>
      <c r="WVH29" s="48"/>
      <c r="WVI29" s="9"/>
      <c r="WVJ29" s="44"/>
      <c r="WVK29" s="49"/>
      <c r="WVL29" s="45"/>
      <c r="WVM29" s="46"/>
      <c r="WVN29" s="47"/>
      <c r="WVO29" s="48"/>
      <c r="WVP29" s="9"/>
      <c r="WVQ29" s="44"/>
      <c r="WVR29" s="49"/>
      <c r="WVS29" s="45"/>
      <c r="WVT29" s="46"/>
      <c r="WVU29" s="47"/>
      <c r="WVV29" s="48"/>
      <c r="WVW29" s="9"/>
      <c r="WVX29" s="44"/>
      <c r="WVY29" s="49"/>
      <c r="WVZ29" s="45"/>
      <c r="WWA29" s="46"/>
      <c r="WWB29" s="47"/>
      <c r="WWC29" s="48"/>
      <c r="WWD29" s="9"/>
      <c r="WWE29" s="44"/>
      <c r="WWF29" s="49"/>
      <c r="WWG29" s="45"/>
      <c r="WWH29" s="46"/>
      <c r="WWI29" s="47"/>
      <c r="WWJ29" s="48"/>
      <c r="WWK29" s="9"/>
      <c r="WWL29" s="44"/>
      <c r="WWM29" s="49"/>
      <c r="WWN29" s="45"/>
      <c r="WWO29" s="46"/>
      <c r="WWP29" s="47"/>
      <c r="WWQ29" s="48"/>
      <c r="WWR29" s="9"/>
      <c r="WWS29" s="44"/>
      <c r="WWT29" s="49"/>
      <c r="WWU29" s="45"/>
      <c r="WWV29" s="46"/>
      <c r="WWW29" s="47"/>
      <c r="WWX29" s="48"/>
      <c r="WWY29" s="9"/>
      <c r="WWZ29" s="44"/>
      <c r="WXA29" s="49"/>
      <c r="WXB29" s="45"/>
      <c r="WXC29" s="46"/>
      <c r="WXD29" s="47"/>
      <c r="WXE29" s="48"/>
      <c r="WXF29" s="9"/>
      <c r="WXG29" s="44"/>
      <c r="WXH29" s="49"/>
      <c r="WXI29" s="45"/>
      <c r="WXJ29" s="46"/>
      <c r="WXK29" s="47"/>
      <c r="WXL29" s="48"/>
      <c r="WXM29" s="9"/>
      <c r="WXN29" s="44"/>
      <c r="WXO29" s="49"/>
      <c r="WXP29" s="45"/>
      <c r="WXQ29" s="46"/>
      <c r="WXR29" s="47"/>
      <c r="WXS29" s="48"/>
      <c r="WXT29" s="9"/>
      <c r="WXU29" s="44"/>
      <c r="WXV29" s="49"/>
      <c r="WXW29" s="45"/>
      <c r="WXX29" s="46"/>
      <c r="WXY29" s="47"/>
      <c r="WXZ29" s="48"/>
      <c r="WYA29" s="9"/>
      <c r="WYB29" s="44"/>
      <c r="WYC29" s="49"/>
      <c r="WYD29" s="45"/>
      <c r="WYE29" s="46"/>
      <c r="WYF29" s="47"/>
      <c r="WYG29" s="48"/>
      <c r="WYH29" s="9"/>
      <c r="WYI29" s="44"/>
      <c r="WYJ29" s="49"/>
      <c r="WYK29" s="45"/>
      <c r="WYL29" s="46"/>
      <c r="WYM29" s="47"/>
      <c r="WYN29" s="48"/>
      <c r="WYO29" s="9"/>
      <c r="WYP29" s="44"/>
      <c r="WYQ29" s="49"/>
      <c r="WYR29" s="45"/>
      <c r="WYS29" s="46"/>
      <c r="WYT29" s="47"/>
      <c r="WYU29" s="48"/>
      <c r="WYV29" s="9"/>
      <c r="WYW29" s="44"/>
      <c r="WYX29" s="49"/>
      <c r="WYY29" s="45"/>
      <c r="WYZ29" s="46"/>
      <c r="WZA29" s="47"/>
      <c r="WZB29" s="48"/>
      <c r="WZC29" s="9"/>
      <c r="WZD29" s="44"/>
      <c r="WZE29" s="49"/>
      <c r="WZF29" s="45"/>
      <c r="WZG29" s="46"/>
      <c r="WZH29" s="47"/>
      <c r="WZI29" s="48"/>
      <c r="WZJ29" s="9"/>
      <c r="WZK29" s="44"/>
      <c r="WZL29" s="49"/>
      <c r="WZM29" s="45"/>
      <c r="WZN29" s="46"/>
      <c r="WZO29" s="47"/>
      <c r="WZP29" s="48"/>
      <c r="WZQ29" s="9"/>
      <c r="WZR29" s="44"/>
      <c r="WZS29" s="49"/>
      <c r="WZT29" s="45"/>
      <c r="WZU29" s="46"/>
      <c r="WZV29" s="47"/>
      <c r="WZW29" s="48"/>
      <c r="WZX29" s="9"/>
      <c r="WZY29" s="44"/>
      <c r="WZZ29" s="49"/>
      <c r="XAA29" s="45"/>
      <c r="XAB29" s="46"/>
      <c r="XAC29" s="47"/>
      <c r="XAD29" s="48"/>
      <c r="XAE29" s="9"/>
      <c r="XAF29" s="44"/>
      <c r="XAG29" s="49"/>
      <c r="XAH29" s="45"/>
      <c r="XAI29" s="46"/>
      <c r="XAJ29" s="47"/>
      <c r="XAK29" s="48"/>
      <c r="XAL29" s="9"/>
      <c r="XAM29" s="44"/>
      <c r="XAN29" s="49"/>
      <c r="XAO29" s="45"/>
      <c r="XAP29" s="46"/>
      <c r="XAQ29" s="47"/>
      <c r="XAR29" s="48"/>
      <c r="XAS29" s="9"/>
      <c r="XAT29" s="44"/>
      <c r="XAU29" s="49"/>
      <c r="XAV29" s="45"/>
      <c r="XAW29" s="46"/>
      <c r="XAX29" s="47"/>
      <c r="XAY29" s="48"/>
      <c r="XAZ29" s="9"/>
      <c r="XBA29" s="44"/>
      <c r="XBB29" s="49"/>
      <c r="XBC29" s="45"/>
      <c r="XBD29" s="46"/>
      <c r="XBE29" s="47"/>
      <c r="XBF29" s="48"/>
      <c r="XBG29" s="9"/>
      <c r="XBH29" s="44"/>
      <c r="XBI29" s="49"/>
      <c r="XBJ29" s="45"/>
      <c r="XBK29" s="46"/>
      <c r="XBL29" s="47"/>
      <c r="XBM29" s="48"/>
      <c r="XBN29" s="9"/>
      <c r="XBO29" s="44"/>
      <c r="XBP29" s="49"/>
      <c r="XBQ29" s="45"/>
      <c r="XBR29" s="46"/>
      <c r="XBS29" s="47"/>
      <c r="XBT29" s="48"/>
      <c r="XBU29" s="9"/>
      <c r="XBV29" s="44"/>
      <c r="XBW29" s="49"/>
      <c r="XBX29" s="45"/>
      <c r="XBY29" s="46"/>
      <c r="XBZ29" s="47"/>
      <c r="XCA29" s="48"/>
      <c r="XCB29" s="9"/>
      <c r="XCC29" s="44"/>
      <c r="XCD29" s="49"/>
      <c r="XCE29" s="45"/>
      <c r="XCF29" s="46"/>
      <c r="XCG29" s="47"/>
      <c r="XCH29" s="48"/>
      <c r="XCI29" s="9"/>
      <c r="XCJ29" s="44"/>
      <c r="XCK29" s="49"/>
      <c r="XCL29" s="45"/>
      <c r="XCM29" s="46"/>
      <c r="XCN29" s="47"/>
      <c r="XCO29" s="48"/>
      <c r="XCP29" s="9"/>
      <c r="XCQ29" s="44"/>
      <c r="XCR29" s="49"/>
      <c r="XCS29" s="45"/>
      <c r="XCT29" s="46"/>
      <c r="XCU29" s="47"/>
      <c r="XCV29" s="48"/>
      <c r="XCW29" s="9"/>
      <c r="XCX29" s="44"/>
      <c r="XCY29" s="49"/>
      <c r="XCZ29" s="45"/>
      <c r="XDA29" s="46"/>
      <c r="XDB29" s="47"/>
      <c r="XDC29" s="48"/>
      <c r="XDD29" s="9"/>
      <c r="XDE29" s="44"/>
      <c r="XDF29" s="49"/>
      <c r="XDG29" s="45"/>
      <c r="XDH29" s="46"/>
      <c r="XDI29" s="47"/>
      <c r="XDJ29" s="48"/>
      <c r="XDK29" s="9"/>
      <c r="XDL29" s="44"/>
      <c r="XDM29" s="49"/>
      <c r="XDN29" s="45"/>
      <c r="XDO29" s="46"/>
      <c r="XDP29" s="47"/>
      <c r="XDQ29" s="48"/>
      <c r="XDR29" s="9"/>
      <c r="XDS29" s="44"/>
      <c r="XDT29" s="49"/>
      <c r="XDU29" s="45"/>
      <c r="XDV29" s="46"/>
      <c r="XDW29" s="47"/>
      <c r="XDX29" s="48"/>
      <c r="XDY29" s="9"/>
      <c r="XDZ29" s="44"/>
      <c r="XEA29" s="49"/>
      <c r="XEB29" s="45"/>
      <c r="XEC29" s="46"/>
      <c r="XED29" s="47"/>
      <c r="XEE29" s="48"/>
      <c r="XEF29" s="9"/>
      <c r="XEG29" s="44"/>
      <c r="XEH29" s="49"/>
      <c r="XEI29" s="45"/>
      <c r="XEJ29" s="46"/>
      <c r="XEK29" s="47"/>
      <c r="XEL29" s="48"/>
      <c r="XEM29" s="9"/>
      <c r="XEN29" s="44"/>
      <c r="XEO29" s="49"/>
      <c r="XEP29" s="45"/>
      <c r="XEQ29" s="46"/>
      <c r="XER29" s="47"/>
      <c r="XES29" s="48"/>
      <c r="XET29" s="9"/>
      <c r="XEU29" s="44"/>
      <c r="XEV29" s="49"/>
      <c r="XEW29" s="45"/>
      <c r="XEX29" s="46"/>
      <c r="XEY29" s="47"/>
      <c r="XEZ29" s="48"/>
    </row>
    <row r="30" spans="1:16380" ht="25.5">
      <c r="A30" s="37">
        <f>1+A25</f>
        <v>15</v>
      </c>
      <c r="B30" s="28" t="s">
        <v>94</v>
      </c>
      <c r="C30" s="51" t="s">
        <v>93</v>
      </c>
      <c r="D30" s="26">
        <v>350</v>
      </c>
      <c r="E30" s="25" t="s">
        <v>89</v>
      </c>
      <c r="F30" s="20"/>
      <c r="G30" s="21">
        <f>ROUND((D30*F30),2)</f>
        <v>0</v>
      </c>
      <c r="H30" s="8"/>
    </row>
    <row r="31" spans="1:16380" s="102" customFormat="1" ht="25.5">
      <c r="A31" s="22">
        <f>1+A30</f>
        <v>16</v>
      </c>
      <c r="B31" s="100">
        <v>21626</v>
      </c>
      <c r="C31" s="101" t="s">
        <v>340</v>
      </c>
      <c r="D31" s="26">
        <v>500</v>
      </c>
      <c r="E31" s="25" t="s">
        <v>89</v>
      </c>
      <c r="F31" s="20"/>
      <c r="G31" s="21">
        <f>ROUND((D31*F31),2)</f>
        <v>0</v>
      </c>
    </row>
    <row r="32" spans="1:16380" s="56" customFormat="1">
      <c r="A32" s="15"/>
      <c r="B32" s="42" t="s">
        <v>47</v>
      </c>
      <c r="C32" s="43" t="s">
        <v>48</v>
      </c>
      <c r="D32" s="52"/>
      <c r="E32" s="53"/>
      <c r="F32" s="39"/>
      <c r="G32" s="54"/>
      <c r="H32" s="8"/>
      <c r="I32" s="8"/>
      <c r="J32" s="8"/>
      <c r="K32" s="8"/>
      <c r="L32" s="9"/>
      <c r="M32" s="9"/>
      <c r="N32" s="9"/>
      <c r="O32" s="9"/>
      <c r="P32" s="9"/>
      <c r="Q32" s="9"/>
      <c r="R32" s="9"/>
      <c r="S32" s="9"/>
      <c r="T32" s="9"/>
    </row>
    <row r="33" spans="1:20" ht="25.5">
      <c r="A33" s="22">
        <f>1+A31</f>
        <v>17</v>
      </c>
      <c r="B33" s="28" t="s">
        <v>95</v>
      </c>
      <c r="C33" s="24" t="s">
        <v>341</v>
      </c>
      <c r="D33" s="26">
        <v>1200</v>
      </c>
      <c r="E33" s="29" t="s">
        <v>88</v>
      </c>
      <c r="F33" s="20"/>
      <c r="G33" s="21">
        <f>ROUND((D33*F33),2)</f>
        <v>0</v>
      </c>
      <c r="H33" s="31"/>
      <c r="I33" s="31"/>
    </row>
    <row r="34" spans="1:20" s="56" customFormat="1">
      <c r="A34" s="15"/>
      <c r="B34" s="42" t="s">
        <v>148</v>
      </c>
      <c r="C34" s="43" t="s">
        <v>146</v>
      </c>
      <c r="D34" s="57"/>
      <c r="E34" s="19"/>
      <c r="F34" s="39"/>
      <c r="G34" s="54"/>
      <c r="H34" s="8"/>
      <c r="I34" s="8"/>
      <c r="J34" s="8"/>
      <c r="K34" s="8"/>
      <c r="L34" s="9"/>
      <c r="M34" s="9"/>
      <c r="N34" s="9"/>
      <c r="O34" s="9"/>
      <c r="P34" s="9"/>
      <c r="Q34" s="9"/>
      <c r="R34" s="9"/>
      <c r="S34" s="9"/>
      <c r="T34" s="9"/>
    </row>
    <row r="35" spans="1:20" s="102" customFormat="1" ht="25.5">
      <c r="A35" s="22">
        <f>1+A33</f>
        <v>18</v>
      </c>
      <c r="B35" s="100">
        <v>23331</v>
      </c>
      <c r="C35" s="103" t="s">
        <v>147</v>
      </c>
      <c r="D35" s="26">
        <v>1200</v>
      </c>
      <c r="E35" s="29" t="s">
        <v>88</v>
      </c>
      <c r="F35" s="20"/>
      <c r="G35" s="21">
        <f>ROUND((D35*F35),2)</f>
        <v>0</v>
      </c>
    </row>
    <row r="36" spans="1:20" s="56" customFormat="1">
      <c r="A36" s="15"/>
      <c r="B36" s="42" t="s">
        <v>49</v>
      </c>
      <c r="C36" s="32" t="s">
        <v>50</v>
      </c>
      <c r="D36" s="57"/>
      <c r="E36" s="58"/>
      <c r="F36" s="39"/>
      <c r="G36" s="54"/>
      <c r="H36" s="8"/>
      <c r="I36" s="8"/>
      <c r="J36" s="8"/>
      <c r="K36" s="8"/>
      <c r="L36" s="9"/>
      <c r="M36" s="9"/>
      <c r="N36" s="9"/>
      <c r="O36" s="9"/>
      <c r="P36" s="9"/>
      <c r="Q36" s="9"/>
      <c r="R36" s="9"/>
      <c r="S36" s="9"/>
      <c r="T36" s="9"/>
    </row>
    <row r="37" spans="1:20" ht="15">
      <c r="A37" s="22">
        <f>1+A35</f>
        <v>19</v>
      </c>
      <c r="B37" s="28" t="s">
        <v>97</v>
      </c>
      <c r="C37" s="51" t="s">
        <v>96</v>
      </c>
      <c r="D37" s="26">
        <v>1550</v>
      </c>
      <c r="E37" s="25" t="s">
        <v>89</v>
      </c>
      <c r="F37" s="20"/>
      <c r="G37" s="21">
        <f>ROUND((D37*F37),2)</f>
        <v>0</v>
      </c>
      <c r="H37" s="8"/>
    </row>
    <row r="38" spans="1:20" ht="25.5">
      <c r="A38" s="22">
        <f>1+A37</f>
        <v>20</v>
      </c>
      <c r="B38" s="28" t="s">
        <v>99</v>
      </c>
      <c r="C38" s="51" t="s">
        <v>98</v>
      </c>
      <c r="D38" s="26">
        <v>240</v>
      </c>
      <c r="E38" s="25" t="s">
        <v>89</v>
      </c>
      <c r="F38" s="20"/>
      <c r="G38" s="21">
        <f>ROUND((D38*F38),2)</f>
        <v>0</v>
      </c>
      <c r="H38" s="8"/>
    </row>
    <row r="39" spans="1:20" ht="25.5">
      <c r="A39" s="22"/>
      <c r="B39" s="28"/>
      <c r="C39" s="24" t="s">
        <v>100</v>
      </c>
      <c r="D39" s="26"/>
      <c r="E39" s="25"/>
      <c r="F39" s="20"/>
      <c r="G39" s="21"/>
      <c r="H39" s="8"/>
    </row>
    <row r="40" spans="1:20" s="56" customFormat="1">
      <c r="A40" s="15"/>
      <c r="B40" s="42" t="s">
        <v>51</v>
      </c>
      <c r="C40" s="43" t="s">
        <v>52</v>
      </c>
      <c r="D40" s="57"/>
      <c r="E40" s="19"/>
      <c r="F40" s="39"/>
      <c r="G40" s="54"/>
      <c r="H40" s="8"/>
      <c r="I40" s="8"/>
      <c r="J40" s="8"/>
      <c r="K40" s="8"/>
      <c r="L40" s="9"/>
      <c r="M40" s="9"/>
      <c r="N40" s="9"/>
      <c r="O40" s="9"/>
      <c r="P40" s="9"/>
      <c r="Q40" s="9"/>
      <c r="R40" s="9"/>
      <c r="S40" s="9"/>
      <c r="T40" s="9"/>
    </row>
    <row r="41" spans="1:20" s="8" customFormat="1" ht="15">
      <c r="A41" s="22">
        <f>1+A38</f>
        <v>21</v>
      </c>
      <c r="B41" s="28" t="s">
        <v>122</v>
      </c>
      <c r="C41" s="51" t="s">
        <v>140</v>
      </c>
      <c r="D41" s="26">
        <v>750</v>
      </c>
      <c r="E41" s="29" t="s">
        <v>88</v>
      </c>
      <c r="F41" s="20"/>
      <c r="G41" s="21">
        <f>ROUND((D41*F41),2)</f>
        <v>0</v>
      </c>
    </row>
    <row r="42" spans="1:20" s="8" customFormat="1">
      <c r="A42" s="22"/>
      <c r="B42" s="28"/>
      <c r="C42" s="51" t="s">
        <v>152</v>
      </c>
      <c r="D42" s="26"/>
      <c r="E42" s="29"/>
      <c r="F42" s="20"/>
      <c r="G42" s="21"/>
    </row>
    <row r="43" spans="1:20" s="8" customFormat="1" ht="15">
      <c r="A43" s="22">
        <f>A41+1</f>
        <v>22</v>
      </c>
      <c r="B43" s="23" t="s">
        <v>123</v>
      </c>
      <c r="C43" s="59" t="s">
        <v>22</v>
      </c>
      <c r="D43" s="18">
        <v>750</v>
      </c>
      <c r="E43" s="25" t="s">
        <v>88</v>
      </c>
      <c r="F43" s="21"/>
      <c r="G43" s="21">
        <f>ROUND((D43*F43),2)</f>
        <v>0</v>
      </c>
    </row>
    <row r="44" spans="1:20" s="55" customFormat="1">
      <c r="A44" s="15"/>
      <c r="B44" s="16" t="s">
        <v>53</v>
      </c>
      <c r="C44" s="60" t="s">
        <v>54</v>
      </c>
      <c r="D44" s="52"/>
      <c r="E44" s="19"/>
      <c r="F44" s="54"/>
      <c r="G44" s="54"/>
      <c r="H44" s="8"/>
      <c r="I44" s="8"/>
      <c r="J44" s="8"/>
      <c r="K44" s="8"/>
      <c r="L44" s="8"/>
      <c r="M44" s="8"/>
      <c r="N44" s="8"/>
      <c r="O44" s="8"/>
      <c r="P44" s="8"/>
      <c r="Q44" s="8"/>
      <c r="R44" s="8"/>
      <c r="S44" s="8"/>
      <c r="T44" s="8"/>
    </row>
    <row r="45" spans="1:20" ht="38.25">
      <c r="A45" s="22">
        <f>A43+1</f>
        <v>23</v>
      </c>
      <c r="B45" s="23" t="s">
        <v>124</v>
      </c>
      <c r="C45" s="61" t="s">
        <v>342</v>
      </c>
      <c r="D45" s="26">
        <v>850</v>
      </c>
      <c r="E45" s="25" t="s">
        <v>89</v>
      </c>
      <c r="F45" s="21"/>
      <c r="G45" s="21">
        <f>ROUND((D45*F45),2)</f>
        <v>0</v>
      </c>
      <c r="H45" s="8"/>
    </row>
    <row r="46" spans="1:20" ht="25.5">
      <c r="A46" s="22">
        <f>1+A45</f>
        <v>24</v>
      </c>
      <c r="B46" s="23" t="s">
        <v>124</v>
      </c>
      <c r="C46" s="61" t="s">
        <v>343</v>
      </c>
      <c r="D46" s="26">
        <v>182</v>
      </c>
      <c r="E46" s="25" t="s">
        <v>145</v>
      </c>
      <c r="F46" s="21"/>
      <c r="G46" s="21">
        <f>ROUND((D46*F46),2)</f>
        <v>0</v>
      </c>
      <c r="H46" s="8"/>
    </row>
    <row r="47" spans="1:20">
      <c r="A47" s="33"/>
      <c r="B47" s="33"/>
      <c r="C47" s="34" t="s">
        <v>6</v>
      </c>
      <c r="D47" s="12"/>
      <c r="E47" s="35"/>
      <c r="F47" s="14"/>
      <c r="G47" s="36">
        <f>SUM(G29:G46)</f>
        <v>0</v>
      </c>
      <c r="H47" s="8"/>
    </row>
    <row r="48" spans="1:20">
      <c r="A48" s="37"/>
      <c r="B48" s="37"/>
      <c r="C48" s="38"/>
      <c r="D48" s="26"/>
      <c r="E48" s="29"/>
      <c r="F48" s="20"/>
      <c r="G48" s="39"/>
      <c r="H48" s="8"/>
    </row>
    <row r="49" spans="1:20">
      <c r="A49" s="33"/>
      <c r="B49" s="40" t="s">
        <v>7</v>
      </c>
      <c r="C49" s="41" t="s">
        <v>13</v>
      </c>
      <c r="D49" s="12"/>
      <c r="E49" s="35"/>
      <c r="F49" s="14"/>
      <c r="G49" s="14"/>
      <c r="H49" s="8"/>
    </row>
    <row r="50" spans="1:20" s="56" customFormat="1">
      <c r="A50" s="62"/>
      <c r="B50" s="16" t="s">
        <v>55</v>
      </c>
      <c r="C50" s="63" t="s">
        <v>56</v>
      </c>
      <c r="D50" s="57"/>
      <c r="E50" s="19"/>
      <c r="F50" s="39"/>
      <c r="G50" s="54"/>
      <c r="H50" s="8"/>
      <c r="I50" s="8"/>
      <c r="J50" s="8"/>
      <c r="K50" s="8"/>
      <c r="L50" s="9"/>
      <c r="M50" s="9"/>
      <c r="N50" s="9"/>
      <c r="O50" s="9"/>
      <c r="P50" s="9"/>
      <c r="Q50" s="9"/>
      <c r="R50" s="9"/>
      <c r="S50" s="9"/>
      <c r="T50" s="9"/>
    </row>
    <row r="51" spans="1:20" ht="38.25">
      <c r="A51" s="37">
        <f>1+A45</f>
        <v>24</v>
      </c>
      <c r="B51" s="23" t="s">
        <v>34</v>
      </c>
      <c r="C51" s="61" t="s">
        <v>344</v>
      </c>
      <c r="D51" s="26">
        <v>258</v>
      </c>
      <c r="E51" s="25" t="s">
        <v>89</v>
      </c>
      <c r="F51" s="20"/>
      <c r="G51" s="21">
        <f>ROUND((D51*F51),2)</f>
        <v>0</v>
      </c>
      <c r="H51" s="8"/>
    </row>
    <row r="52" spans="1:20" s="8" customFormat="1" ht="25.5">
      <c r="A52" s="22">
        <f>1+A51</f>
        <v>25</v>
      </c>
      <c r="B52" s="23" t="s">
        <v>101</v>
      </c>
      <c r="C52" s="24" t="s">
        <v>153</v>
      </c>
      <c r="D52" s="18">
        <v>465</v>
      </c>
      <c r="E52" s="25" t="s">
        <v>88</v>
      </c>
      <c r="F52" s="21"/>
      <c r="G52" s="21">
        <f>ROUND((D52*F52),2)</f>
        <v>0</v>
      </c>
    </row>
    <row r="53" spans="1:20">
      <c r="A53" s="22"/>
      <c r="B53" s="16" t="s">
        <v>72</v>
      </c>
      <c r="C53" s="63" t="s">
        <v>73</v>
      </c>
      <c r="D53" s="26"/>
      <c r="E53" s="29"/>
      <c r="F53" s="20"/>
      <c r="G53" s="21"/>
      <c r="H53" s="8"/>
    </row>
    <row r="54" spans="1:20" s="8" customFormat="1" ht="51">
      <c r="A54" s="22">
        <f>1+A52</f>
        <v>26</v>
      </c>
      <c r="B54" s="23" t="s">
        <v>102</v>
      </c>
      <c r="C54" s="24" t="s">
        <v>154</v>
      </c>
      <c r="D54" s="18">
        <v>706.5</v>
      </c>
      <c r="E54" s="25" t="s">
        <v>88</v>
      </c>
      <c r="F54" s="21"/>
      <c r="G54" s="21">
        <f>ROUND((D54*F54),2)</f>
        <v>0</v>
      </c>
    </row>
    <row r="55" spans="1:20" s="8" customFormat="1" ht="51">
      <c r="A55" s="22">
        <f>1+A54</f>
        <v>27</v>
      </c>
      <c r="B55" s="23"/>
      <c r="C55" s="24" t="s">
        <v>155</v>
      </c>
      <c r="D55" s="18">
        <v>120</v>
      </c>
      <c r="E55" s="25" t="s">
        <v>88</v>
      </c>
      <c r="F55" s="21"/>
      <c r="G55" s="21">
        <f>ROUND((D55*F55),2)</f>
        <v>0</v>
      </c>
    </row>
    <row r="56" spans="1:20" s="56" customFormat="1">
      <c r="A56" s="15"/>
      <c r="B56" s="16" t="s">
        <v>57</v>
      </c>
      <c r="C56" s="63" t="s">
        <v>58</v>
      </c>
      <c r="D56" s="57"/>
      <c r="E56" s="58"/>
      <c r="F56" s="39"/>
      <c r="G56" s="54"/>
      <c r="H56" s="8"/>
      <c r="I56" s="8"/>
      <c r="J56" s="8"/>
      <c r="K56" s="8"/>
      <c r="L56" s="9"/>
      <c r="M56" s="9"/>
      <c r="N56" s="9"/>
      <c r="O56" s="9"/>
      <c r="P56" s="9"/>
      <c r="Q56" s="9"/>
      <c r="R56" s="9"/>
      <c r="S56" s="9"/>
      <c r="T56" s="9"/>
    </row>
    <row r="57" spans="1:20" ht="38.25">
      <c r="A57" s="22">
        <f>1+A55</f>
        <v>28</v>
      </c>
      <c r="B57" s="23" t="s">
        <v>103</v>
      </c>
      <c r="C57" s="61" t="s">
        <v>149</v>
      </c>
      <c r="D57" s="26">
        <v>100</v>
      </c>
      <c r="E57" s="29" t="s">
        <v>2</v>
      </c>
      <c r="F57" s="20"/>
      <c r="G57" s="21">
        <f>ROUND((D57*F57),2)</f>
        <v>0</v>
      </c>
      <c r="H57" s="8"/>
    </row>
    <row r="58" spans="1:20" s="56" customFormat="1">
      <c r="A58" s="15"/>
      <c r="B58" s="42" t="s">
        <v>59</v>
      </c>
      <c r="C58" s="63" t="s">
        <v>60</v>
      </c>
      <c r="D58" s="57"/>
      <c r="E58" s="58"/>
      <c r="F58" s="39"/>
      <c r="G58" s="39"/>
      <c r="H58" s="8"/>
      <c r="I58" s="8"/>
      <c r="J58" s="8"/>
      <c r="K58" s="8"/>
      <c r="L58" s="9"/>
      <c r="M58" s="9"/>
      <c r="N58" s="9"/>
      <c r="O58" s="9"/>
      <c r="P58" s="9"/>
      <c r="Q58" s="9"/>
      <c r="R58" s="9"/>
      <c r="S58" s="9"/>
      <c r="T58" s="9"/>
    </row>
    <row r="59" spans="1:20" ht="25.5">
      <c r="A59" s="22">
        <f>1+A57</f>
        <v>29</v>
      </c>
      <c r="B59" s="28" t="s">
        <v>104</v>
      </c>
      <c r="C59" s="61" t="s">
        <v>150</v>
      </c>
      <c r="D59" s="26">
        <v>17</v>
      </c>
      <c r="E59" s="29" t="s">
        <v>89</v>
      </c>
      <c r="F59" s="20"/>
      <c r="G59" s="21">
        <f>ROUND((D59*F59),2)</f>
        <v>0</v>
      </c>
      <c r="H59" s="8"/>
    </row>
    <row r="60" spans="1:20" ht="25.5">
      <c r="A60" s="22"/>
      <c r="B60" s="28"/>
      <c r="C60" s="61" t="s">
        <v>105</v>
      </c>
      <c r="D60" s="26"/>
      <c r="E60" s="29"/>
      <c r="F60" s="20"/>
      <c r="G60" s="20"/>
      <c r="H60" s="8"/>
    </row>
    <row r="61" spans="1:20">
      <c r="A61" s="33"/>
      <c r="B61" s="33"/>
      <c r="C61" s="34" t="s">
        <v>14</v>
      </c>
      <c r="D61" s="12"/>
      <c r="E61" s="35"/>
      <c r="F61" s="14"/>
      <c r="G61" s="36">
        <f>SUM(G51:G60)</f>
        <v>0</v>
      </c>
      <c r="H61" s="8"/>
    </row>
    <row r="62" spans="1:20">
      <c r="A62" s="37"/>
      <c r="B62" s="37"/>
      <c r="C62" s="38"/>
      <c r="D62" s="26"/>
      <c r="E62" s="29"/>
      <c r="F62" s="20"/>
      <c r="G62" s="39"/>
      <c r="H62" s="8"/>
    </row>
    <row r="63" spans="1:20">
      <c r="A63" s="10"/>
      <c r="B63" s="40" t="s">
        <v>9</v>
      </c>
      <c r="C63" s="41" t="s">
        <v>16</v>
      </c>
      <c r="D63" s="65"/>
      <c r="E63" s="13"/>
      <c r="F63" s="36"/>
      <c r="G63" s="36"/>
      <c r="H63" s="8"/>
    </row>
    <row r="64" spans="1:20" s="8" customFormat="1">
      <c r="A64" s="15"/>
      <c r="B64" s="16" t="s">
        <v>67</v>
      </c>
      <c r="C64" s="60" t="s">
        <v>68</v>
      </c>
      <c r="D64" s="52"/>
      <c r="E64" s="19"/>
      <c r="F64" s="54"/>
      <c r="G64" s="54"/>
    </row>
    <row r="65" spans="1:20" ht="25.5">
      <c r="A65" s="37">
        <f>1+A59</f>
        <v>30</v>
      </c>
      <c r="B65" s="28" t="s">
        <v>109</v>
      </c>
      <c r="C65" s="61" t="s">
        <v>23</v>
      </c>
      <c r="D65" s="26">
        <v>5</v>
      </c>
      <c r="E65" s="29" t="s">
        <v>15</v>
      </c>
      <c r="F65" s="20"/>
      <c r="G65" s="21">
        <f>ROUND((D65*F65),2)</f>
        <v>0</v>
      </c>
      <c r="H65" s="8"/>
    </row>
    <row r="66" spans="1:20" ht="25.5">
      <c r="A66" s="37">
        <f>1+A65</f>
        <v>31</v>
      </c>
      <c r="B66" s="28" t="s">
        <v>112</v>
      </c>
      <c r="C66" s="61" t="s">
        <v>39</v>
      </c>
      <c r="D66" s="26">
        <v>5</v>
      </c>
      <c r="E66" s="29" t="s">
        <v>15</v>
      </c>
      <c r="F66" s="20"/>
      <c r="G66" s="21">
        <f>ROUND((D66*F66),2)</f>
        <v>0</v>
      </c>
      <c r="H66" s="8"/>
    </row>
    <row r="67" spans="1:20" ht="38.25">
      <c r="A67" s="37">
        <f>1+A66</f>
        <v>32</v>
      </c>
      <c r="B67" s="28" t="s">
        <v>114</v>
      </c>
      <c r="C67" s="61" t="s">
        <v>113</v>
      </c>
      <c r="D67" s="26">
        <v>8</v>
      </c>
      <c r="E67" s="29" t="s">
        <v>15</v>
      </c>
      <c r="F67" s="20"/>
      <c r="G67" s="21">
        <f>ROUND((D67*F67),2)</f>
        <v>0</v>
      </c>
      <c r="H67" s="9"/>
      <c r="I67" s="9"/>
      <c r="J67" s="9"/>
      <c r="K67" s="9"/>
    </row>
    <row r="68" spans="1:20" s="8" customFormat="1" ht="25.5">
      <c r="A68" s="22"/>
      <c r="B68" s="23"/>
      <c r="C68" s="24" t="s">
        <v>115</v>
      </c>
      <c r="D68" s="18"/>
      <c r="E68" s="25"/>
      <c r="F68" s="21"/>
      <c r="G68" s="21"/>
    </row>
    <row r="69" spans="1:20" s="56" customFormat="1">
      <c r="A69" s="15"/>
      <c r="B69" s="16" t="s">
        <v>69</v>
      </c>
      <c r="C69" s="60" t="s">
        <v>70</v>
      </c>
      <c r="D69" s="57"/>
      <c r="E69" s="58"/>
      <c r="F69" s="39"/>
      <c r="G69" s="39"/>
      <c r="H69" s="8"/>
      <c r="I69" s="8"/>
      <c r="J69" s="8"/>
      <c r="K69" s="8"/>
      <c r="L69" s="9"/>
      <c r="M69" s="9"/>
      <c r="N69" s="9"/>
      <c r="O69" s="9"/>
      <c r="P69" s="9"/>
      <c r="Q69" s="9"/>
      <c r="R69" s="9"/>
      <c r="S69" s="9"/>
      <c r="T69" s="9"/>
    </row>
    <row r="70" spans="1:20" s="56" customFormat="1" ht="51">
      <c r="A70" s="22">
        <f>1+A67</f>
        <v>33</v>
      </c>
      <c r="B70" s="28" t="s">
        <v>134</v>
      </c>
      <c r="C70" s="61" t="s">
        <v>131</v>
      </c>
      <c r="D70" s="18">
        <v>330</v>
      </c>
      <c r="E70" s="25" t="s">
        <v>2</v>
      </c>
      <c r="F70" s="21"/>
      <c r="G70" s="21">
        <f>ROUND((D70*F70),2)</f>
        <v>0</v>
      </c>
      <c r="H70" s="8"/>
      <c r="I70" s="8"/>
      <c r="J70" s="8"/>
      <c r="K70" s="8"/>
      <c r="L70" s="9"/>
      <c r="M70" s="9"/>
      <c r="N70" s="9"/>
      <c r="O70" s="9"/>
      <c r="P70" s="9"/>
      <c r="Q70" s="9"/>
      <c r="R70" s="9"/>
      <c r="S70" s="9"/>
      <c r="T70" s="9"/>
    </row>
    <row r="71" spans="1:20" s="56" customFormat="1">
      <c r="A71" s="22"/>
      <c r="B71" s="28"/>
      <c r="C71" s="61" t="s">
        <v>111</v>
      </c>
      <c r="D71" s="18"/>
      <c r="E71" s="25"/>
      <c r="F71" s="21"/>
      <c r="G71" s="21"/>
      <c r="H71" s="8"/>
      <c r="I71" s="8"/>
      <c r="J71" s="8"/>
      <c r="K71" s="8"/>
      <c r="L71" s="9"/>
      <c r="M71" s="9"/>
      <c r="N71" s="9"/>
      <c r="O71" s="9"/>
      <c r="P71" s="9"/>
      <c r="Q71" s="9"/>
      <c r="R71" s="9"/>
      <c r="S71" s="9"/>
      <c r="T71" s="9"/>
    </row>
    <row r="72" spans="1:20" s="56" customFormat="1" ht="25.5">
      <c r="A72" s="22">
        <f>1+A70</f>
        <v>34</v>
      </c>
      <c r="B72" s="28" t="s">
        <v>133</v>
      </c>
      <c r="C72" s="61" t="s">
        <v>132</v>
      </c>
      <c r="D72" s="18">
        <v>330</v>
      </c>
      <c r="E72" s="25"/>
      <c r="F72" s="21"/>
      <c r="G72" s="21">
        <f>ROUND((D72*F72),2)</f>
        <v>0</v>
      </c>
      <c r="H72" s="8"/>
      <c r="I72" s="8"/>
      <c r="J72" s="8"/>
      <c r="K72" s="8"/>
      <c r="L72" s="9"/>
      <c r="M72" s="9"/>
      <c r="N72" s="9"/>
      <c r="O72" s="9"/>
      <c r="P72" s="9"/>
      <c r="Q72" s="9"/>
      <c r="R72" s="9"/>
      <c r="S72" s="9"/>
      <c r="T72" s="9"/>
    </row>
    <row r="73" spans="1:20" s="56" customFormat="1">
      <c r="A73" s="15"/>
      <c r="B73" s="42" t="s">
        <v>71</v>
      </c>
      <c r="C73" s="63" t="s">
        <v>110</v>
      </c>
      <c r="D73" s="57"/>
      <c r="E73" s="58"/>
      <c r="F73" s="39"/>
      <c r="G73" s="54"/>
      <c r="H73" s="8"/>
      <c r="I73" s="8"/>
      <c r="J73" s="8"/>
      <c r="K73" s="8"/>
      <c r="L73" s="9"/>
      <c r="M73" s="9"/>
      <c r="N73" s="9"/>
      <c r="O73" s="9"/>
      <c r="P73" s="9"/>
      <c r="Q73" s="9"/>
      <c r="R73" s="9"/>
      <c r="S73" s="9"/>
      <c r="T73" s="9"/>
    </row>
    <row r="74" spans="1:20">
      <c r="A74" s="22">
        <f>1+A72</f>
        <v>35</v>
      </c>
      <c r="B74" s="28" t="s">
        <v>36</v>
      </c>
      <c r="C74" s="61" t="s">
        <v>35</v>
      </c>
      <c r="D74" s="26">
        <v>2</v>
      </c>
      <c r="E74" s="29" t="s">
        <v>15</v>
      </c>
      <c r="F74" s="20"/>
      <c r="G74" s="21">
        <f>ROUND((D74*F74),2)</f>
        <v>0</v>
      </c>
      <c r="H74" s="8"/>
    </row>
    <row r="75" spans="1:20" ht="38.25">
      <c r="A75" s="22">
        <f>1+A74</f>
        <v>36</v>
      </c>
      <c r="B75" s="28" t="s">
        <v>136</v>
      </c>
      <c r="C75" s="61" t="s">
        <v>135</v>
      </c>
      <c r="D75" s="26">
        <v>121</v>
      </c>
      <c r="E75" s="29" t="s">
        <v>2</v>
      </c>
      <c r="F75" s="20"/>
      <c r="G75" s="21">
        <f>ROUND((D75*F75),2)</f>
        <v>0</v>
      </c>
      <c r="H75" s="8"/>
    </row>
    <row r="76" spans="1:20" ht="17.25" customHeight="1">
      <c r="A76" s="29"/>
      <c r="B76" s="28"/>
      <c r="C76" s="61" t="s">
        <v>128</v>
      </c>
      <c r="D76" s="26"/>
      <c r="E76" s="29"/>
      <c r="F76" s="20"/>
      <c r="G76" s="21"/>
      <c r="H76" s="8"/>
    </row>
    <row r="77" spans="1:20" s="56" customFormat="1">
      <c r="A77" s="10"/>
      <c r="B77" s="10"/>
      <c r="C77" s="34" t="s">
        <v>17</v>
      </c>
      <c r="D77" s="65"/>
      <c r="E77" s="13"/>
      <c r="F77" s="36"/>
      <c r="G77" s="36">
        <f>SUM(G65:G76)</f>
        <v>0</v>
      </c>
      <c r="H77" s="8"/>
      <c r="I77" s="8"/>
      <c r="J77" s="8"/>
      <c r="K77" s="8"/>
      <c r="L77" s="9"/>
      <c r="M77" s="9"/>
      <c r="N77" s="9"/>
      <c r="O77" s="9"/>
      <c r="P77" s="9"/>
      <c r="Q77" s="9"/>
      <c r="R77" s="9"/>
      <c r="S77" s="9"/>
      <c r="T77" s="9"/>
    </row>
    <row r="78" spans="1:20" s="56" customFormat="1">
      <c r="A78" s="15"/>
      <c r="B78" s="15"/>
      <c r="C78" s="64"/>
      <c r="D78" s="52"/>
      <c r="E78" s="19"/>
      <c r="F78" s="54"/>
      <c r="G78" s="54"/>
      <c r="H78" s="8"/>
      <c r="I78" s="8"/>
      <c r="J78" s="8"/>
      <c r="K78" s="8"/>
      <c r="L78" s="9"/>
      <c r="M78" s="9"/>
      <c r="N78" s="9"/>
      <c r="O78" s="9"/>
      <c r="P78" s="9"/>
      <c r="Q78" s="9"/>
      <c r="R78" s="9"/>
      <c r="S78" s="9"/>
      <c r="T78" s="9"/>
    </row>
    <row r="79" spans="1:20" s="56" customFormat="1">
      <c r="A79" s="67"/>
      <c r="B79" s="67">
        <v>8</v>
      </c>
      <c r="C79" s="68" t="s">
        <v>25</v>
      </c>
      <c r="D79" s="69"/>
      <c r="E79" s="70"/>
      <c r="F79" s="71"/>
      <c r="G79" s="72"/>
      <c r="H79" s="8"/>
      <c r="I79" s="8"/>
      <c r="J79" s="8"/>
      <c r="K79" s="8"/>
      <c r="L79" s="9"/>
      <c r="M79" s="9"/>
      <c r="N79" s="9"/>
      <c r="O79" s="9"/>
      <c r="P79" s="9"/>
      <c r="Q79" s="9"/>
      <c r="R79" s="9"/>
      <c r="S79" s="9"/>
      <c r="T79" s="9"/>
    </row>
    <row r="80" spans="1:20" ht="63.75">
      <c r="A80" s="37">
        <f>1+A75</f>
        <v>37</v>
      </c>
      <c r="B80" s="28" t="s">
        <v>118</v>
      </c>
      <c r="C80" s="5" t="s">
        <v>116</v>
      </c>
      <c r="D80" s="26">
        <v>20</v>
      </c>
      <c r="E80" s="4" t="s">
        <v>26</v>
      </c>
      <c r="F80" s="73">
        <v>45</v>
      </c>
      <c r="G80" s="21">
        <f>ROUND((D80*F80),2)</f>
        <v>900</v>
      </c>
      <c r="H80" s="8"/>
    </row>
    <row r="81" spans="1:20" s="56" customFormat="1" ht="63.75">
      <c r="A81" s="22">
        <f>1+A80</f>
        <v>38</v>
      </c>
      <c r="B81" s="28" t="s">
        <v>119</v>
      </c>
      <c r="C81" s="5" t="s">
        <v>117</v>
      </c>
      <c r="D81" s="26">
        <v>10</v>
      </c>
      <c r="E81" s="4" t="s">
        <v>26</v>
      </c>
      <c r="F81" s="73">
        <v>45</v>
      </c>
      <c r="G81" s="21">
        <f>ROUND((D81*F81),2)</f>
        <v>450</v>
      </c>
      <c r="H81" s="8"/>
      <c r="I81" s="8"/>
      <c r="J81" s="8"/>
      <c r="K81" s="8"/>
      <c r="L81" s="9"/>
      <c r="M81" s="9"/>
      <c r="N81" s="9"/>
      <c r="O81" s="9"/>
      <c r="P81" s="9"/>
      <c r="Q81" s="9"/>
      <c r="R81" s="9"/>
      <c r="S81" s="9"/>
      <c r="T81" s="9"/>
    </row>
    <row r="82" spans="1:20" s="56" customFormat="1" ht="38.25">
      <c r="A82" s="22">
        <f t="shared" ref="A82:A84" si="0">1+A81</f>
        <v>39</v>
      </c>
      <c r="B82" s="28" t="s">
        <v>121</v>
      </c>
      <c r="C82" s="5" t="s">
        <v>108</v>
      </c>
      <c r="D82" s="26">
        <v>1</v>
      </c>
      <c r="E82" s="4" t="s">
        <v>15</v>
      </c>
      <c r="F82" s="73"/>
      <c r="G82" s="21">
        <f>ROUND((D82*F82),2)</f>
        <v>0</v>
      </c>
      <c r="H82" s="8"/>
      <c r="I82" s="8"/>
      <c r="J82" s="8"/>
      <c r="K82" s="8"/>
      <c r="L82" s="9"/>
      <c r="M82" s="9"/>
      <c r="N82" s="9"/>
      <c r="O82" s="9"/>
      <c r="P82" s="9"/>
      <c r="Q82" s="9"/>
      <c r="R82" s="9"/>
      <c r="S82" s="9"/>
      <c r="T82" s="9"/>
    </row>
    <row r="83" spans="1:20" s="56" customFormat="1" ht="25.5">
      <c r="A83" s="22">
        <f t="shared" si="0"/>
        <v>40</v>
      </c>
      <c r="B83" s="28" t="s">
        <v>120</v>
      </c>
      <c r="C83" s="5" t="s">
        <v>350</v>
      </c>
      <c r="D83" s="26">
        <v>1</v>
      </c>
      <c r="E83" s="4" t="s">
        <v>15</v>
      </c>
      <c r="F83" s="21">
        <v>1000</v>
      </c>
      <c r="G83" s="21">
        <f>ROUND((D83*F83),2)</f>
        <v>1000</v>
      </c>
      <c r="H83" s="8"/>
      <c r="I83" s="8"/>
      <c r="J83" s="8"/>
      <c r="K83" s="8"/>
      <c r="L83" s="9"/>
      <c r="M83" s="9"/>
      <c r="N83" s="9"/>
      <c r="O83" s="9"/>
      <c r="P83" s="9"/>
      <c r="Q83" s="9"/>
      <c r="R83" s="9"/>
      <c r="S83" s="9"/>
      <c r="T83" s="9"/>
    </row>
    <row r="84" spans="1:20" s="56" customFormat="1" ht="38.25">
      <c r="A84" s="22">
        <f t="shared" si="0"/>
        <v>41</v>
      </c>
      <c r="B84" s="28" t="s">
        <v>120</v>
      </c>
      <c r="C84" s="5" t="s">
        <v>311</v>
      </c>
      <c r="D84" s="26">
        <v>10</v>
      </c>
      <c r="E84" s="4" t="s">
        <v>26</v>
      </c>
      <c r="F84" s="73">
        <v>45</v>
      </c>
      <c r="G84" s="21">
        <f>ROUND((D84*F84),2)</f>
        <v>450</v>
      </c>
      <c r="H84" s="8"/>
      <c r="I84" s="8"/>
      <c r="J84" s="8"/>
      <c r="K84" s="8"/>
      <c r="L84" s="9"/>
      <c r="M84" s="9"/>
      <c r="N84" s="9"/>
      <c r="O84" s="9"/>
      <c r="P84" s="9"/>
      <c r="Q84" s="9"/>
      <c r="R84" s="9"/>
      <c r="S84" s="9"/>
      <c r="T84" s="9"/>
    </row>
    <row r="85" spans="1:20">
      <c r="A85" s="69"/>
      <c r="B85" s="74"/>
      <c r="C85" s="75" t="s">
        <v>27</v>
      </c>
      <c r="D85" s="74"/>
      <c r="E85" s="74"/>
      <c r="F85" s="74"/>
      <c r="G85" s="76">
        <f>+SUM(G80:G84)</f>
        <v>2800</v>
      </c>
      <c r="H85" s="8"/>
    </row>
    <row r="86" spans="1:20">
      <c r="A86" s="28"/>
      <c r="B86" s="28"/>
      <c r="C86" s="51"/>
      <c r="D86" s="26"/>
      <c r="E86" s="29"/>
      <c r="F86" s="20"/>
      <c r="G86" s="21"/>
      <c r="H86" s="8"/>
    </row>
    <row r="87" spans="1:20">
      <c r="A87" s="28"/>
      <c r="B87" s="28"/>
      <c r="C87" s="51"/>
      <c r="D87" s="26"/>
      <c r="E87" s="29"/>
      <c r="F87" s="20"/>
      <c r="G87" s="21"/>
    </row>
    <row r="88" spans="1:20">
      <c r="A88" s="77" t="s">
        <v>10</v>
      </c>
      <c r="B88" s="78"/>
      <c r="C88" s="79" t="s">
        <v>24</v>
      </c>
      <c r="D88" s="80"/>
      <c r="E88" s="78"/>
      <c r="F88" s="81"/>
      <c r="G88" s="82" t="s">
        <v>21</v>
      </c>
    </row>
    <row r="89" spans="1:20">
      <c r="A89" s="83"/>
      <c r="B89" s="78"/>
      <c r="C89" s="84"/>
      <c r="D89" s="85"/>
      <c r="E89" s="78"/>
      <c r="F89" s="81"/>
      <c r="G89" s="86"/>
    </row>
    <row r="90" spans="1:20">
      <c r="A90" s="87" t="s">
        <v>11</v>
      </c>
      <c r="B90" s="78"/>
      <c r="C90" s="88" t="s">
        <v>1</v>
      </c>
      <c r="D90" s="85"/>
      <c r="E90" s="78"/>
      <c r="F90" s="81"/>
      <c r="G90" s="81">
        <f>'P1 do P7'!G26</f>
        <v>8000</v>
      </c>
    </row>
    <row r="91" spans="1:20">
      <c r="A91" s="87" t="s">
        <v>4</v>
      </c>
      <c r="B91" s="78"/>
      <c r="C91" s="88" t="s">
        <v>5</v>
      </c>
      <c r="D91" s="85"/>
      <c r="E91" s="78"/>
      <c r="F91" s="81"/>
      <c r="G91" s="86">
        <f>'P1 do P7'!G47</f>
        <v>0</v>
      </c>
    </row>
    <row r="92" spans="1:20">
      <c r="A92" s="87" t="s">
        <v>7</v>
      </c>
      <c r="B92" s="78"/>
      <c r="C92" s="88" t="s">
        <v>13</v>
      </c>
      <c r="D92" s="85"/>
      <c r="E92" s="78"/>
      <c r="F92" s="81"/>
      <c r="G92" s="86">
        <f>'P1 do P7'!G61</f>
        <v>0</v>
      </c>
    </row>
    <row r="93" spans="1:20">
      <c r="A93" s="87" t="s">
        <v>8</v>
      </c>
      <c r="B93" s="78"/>
      <c r="C93" s="88" t="s">
        <v>19</v>
      </c>
      <c r="D93" s="85"/>
      <c r="E93" s="78"/>
      <c r="F93" s="81"/>
      <c r="G93" s="86">
        <f>'P1 do P7'!G77</f>
        <v>0</v>
      </c>
    </row>
    <row r="94" spans="1:20">
      <c r="A94" s="87" t="s">
        <v>161</v>
      </c>
      <c r="B94" s="78"/>
      <c r="C94" s="88" t="s">
        <v>25</v>
      </c>
      <c r="D94" s="85"/>
      <c r="E94" s="85"/>
      <c r="F94" s="81"/>
      <c r="G94" s="81">
        <f>+G85</f>
        <v>2800</v>
      </c>
    </row>
    <row r="95" spans="1:20">
      <c r="A95" s="83"/>
      <c r="B95" s="78"/>
      <c r="C95" s="88" t="s">
        <v>336</v>
      </c>
      <c r="D95" s="85"/>
      <c r="E95" s="85"/>
      <c r="F95" s="81"/>
      <c r="G95" s="81">
        <f>+SUM(G90:G93)*0.1</f>
        <v>800</v>
      </c>
    </row>
    <row r="96" spans="1:20">
      <c r="A96" s="89"/>
      <c r="B96" s="78"/>
      <c r="C96" s="90" t="s">
        <v>28</v>
      </c>
      <c r="D96" s="91"/>
      <c r="E96" s="91"/>
      <c r="F96" s="92"/>
      <c r="G96" s="93">
        <f>SUM(G90:G95)</f>
        <v>11600</v>
      </c>
    </row>
    <row r="97" spans="1:7">
      <c r="A97" s="37"/>
      <c r="B97" s="78"/>
      <c r="C97" s="94" t="s">
        <v>37</v>
      </c>
      <c r="D97" s="57"/>
      <c r="E97" s="58"/>
      <c r="F97" s="39"/>
      <c r="G97" s="39">
        <f>+G96*0.22</f>
        <v>2552</v>
      </c>
    </row>
    <row r="98" spans="1:7">
      <c r="A98" s="37"/>
      <c r="B98" s="78"/>
      <c r="C98" s="94" t="s">
        <v>12</v>
      </c>
      <c r="D98" s="57"/>
      <c r="E98" s="58"/>
      <c r="F98" s="39"/>
      <c r="G98" s="39">
        <f>+G97+G96</f>
        <v>14152</v>
      </c>
    </row>
  </sheetData>
  <dataConsolidate/>
  <mergeCells count="2">
    <mergeCell ref="A2:C2"/>
    <mergeCell ref="D1:G2"/>
  </mergeCells>
  <phoneticPr fontId="9" type="noConversion"/>
  <pageMargins left="0.70866141732283472" right="0.70866141732283472" top="0.74803149606299213" bottom="0.74803149606299213" header="0.31496062992125984" footer="0.31496062992125984"/>
  <pageSetup paperSize="9" orientation="portrait" r:id="rId1"/>
  <headerFooter alignWithMargins="0">
    <oddFooter>&amp;R&amp;"Arial,Poševno"&amp;9&amp;K00-049&amp;P/&amp;N</oddFooter>
  </headerFooter>
  <rowBreaks count="2" manualBreakCount="2">
    <brk id="35" max="6" man="1"/>
    <brk id="86"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07C80-74CE-45A0-9ACC-9FEF69530CB9}">
  <sheetPr>
    <tabColor theme="0" tint="-0.34998626667073579"/>
  </sheetPr>
  <dimension ref="A1:XFC100"/>
  <sheetViews>
    <sheetView view="pageBreakPreview" zoomScaleNormal="100" zoomScaleSheetLayoutView="100" zoomScalePageLayoutView="70" workbookViewId="0"/>
  </sheetViews>
  <sheetFormatPr defaultColWidth="9.140625" defaultRowHeight="12.75"/>
  <cols>
    <col min="1" max="1" width="7.7109375" style="46" customWidth="1"/>
    <col min="2" max="2" width="8.140625" style="46" hidden="1" customWidth="1"/>
    <col min="3" max="3" width="41.42578125" style="95" customWidth="1"/>
    <col min="4" max="4" width="8" style="66" customWidth="1"/>
    <col min="5" max="5" width="5.5703125" style="96" bestFit="1" customWidth="1"/>
    <col min="6" max="6" width="8.7109375" style="49" customWidth="1"/>
    <col min="7" max="7" width="13.140625" style="49" bestFit="1" customWidth="1"/>
    <col min="8" max="8" width="9.140625" style="8" customWidth="1"/>
    <col min="9" max="9" width="13.42578125" style="8" bestFit="1" customWidth="1"/>
    <col min="10" max="10" width="8.85546875" style="8" customWidth="1"/>
    <col min="11" max="11" width="8.85546875" style="45" customWidth="1"/>
    <col min="12" max="14" width="8.85546875" style="8" customWidth="1"/>
    <col min="15" max="16384" width="9.140625" style="9"/>
  </cols>
  <sheetData>
    <row r="1" spans="1:14" ht="15.4" customHeight="1">
      <c r="A1" s="348"/>
      <c r="B1" s="348"/>
      <c r="C1" s="348"/>
      <c r="D1" s="351" t="s">
        <v>137</v>
      </c>
      <c r="E1" s="351"/>
      <c r="F1" s="351"/>
      <c r="G1" s="351"/>
    </row>
    <row r="2" spans="1:14" ht="21" customHeight="1">
      <c r="A2" s="353"/>
      <c r="B2" s="353"/>
      <c r="C2" s="353"/>
      <c r="D2" s="354"/>
      <c r="E2" s="354"/>
      <c r="F2" s="354"/>
      <c r="G2" s="354"/>
    </row>
    <row r="3" spans="1:14" s="2" customFormat="1" ht="24" customHeight="1">
      <c r="A3" s="349" t="s">
        <v>162</v>
      </c>
      <c r="B3" s="30"/>
      <c r="C3" s="30"/>
      <c r="D3" s="30"/>
      <c r="E3" s="30"/>
      <c r="F3" s="30"/>
      <c r="G3" s="350" t="s">
        <v>141</v>
      </c>
      <c r="H3" s="1"/>
      <c r="I3" s="1"/>
      <c r="J3" s="1"/>
      <c r="K3" s="1"/>
      <c r="L3" s="1"/>
      <c r="M3" s="1"/>
      <c r="N3" s="1"/>
    </row>
    <row r="4" spans="1:14">
      <c r="A4" s="3" t="s">
        <v>10</v>
      </c>
      <c r="B4" s="4" t="s">
        <v>29</v>
      </c>
      <c r="C4" s="5" t="s">
        <v>30</v>
      </c>
      <c r="D4" s="4" t="s">
        <v>0</v>
      </c>
      <c r="E4" s="6" t="s">
        <v>31</v>
      </c>
      <c r="F4" s="6" t="s">
        <v>32</v>
      </c>
      <c r="G4" s="7" t="s">
        <v>33</v>
      </c>
      <c r="K4" s="8"/>
    </row>
    <row r="5" spans="1:14">
      <c r="A5" s="10"/>
      <c r="B5" s="10">
        <v>1</v>
      </c>
      <c r="C5" s="11" t="s">
        <v>1</v>
      </c>
      <c r="D5" s="12"/>
      <c r="E5" s="13"/>
      <c r="F5" s="14"/>
      <c r="G5" s="14"/>
      <c r="K5" s="8"/>
    </row>
    <row r="6" spans="1:14">
      <c r="A6" s="15"/>
      <c r="B6" s="16" t="s">
        <v>40</v>
      </c>
      <c r="C6" s="17" t="s">
        <v>41</v>
      </c>
      <c r="D6" s="18"/>
      <c r="E6" s="19"/>
      <c r="F6" s="20"/>
      <c r="G6" s="21"/>
      <c r="K6" s="8"/>
    </row>
    <row r="7" spans="1:14" ht="25.5">
      <c r="A7" s="22">
        <v>1</v>
      </c>
      <c r="B7" s="23" t="s">
        <v>139</v>
      </c>
      <c r="C7" s="24" t="s">
        <v>138</v>
      </c>
      <c r="D7" s="18">
        <v>760</v>
      </c>
      <c r="E7" s="25" t="s">
        <v>2</v>
      </c>
      <c r="F7" s="26"/>
      <c r="G7" s="21">
        <f>ROUND((D7*F7),2)</f>
        <v>0</v>
      </c>
      <c r="K7" s="8"/>
    </row>
    <row r="8" spans="1:14" ht="25.5">
      <c r="A8" s="22">
        <f>1+A7</f>
        <v>2</v>
      </c>
      <c r="B8" s="27" t="s">
        <v>79</v>
      </c>
      <c r="C8" s="24" t="s">
        <v>157</v>
      </c>
      <c r="D8" s="18">
        <v>39</v>
      </c>
      <c r="E8" s="25" t="s">
        <v>15</v>
      </c>
      <c r="F8" s="20"/>
      <c r="G8" s="21">
        <f>ROUND((D8*F8),2)</f>
        <v>0</v>
      </c>
      <c r="K8" s="8"/>
    </row>
    <row r="9" spans="1:14" ht="63.75">
      <c r="A9" s="22"/>
      <c r="B9" s="27"/>
      <c r="C9" s="24" t="s">
        <v>143</v>
      </c>
      <c r="D9" s="18">
        <v>5</v>
      </c>
      <c r="E9" s="25" t="s">
        <v>144</v>
      </c>
      <c r="F9" s="20"/>
      <c r="G9" s="21">
        <f>ROUND((D9*F9),2)</f>
        <v>0</v>
      </c>
      <c r="K9" s="8"/>
    </row>
    <row r="10" spans="1:14">
      <c r="A10" s="22"/>
      <c r="B10" s="16" t="s">
        <v>43</v>
      </c>
      <c r="C10" s="17" t="s">
        <v>42</v>
      </c>
      <c r="D10" s="18"/>
      <c r="E10" s="25"/>
      <c r="F10" s="20"/>
      <c r="G10" s="21"/>
      <c r="K10" s="8"/>
    </row>
    <row r="11" spans="1:14">
      <c r="A11" s="22">
        <f>1+A8</f>
        <v>3</v>
      </c>
      <c r="B11" s="23" t="s">
        <v>78</v>
      </c>
      <c r="C11" s="30" t="s">
        <v>75</v>
      </c>
      <c r="D11" s="18">
        <v>7</v>
      </c>
      <c r="E11" s="25" t="s">
        <v>15</v>
      </c>
      <c r="F11" s="20"/>
      <c r="G11" s="21">
        <f>ROUND((D11*F11),2)</f>
        <v>0</v>
      </c>
      <c r="K11" s="8"/>
    </row>
    <row r="12" spans="1:14" ht="25.5">
      <c r="A12" s="22"/>
      <c r="B12" s="23"/>
      <c r="C12" s="24" t="s">
        <v>142</v>
      </c>
      <c r="D12" s="18"/>
      <c r="E12" s="25"/>
      <c r="F12" s="20"/>
      <c r="G12" s="21"/>
      <c r="K12" s="8"/>
    </row>
    <row r="13" spans="1:14" ht="25.5">
      <c r="A13" s="22">
        <f>1+A11</f>
        <v>4</v>
      </c>
      <c r="B13" s="23" t="s">
        <v>81</v>
      </c>
      <c r="C13" s="24" t="s">
        <v>76</v>
      </c>
      <c r="D13" s="18">
        <v>760</v>
      </c>
      <c r="E13" s="25" t="s">
        <v>77</v>
      </c>
      <c r="F13" s="20"/>
      <c r="G13" s="21">
        <f>ROUND((D13*F13),2)</f>
        <v>0</v>
      </c>
      <c r="K13" s="8"/>
    </row>
    <row r="14" spans="1:14" ht="15">
      <c r="A14" s="22">
        <f>1+A13</f>
        <v>5</v>
      </c>
      <c r="B14" s="23" t="s">
        <v>86</v>
      </c>
      <c r="C14" s="24" t="s">
        <v>158</v>
      </c>
      <c r="D14" s="18">
        <v>1140</v>
      </c>
      <c r="E14" s="25" t="s">
        <v>88</v>
      </c>
      <c r="F14" s="20"/>
      <c r="G14" s="21">
        <f>ROUND((D14*F14),2)</f>
        <v>0</v>
      </c>
      <c r="K14" s="8"/>
    </row>
    <row r="15" spans="1:14" ht="15">
      <c r="A15" s="22">
        <f>1+A14</f>
        <v>6</v>
      </c>
      <c r="B15" s="23" t="s">
        <v>87</v>
      </c>
      <c r="C15" s="24" t="s">
        <v>309</v>
      </c>
      <c r="D15" s="18">
        <v>1900</v>
      </c>
      <c r="E15" s="25" t="s">
        <v>88</v>
      </c>
      <c r="F15" s="20"/>
      <c r="G15" s="21">
        <f>ROUND((D15*F15),2)</f>
        <v>0</v>
      </c>
      <c r="K15" s="8"/>
    </row>
    <row r="16" spans="1:14" ht="15">
      <c r="A16" s="22">
        <f>1+A15</f>
        <v>7</v>
      </c>
      <c r="B16" s="23" t="s">
        <v>84</v>
      </c>
      <c r="C16" s="24" t="s">
        <v>308</v>
      </c>
      <c r="D16" s="18">
        <v>380</v>
      </c>
      <c r="E16" s="25" t="s">
        <v>88</v>
      </c>
      <c r="F16" s="20"/>
      <c r="G16" s="21">
        <f>ROUND((D16*F16),2)</f>
        <v>0</v>
      </c>
      <c r="K16" s="8"/>
    </row>
    <row r="17" spans="1:16383" s="8" customFormat="1">
      <c r="A17" s="22"/>
      <c r="B17" s="23"/>
      <c r="C17" s="24" t="s">
        <v>156</v>
      </c>
      <c r="D17" s="18"/>
      <c r="E17" s="25"/>
      <c r="F17" s="21"/>
      <c r="G17" s="21"/>
    </row>
    <row r="18" spans="1:16383" ht="25.5">
      <c r="A18" s="22">
        <f>1+A16</f>
        <v>8</v>
      </c>
      <c r="B18" s="23" t="s">
        <v>82</v>
      </c>
      <c r="C18" s="24" t="s">
        <v>46</v>
      </c>
      <c r="D18" s="18">
        <v>10</v>
      </c>
      <c r="E18" s="25" t="s">
        <v>2</v>
      </c>
      <c r="F18" s="26"/>
      <c r="G18" s="21">
        <f>ROUND((D18*F18),2)</f>
        <v>0</v>
      </c>
      <c r="K18" s="8"/>
    </row>
    <row r="19" spans="1:16383" s="8" customFormat="1" ht="28.5" customHeight="1">
      <c r="A19" s="22">
        <f>1+A18</f>
        <v>9</v>
      </c>
      <c r="B19" s="23" t="s">
        <v>130</v>
      </c>
      <c r="C19" s="24" t="s">
        <v>129</v>
      </c>
      <c r="D19" s="18">
        <v>25</v>
      </c>
      <c r="E19" s="25" t="s">
        <v>2</v>
      </c>
      <c r="F19" s="18"/>
      <c r="G19" s="21">
        <f>ROUND((D19*F19),2)</f>
        <v>0</v>
      </c>
    </row>
    <row r="20" spans="1:16383" s="8" customFormat="1" ht="76.5">
      <c r="A20" s="22">
        <f>1+A19</f>
        <v>10</v>
      </c>
      <c r="B20" s="23"/>
      <c r="C20" s="24" t="s">
        <v>151</v>
      </c>
      <c r="D20" s="18">
        <v>140</v>
      </c>
      <c r="E20" s="25" t="s">
        <v>2</v>
      </c>
      <c r="F20" s="18"/>
      <c r="G20" s="21">
        <f>ROUND((D20*F20),2)</f>
        <v>0</v>
      </c>
    </row>
    <row r="21" spans="1:16383">
      <c r="A21" s="22"/>
      <c r="B21" s="16" t="s">
        <v>44</v>
      </c>
      <c r="C21" s="32" t="s">
        <v>45</v>
      </c>
      <c r="D21" s="18"/>
      <c r="E21" s="25"/>
      <c r="F21" s="20"/>
      <c r="G21" s="21"/>
      <c r="K21" s="8"/>
    </row>
    <row r="22" spans="1:16383" ht="38.25">
      <c r="A22" s="22">
        <f>1+A20</f>
        <v>11</v>
      </c>
      <c r="B22" s="23" t="s">
        <v>92</v>
      </c>
      <c r="C22" s="24" t="s">
        <v>327</v>
      </c>
      <c r="D22" s="18">
        <v>1</v>
      </c>
      <c r="E22" s="25" t="s">
        <v>15</v>
      </c>
      <c r="F22" s="20">
        <v>4000</v>
      </c>
      <c r="G22" s="21">
        <f>ROUND((D22*F22),2)</f>
        <v>4000</v>
      </c>
      <c r="K22" s="8"/>
    </row>
    <row r="23" spans="1:16383" ht="25.5">
      <c r="A23" s="22">
        <f>1+A22</f>
        <v>12</v>
      </c>
      <c r="B23" s="23" t="s">
        <v>92</v>
      </c>
      <c r="C23" s="24" t="s">
        <v>328</v>
      </c>
      <c r="D23" s="18">
        <v>1</v>
      </c>
      <c r="E23" s="25" t="s">
        <v>15</v>
      </c>
      <c r="F23" s="20">
        <v>4000</v>
      </c>
      <c r="G23" s="21">
        <f>ROUND((D23*F23),2)</f>
        <v>4000</v>
      </c>
      <c r="K23" s="8"/>
    </row>
    <row r="24" spans="1:16383">
      <c r="A24" s="22">
        <f>1+A23</f>
        <v>13</v>
      </c>
      <c r="B24" s="23" t="s">
        <v>91</v>
      </c>
      <c r="C24" s="24" t="s">
        <v>90</v>
      </c>
      <c r="D24" s="18">
        <v>1</v>
      </c>
      <c r="E24" s="25" t="s">
        <v>15</v>
      </c>
      <c r="F24" s="20"/>
      <c r="G24" s="21">
        <f>ROUND((D24*F24),2)</f>
        <v>0</v>
      </c>
      <c r="K24" s="8"/>
    </row>
    <row r="25" spans="1:16383">
      <c r="A25" s="33"/>
      <c r="B25" s="33"/>
      <c r="C25" s="34" t="s">
        <v>3</v>
      </c>
      <c r="D25" s="12"/>
      <c r="E25" s="35"/>
      <c r="F25" s="14"/>
      <c r="G25" s="36">
        <f>SUM(G7:G24)</f>
        <v>8000</v>
      </c>
      <c r="K25" s="8"/>
    </row>
    <row r="26" spans="1:16383">
      <c r="A26" s="37"/>
      <c r="B26" s="37"/>
      <c r="C26" s="38"/>
      <c r="D26" s="26"/>
      <c r="E26" s="29"/>
      <c r="F26" s="20"/>
      <c r="G26" s="39"/>
      <c r="K26" s="8"/>
    </row>
    <row r="27" spans="1:16383">
      <c r="A27" s="33"/>
      <c r="B27" s="40" t="s">
        <v>4</v>
      </c>
      <c r="C27" s="41" t="s">
        <v>5</v>
      </c>
      <c r="D27" s="12"/>
      <c r="E27" s="35"/>
      <c r="F27" s="14"/>
      <c r="G27" s="14"/>
      <c r="K27" s="8"/>
    </row>
    <row r="28" spans="1:16383" s="50" customFormat="1" ht="25.5">
      <c r="A28" s="37"/>
      <c r="B28" s="42" t="s">
        <v>47</v>
      </c>
      <c r="C28" s="43" t="s">
        <v>329</v>
      </c>
      <c r="D28" s="26"/>
      <c r="E28" s="29"/>
      <c r="F28" s="20"/>
      <c r="G28" s="20"/>
      <c r="H28" s="306"/>
      <c r="I28" s="8"/>
      <c r="J28" s="8"/>
      <c r="K28" s="8"/>
      <c r="L28" s="44"/>
      <c r="M28" s="45"/>
      <c r="N28" s="45"/>
      <c r="O28" s="46"/>
      <c r="P28" s="47"/>
      <c r="Q28" s="48"/>
      <c r="R28" s="9"/>
      <c r="S28" s="44"/>
      <c r="T28" s="49"/>
      <c r="U28" s="45"/>
      <c r="V28" s="46"/>
      <c r="W28" s="47"/>
      <c r="X28" s="48"/>
      <c r="Y28" s="9"/>
      <c r="Z28" s="44"/>
      <c r="AA28" s="49"/>
      <c r="AB28" s="45"/>
      <c r="AC28" s="46"/>
      <c r="AD28" s="47"/>
      <c r="AE28" s="48"/>
      <c r="AF28" s="9"/>
      <c r="AG28" s="44"/>
      <c r="AH28" s="49"/>
      <c r="AI28" s="45"/>
      <c r="AJ28" s="46"/>
      <c r="AK28" s="47"/>
      <c r="AL28" s="48"/>
      <c r="AM28" s="9"/>
      <c r="AN28" s="44"/>
      <c r="AO28" s="49"/>
      <c r="AP28" s="45"/>
      <c r="AQ28" s="46"/>
      <c r="AR28" s="47"/>
      <c r="AS28" s="48"/>
      <c r="AT28" s="9"/>
      <c r="AU28" s="44"/>
      <c r="AV28" s="49"/>
      <c r="AW28" s="45"/>
      <c r="AX28" s="46"/>
      <c r="AY28" s="47"/>
      <c r="AZ28" s="48"/>
      <c r="BA28" s="9"/>
      <c r="BB28" s="44"/>
      <c r="BC28" s="49"/>
      <c r="BD28" s="45"/>
      <c r="BE28" s="46"/>
      <c r="BF28" s="47"/>
      <c r="BG28" s="48"/>
      <c r="BH28" s="9"/>
      <c r="BI28" s="44"/>
      <c r="BJ28" s="49"/>
      <c r="BK28" s="45"/>
      <c r="BL28" s="46"/>
      <c r="BM28" s="47"/>
      <c r="BN28" s="48"/>
      <c r="BO28" s="9"/>
      <c r="BP28" s="44"/>
      <c r="BQ28" s="49"/>
      <c r="BR28" s="45"/>
      <c r="BS28" s="46"/>
      <c r="BT28" s="47"/>
      <c r="BU28" s="48"/>
      <c r="BV28" s="9"/>
      <c r="BW28" s="44"/>
      <c r="BX28" s="49"/>
      <c r="BY28" s="45"/>
      <c r="BZ28" s="46"/>
      <c r="CA28" s="47"/>
      <c r="CB28" s="48"/>
      <c r="CC28" s="9"/>
      <c r="CD28" s="44"/>
      <c r="CE28" s="49"/>
      <c r="CF28" s="45"/>
      <c r="CG28" s="46"/>
      <c r="CH28" s="47"/>
      <c r="CI28" s="48"/>
      <c r="CJ28" s="9"/>
      <c r="CK28" s="44"/>
      <c r="CL28" s="49"/>
      <c r="CM28" s="45"/>
      <c r="CN28" s="46"/>
      <c r="CO28" s="47"/>
      <c r="CP28" s="48"/>
      <c r="CQ28" s="9"/>
      <c r="CR28" s="44"/>
      <c r="CS28" s="49"/>
      <c r="CT28" s="45"/>
      <c r="CU28" s="46"/>
      <c r="CV28" s="47"/>
      <c r="CW28" s="48"/>
      <c r="CX28" s="9"/>
      <c r="CY28" s="44"/>
      <c r="CZ28" s="49"/>
      <c r="DA28" s="45"/>
      <c r="DB28" s="46"/>
      <c r="DC28" s="47"/>
      <c r="DD28" s="48"/>
      <c r="DE28" s="9"/>
      <c r="DF28" s="44"/>
      <c r="DG28" s="49"/>
      <c r="DH28" s="45"/>
      <c r="DI28" s="46"/>
      <c r="DJ28" s="47"/>
      <c r="DK28" s="48"/>
      <c r="DL28" s="9"/>
      <c r="DM28" s="44"/>
      <c r="DN28" s="49"/>
      <c r="DO28" s="45"/>
      <c r="DP28" s="46"/>
      <c r="DQ28" s="47"/>
      <c r="DR28" s="48"/>
      <c r="DS28" s="9"/>
      <c r="DT28" s="44"/>
      <c r="DU28" s="49"/>
      <c r="DV28" s="45"/>
      <c r="DW28" s="46"/>
      <c r="DX28" s="47"/>
      <c r="DY28" s="48"/>
      <c r="DZ28" s="9"/>
      <c r="EA28" s="44"/>
      <c r="EB28" s="49"/>
      <c r="EC28" s="45"/>
      <c r="ED28" s="46"/>
      <c r="EE28" s="47"/>
      <c r="EF28" s="48"/>
      <c r="EG28" s="9"/>
      <c r="EH28" s="44"/>
      <c r="EI28" s="49"/>
      <c r="EJ28" s="45"/>
      <c r="EK28" s="46"/>
      <c r="EL28" s="47"/>
      <c r="EM28" s="48"/>
      <c r="EN28" s="9"/>
      <c r="EO28" s="44"/>
      <c r="EP28" s="49"/>
      <c r="EQ28" s="45"/>
      <c r="ER28" s="46"/>
      <c r="ES28" s="47"/>
      <c r="ET28" s="48"/>
      <c r="EU28" s="9"/>
      <c r="EV28" s="44"/>
      <c r="EW28" s="49"/>
      <c r="EX28" s="45"/>
      <c r="EY28" s="46"/>
      <c r="EZ28" s="47"/>
      <c r="FA28" s="48"/>
      <c r="FB28" s="9"/>
      <c r="FC28" s="44"/>
      <c r="FD28" s="49"/>
      <c r="FE28" s="45"/>
      <c r="FF28" s="46"/>
      <c r="FG28" s="47"/>
      <c r="FH28" s="48"/>
      <c r="FI28" s="9"/>
      <c r="FJ28" s="44"/>
      <c r="FK28" s="49"/>
      <c r="FL28" s="45"/>
      <c r="FM28" s="46"/>
      <c r="FN28" s="47"/>
      <c r="FO28" s="48"/>
      <c r="FP28" s="9"/>
      <c r="FQ28" s="44"/>
      <c r="FR28" s="49"/>
      <c r="FS28" s="45"/>
      <c r="FT28" s="46"/>
      <c r="FU28" s="47"/>
      <c r="FV28" s="48"/>
      <c r="FW28" s="9"/>
      <c r="FX28" s="44"/>
      <c r="FY28" s="49"/>
      <c r="FZ28" s="45"/>
      <c r="GA28" s="46"/>
      <c r="GB28" s="47"/>
      <c r="GC28" s="48"/>
      <c r="GD28" s="9"/>
      <c r="GE28" s="44"/>
      <c r="GF28" s="49"/>
      <c r="GG28" s="45"/>
      <c r="GH28" s="46"/>
      <c r="GI28" s="47"/>
      <c r="GJ28" s="48"/>
      <c r="GK28" s="9"/>
      <c r="GL28" s="44"/>
      <c r="GM28" s="49"/>
      <c r="GN28" s="45"/>
      <c r="GO28" s="46"/>
      <c r="GP28" s="47"/>
      <c r="GQ28" s="48"/>
      <c r="GR28" s="9"/>
      <c r="GS28" s="44"/>
      <c r="GT28" s="49"/>
      <c r="GU28" s="45"/>
      <c r="GV28" s="46"/>
      <c r="GW28" s="47"/>
      <c r="GX28" s="48"/>
      <c r="GY28" s="9"/>
      <c r="GZ28" s="44"/>
      <c r="HA28" s="49"/>
      <c r="HB28" s="45"/>
      <c r="HC28" s="46"/>
      <c r="HD28" s="47"/>
      <c r="HE28" s="48"/>
      <c r="HF28" s="9"/>
      <c r="HG28" s="44"/>
      <c r="HH28" s="49"/>
      <c r="HI28" s="45"/>
      <c r="HJ28" s="46"/>
      <c r="HK28" s="47"/>
      <c r="HL28" s="48"/>
      <c r="HM28" s="9"/>
      <c r="HN28" s="44"/>
      <c r="HO28" s="49"/>
      <c r="HP28" s="45"/>
      <c r="HQ28" s="46"/>
      <c r="HR28" s="47"/>
      <c r="HS28" s="48"/>
      <c r="HT28" s="9"/>
      <c r="HU28" s="44"/>
      <c r="HV28" s="49"/>
      <c r="HW28" s="45"/>
      <c r="HX28" s="46"/>
      <c r="HY28" s="47"/>
      <c r="HZ28" s="48"/>
      <c r="IA28" s="9"/>
      <c r="IB28" s="44"/>
      <c r="IC28" s="49"/>
      <c r="ID28" s="45"/>
      <c r="IE28" s="46"/>
      <c r="IF28" s="47"/>
      <c r="IG28" s="48"/>
      <c r="IH28" s="9"/>
      <c r="II28" s="44"/>
      <c r="IJ28" s="49"/>
      <c r="IK28" s="45"/>
      <c r="IL28" s="46"/>
      <c r="IM28" s="47"/>
      <c r="IN28" s="48"/>
      <c r="IO28" s="9"/>
      <c r="IP28" s="44"/>
      <c r="IQ28" s="49"/>
      <c r="IR28" s="45"/>
      <c r="IS28" s="46"/>
      <c r="IT28" s="47"/>
      <c r="IU28" s="48"/>
      <c r="IV28" s="9"/>
      <c r="IW28" s="44"/>
      <c r="IX28" s="49"/>
      <c r="IY28" s="45"/>
      <c r="IZ28" s="46"/>
      <c r="JA28" s="47"/>
      <c r="JB28" s="48"/>
      <c r="JC28" s="9"/>
      <c r="JD28" s="44"/>
      <c r="JE28" s="49"/>
      <c r="JF28" s="45"/>
      <c r="JG28" s="46"/>
      <c r="JH28" s="47"/>
      <c r="JI28" s="48"/>
      <c r="JJ28" s="9"/>
      <c r="JK28" s="44"/>
      <c r="JL28" s="49"/>
      <c r="JM28" s="45"/>
      <c r="JN28" s="46"/>
      <c r="JO28" s="47"/>
      <c r="JP28" s="48"/>
      <c r="JQ28" s="9"/>
      <c r="JR28" s="44"/>
      <c r="JS28" s="49"/>
      <c r="JT28" s="45"/>
      <c r="JU28" s="46"/>
      <c r="JV28" s="47"/>
      <c r="JW28" s="48"/>
      <c r="JX28" s="9"/>
      <c r="JY28" s="44"/>
      <c r="JZ28" s="49"/>
      <c r="KA28" s="45"/>
      <c r="KB28" s="46"/>
      <c r="KC28" s="47"/>
      <c r="KD28" s="48"/>
      <c r="KE28" s="9"/>
      <c r="KF28" s="44"/>
      <c r="KG28" s="49"/>
      <c r="KH28" s="45"/>
      <c r="KI28" s="46"/>
      <c r="KJ28" s="47"/>
      <c r="KK28" s="48"/>
      <c r="KL28" s="9"/>
      <c r="KM28" s="44"/>
      <c r="KN28" s="49"/>
      <c r="KO28" s="45"/>
      <c r="KP28" s="46"/>
      <c r="KQ28" s="47"/>
      <c r="KR28" s="48"/>
      <c r="KS28" s="9"/>
      <c r="KT28" s="44"/>
      <c r="KU28" s="49"/>
      <c r="KV28" s="45"/>
      <c r="KW28" s="46"/>
      <c r="KX28" s="47"/>
      <c r="KY28" s="48"/>
      <c r="KZ28" s="9"/>
      <c r="LA28" s="44"/>
      <c r="LB28" s="49"/>
      <c r="LC28" s="45"/>
      <c r="LD28" s="46"/>
      <c r="LE28" s="47"/>
      <c r="LF28" s="48"/>
      <c r="LG28" s="9"/>
      <c r="LH28" s="44"/>
      <c r="LI28" s="49"/>
      <c r="LJ28" s="45"/>
      <c r="LK28" s="46"/>
      <c r="LL28" s="47"/>
      <c r="LM28" s="48"/>
      <c r="LN28" s="9"/>
      <c r="LO28" s="44"/>
      <c r="LP28" s="49"/>
      <c r="LQ28" s="45"/>
      <c r="LR28" s="46"/>
      <c r="LS28" s="47"/>
      <c r="LT28" s="48"/>
      <c r="LU28" s="9"/>
      <c r="LV28" s="44"/>
      <c r="LW28" s="49"/>
      <c r="LX28" s="45"/>
      <c r="LY28" s="46"/>
      <c r="LZ28" s="47"/>
      <c r="MA28" s="48"/>
      <c r="MB28" s="9"/>
      <c r="MC28" s="44"/>
      <c r="MD28" s="49"/>
      <c r="ME28" s="45"/>
      <c r="MF28" s="46"/>
      <c r="MG28" s="47"/>
      <c r="MH28" s="48"/>
      <c r="MI28" s="9"/>
      <c r="MJ28" s="44"/>
      <c r="MK28" s="49"/>
      <c r="ML28" s="45"/>
      <c r="MM28" s="46"/>
      <c r="MN28" s="47"/>
      <c r="MO28" s="48"/>
      <c r="MP28" s="9"/>
      <c r="MQ28" s="44"/>
      <c r="MR28" s="49"/>
      <c r="MS28" s="45"/>
      <c r="MT28" s="46"/>
      <c r="MU28" s="47"/>
      <c r="MV28" s="48"/>
      <c r="MW28" s="9"/>
      <c r="MX28" s="44"/>
      <c r="MY28" s="49"/>
      <c r="MZ28" s="45"/>
      <c r="NA28" s="46"/>
      <c r="NB28" s="47"/>
      <c r="NC28" s="48"/>
      <c r="ND28" s="9"/>
      <c r="NE28" s="44"/>
      <c r="NF28" s="49"/>
      <c r="NG28" s="45"/>
      <c r="NH28" s="46"/>
      <c r="NI28" s="47"/>
      <c r="NJ28" s="48"/>
      <c r="NK28" s="9"/>
      <c r="NL28" s="44"/>
      <c r="NM28" s="49"/>
      <c r="NN28" s="45"/>
      <c r="NO28" s="46"/>
      <c r="NP28" s="47"/>
      <c r="NQ28" s="48"/>
      <c r="NR28" s="9"/>
      <c r="NS28" s="44"/>
      <c r="NT28" s="49"/>
      <c r="NU28" s="45"/>
      <c r="NV28" s="46"/>
      <c r="NW28" s="47"/>
      <c r="NX28" s="48"/>
      <c r="NY28" s="9"/>
      <c r="NZ28" s="44"/>
      <c r="OA28" s="49"/>
      <c r="OB28" s="45"/>
      <c r="OC28" s="46"/>
      <c r="OD28" s="47"/>
      <c r="OE28" s="48"/>
      <c r="OF28" s="9"/>
      <c r="OG28" s="44"/>
      <c r="OH28" s="49"/>
      <c r="OI28" s="45"/>
      <c r="OJ28" s="46"/>
      <c r="OK28" s="47"/>
      <c r="OL28" s="48"/>
      <c r="OM28" s="9"/>
      <c r="ON28" s="44"/>
      <c r="OO28" s="49"/>
      <c r="OP28" s="45"/>
      <c r="OQ28" s="46"/>
      <c r="OR28" s="47"/>
      <c r="OS28" s="48"/>
      <c r="OT28" s="9"/>
      <c r="OU28" s="44"/>
      <c r="OV28" s="49"/>
      <c r="OW28" s="45"/>
      <c r="OX28" s="46"/>
      <c r="OY28" s="47"/>
      <c r="OZ28" s="48"/>
      <c r="PA28" s="9"/>
      <c r="PB28" s="44"/>
      <c r="PC28" s="49"/>
      <c r="PD28" s="45"/>
      <c r="PE28" s="46"/>
      <c r="PF28" s="47"/>
      <c r="PG28" s="48"/>
      <c r="PH28" s="9"/>
      <c r="PI28" s="44"/>
      <c r="PJ28" s="49"/>
      <c r="PK28" s="45"/>
      <c r="PL28" s="46"/>
      <c r="PM28" s="47"/>
      <c r="PN28" s="48"/>
      <c r="PO28" s="9"/>
      <c r="PP28" s="44"/>
      <c r="PQ28" s="49"/>
      <c r="PR28" s="45"/>
      <c r="PS28" s="46"/>
      <c r="PT28" s="47"/>
      <c r="PU28" s="48"/>
      <c r="PV28" s="9"/>
      <c r="PW28" s="44"/>
      <c r="PX28" s="49"/>
      <c r="PY28" s="45"/>
      <c r="PZ28" s="46"/>
      <c r="QA28" s="47"/>
      <c r="QB28" s="48"/>
      <c r="QC28" s="9"/>
      <c r="QD28" s="44"/>
      <c r="QE28" s="49"/>
      <c r="QF28" s="45"/>
      <c r="QG28" s="46"/>
      <c r="QH28" s="47"/>
      <c r="QI28" s="48"/>
      <c r="QJ28" s="9"/>
      <c r="QK28" s="44"/>
      <c r="QL28" s="49"/>
      <c r="QM28" s="45"/>
      <c r="QN28" s="46"/>
      <c r="QO28" s="47"/>
      <c r="QP28" s="48"/>
      <c r="QQ28" s="9"/>
      <c r="QR28" s="44"/>
      <c r="QS28" s="49"/>
      <c r="QT28" s="45"/>
      <c r="QU28" s="46"/>
      <c r="QV28" s="47"/>
      <c r="QW28" s="48"/>
      <c r="QX28" s="9"/>
      <c r="QY28" s="44"/>
      <c r="QZ28" s="49"/>
      <c r="RA28" s="45"/>
      <c r="RB28" s="46"/>
      <c r="RC28" s="47"/>
      <c r="RD28" s="48"/>
      <c r="RE28" s="9"/>
      <c r="RF28" s="44"/>
      <c r="RG28" s="49"/>
      <c r="RH28" s="45"/>
      <c r="RI28" s="46"/>
      <c r="RJ28" s="47"/>
      <c r="RK28" s="48"/>
      <c r="RL28" s="9"/>
      <c r="RM28" s="44"/>
      <c r="RN28" s="49"/>
      <c r="RO28" s="45"/>
      <c r="RP28" s="46"/>
      <c r="RQ28" s="47"/>
      <c r="RR28" s="48"/>
      <c r="RS28" s="9"/>
      <c r="RT28" s="44"/>
      <c r="RU28" s="49"/>
      <c r="RV28" s="45"/>
      <c r="RW28" s="46"/>
      <c r="RX28" s="47"/>
      <c r="RY28" s="48"/>
      <c r="RZ28" s="9"/>
      <c r="SA28" s="44"/>
      <c r="SB28" s="49"/>
      <c r="SC28" s="45"/>
      <c r="SD28" s="46"/>
      <c r="SE28" s="47"/>
      <c r="SF28" s="48"/>
      <c r="SG28" s="9"/>
      <c r="SH28" s="44"/>
      <c r="SI28" s="49"/>
      <c r="SJ28" s="45"/>
      <c r="SK28" s="46"/>
      <c r="SL28" s="47"/>
      <c r="SM28" s="48"/>
      <c r="SN28" s="9"/>
      <c r="SO28" s="44"/>
      <c r="SP28" s="49"/>
      <c r="SQ28" s="45"/>
      <c r="SR28" s="46"/>
      <c r="SS28" s="47"/>
      <c r="ST28" s="48"/>
      <c r="SU28" s="9"/>
      <c r="SV28" s="44"/>
      <c r="SW28" s="49"/>
      <c r="SX28" s="45"/>
      <c r="SY28" s="46"/>
      <c r="SZ28" s="47"/>
      <c r="TA28" s="48"/>
      <c r="TB28" s="9"/>
      <c r="TC28" s="44"/>
      <c r="TD28" s="49"/>
      <c r="TE28" s="45"/>
      <c r="TF28" s="46"/>
      <c r="TG28" s="47"/>
      <c r="TH28" s="48"/>
      <c r="TI28" s="9"/>
      <c r="TJ28" s="44"/>
      <c r="TK28" s="49"/>
      <c r="TL28" s="45"/>
      <c r="TM28" s="46"/>
      <c r="TN28" s="47"/>
      <c r="TO28" s="48"/>
      <c r="TP28" s="9"/>
      <c r="TQ28" s="44"/>
      <c r="TR28" s="49"/>
      <c r="TS28" s="45"/>
      <c r="TT28" s="46"/>
      <c r="TU28" s="47"/>
      <c r="TV28" s="48"/>
      <c r="TW28" s="9"/>
      <c r="TX28" s="44"/>
      <c r="TY28" s="49"/>
      <c r="TZ28" s="45"/>
      <c r="UA28" s="46"/>
      <c r="UB28" s="47"/>
      <c r="UC28" s="48"/>
      <c r="UD28" s="9"/>
      <c r="UE28" s="44"/>
      <c r="UF28" s="49"/>
      <c r="UG28" s="45"/>
      <c r="UH28" s="46"/>
      <c r="UI28" s="47"/>
      <c r="UJ28" s="48"/>
      <c r="UK28" s="9"/>
      <c r="UL28" s="44"/>
      <c r="UM28" s="49"/>
      <c r="UN28" s="45"/>
      <c r="UO28" s="46"/>
      <c r="UP28" s="47"/>
      <c r="UQ28" s="48"/>
      <c r="UR28" s="9"/>
      <c r="US28" s="44"/>
      <c r="UT28" s="49"/>
      <c r="UU28" s="45"/>
      <c r="UV28" s="46"/>
      <c r="UW28" s="47"/>
      <c r="UX28" s="48"/>
      <c r="UY28" s="9"/>
      <c r="UZ28" s="44"/>
      <c r="VA28" s="49"/>
      <c r="VB28" s="45"/>
      <c r="VC28" s="46"/>
      <c r="VD28" s="47"/>
      <c r="VE28" s="48"/>
      <c r="VF28" s="9"/>
      <c r="VG28" s="44"/>
      <c r="VH28" s="49"/>
      <c r="VI28" s="45"/>
      <c r="VJ28" s="46"/>
      <c r="VK28" s="47"/>
      <c r="VL28" s="48"/>
      <c r="VM28" s="9"/>
      <c r="VN28" s="44"/>
      <c r="VO28" s="49"/>
      <c r="VP28" s="45"/>
      <c r="VQ28" s="46"/>
      <c r="VR28" s="47"/>
      <c r="VS28" s="48"/>
      <c r="VT28" s="9"/>
      <c r="VU28" s="44"/>
      <c r="VV28" s="49"/>
      <c r="VW28" s="45"/>
      <c r="VX28" s="46"/>
      <c r="VY28" s="47"/>
      <c r="VZ28" s="48"/>
      <c r="WA28" s="9"/>
      <c r="WB28" s="44"/>
      <c r="WC28" s="49"/>
      <c r="WD28" s="45"/>
      <c r="WE28" s="46"/>
      <c r="WF28" s="47"/>
      <c r="WG28" s="48"/>
      <c r="WH28" s="9"/>
      <c r="WI28" s="44"/>
      <c r="WJ28" s="49"/>
      <c r="WK28" s="45"/>
      <c r="WL28" s="46"/>
      <c r="WM28" s="47"/>
      <c r="WN28" s="48"/>
      <c r="WO28" s="9"/>
      <c r="WP28" s="44"/>
      <c r="WQ28" s="49"/>
      <c r="WR28" s="45"/>
      <c r="WS28" s="46"/>
      <c r="WT28" s="47"/>
      <c r="WU28" s="48"/>
      <c r="WV28" s="9"/>
      <c r="WW28" s="44"/>
      <c r="WX28" s="49"/>
      <c r="WY28" s="45"/>
      <c r="WZ28" s="46"/>
      <c r="XA28" s="47"/>
      <c r="XB28" s="48"/>
      <c r="XC28" s="9"/>
      <c r="XD28" s="44"/>
      <c r="XE28" s="49"/>
      <c r="XF28" s="45"/>
      <c r="XG28" s="46"/>
      <c r="XH28" s="47"/>
      <c r="XI28" s="48"/>
      <c r="XJ28" s="9"/>
      <c r="XK28" s="44"/>
      <c r="XL28" s="49"/>
      <c r="XM28" s="45"/>
      <c r="XN28" s="46"/>
      <c r="XO28" s="47"/>
      <c r="XP28" s="48"/>
      <c r="XQ28" s="9"/>
      <c r="XR28" s="44"/>
      <c r="XS28" s="49"/>
      <c r="XT28" s="45"/>
      <c r="XU28" s="46"/>
      <c r="XV28" s="47"/>
      <c r="XW28" s="48"/>
      <c r="XX28" s="9"/>
      <c r="XY28" s="44"/>
      <c r="XZ28" s="49"/>
      <c r="YA28" s="45"/>
      <c r="YB28" s="46"/>
      <c r="YC28" s="47"/>
      <c r="YD28" s="48"/>
      <c r="YE28" s="9"/>
      <c r="YF28" s="44"/>
      <c r="YG28" s="49"/>
      <c r="YH28" s="45"/>
      <c r="YI28" s="46"/>
      <c r="YJ28" s="47"/>
      <c r="YK28" s="48"/>
      <c r="YL28" s="9"/>
      <c r="YM28" s="44"/>
      <c r="YN28" s="49"/>
      <c r="YO28" s="45"/>
      <c r="YP28" s="46"/>
      <c r="YQ28" s="47"/>
      <c r="YR28" s="48"/>
      <c r="YS28" s="9"/>
      <c r="YT28" s="44"/>
      <c r="YU28" s="49"/>
      <c r="YV28" s="45"/>
      <c r="YW28" s="46"/>
      <c r="YX28" s="47"/>
      <c r="YY28" s="48"/>
      <c r="YZ28" s="9"/>
      <c r="ZA28" s="44"/>
      <c r="ZB28" s="49"/>
      <c r="ZC28" s="45"/>
      <c r="ZD28" s="46"/>
      <c r="ZE28" s="47"/>
      <c r="ZF28" s="48"/>
      <c r="ZG28" s="9"/>
      <c r="ZH28" s="44"/>
      <c r="ZI28" s="49"/>
      <c r="ZJ28" s="45"/>
      <c r="ZK28" s="46"/>
      <c r="ZL28" s="47"/>
      <c r="ZM28" s="48"/>
      <c r="ZN28" s="9"/>
      <c r="ZO28" s="44"/>
      <c r="ZP28" s="49"/>
      <c r="ZQ28" s="45"/>
      <c r="ZR28" s="46"/>
      <c r="ZS28" s="47"/>
      <c r="ZT28" s="48"/>
      <c r="ZU28" s="9"/>
      <c r="ZV28" s="44"/>
      <c r="ZW28" s="49"/>
      <c r="ZX28" s="45"/>
      <c r="ZY28" s="46"/>
      <c r="ZZ28" s="47"/>
      <c r="AAA28" s="48"/>
      <c r="AAB28" s="9"/>
      <c r="AAC28" s="44"/>
      <c r="AAD28" s="49"/>
      <c r="AAE28" s="45"/>
      <c r="AAF28" s="46"/>
      <c r="AAG28" s="47"/>
      <c r="AAH28" s="48"/>
      <c r="AAI28" s="9"/>
      <c r="AAJ28" s="44"/>
      <c r="AAK28" s="49"/>
      <c r="AAL28" s="45"/>
      <c r="AAM28" s="46"/>
      <c r="AAN28" s="47"/>
      <c r="AAO28" s="48"/>
      <c r="AAP28" s="9"/>
      <c r="AAQ28" s="44"/>
      <c r="AAR28" s="49"/>
      <c r="AAS28" s="45"/>
      <c r="AAT28" s="46"/>
      <c r="AAU28" s="47"/>
      <c r="AAV28" s="48"/>
      <c r="AAW28" s="9"/>
      <c r="AAX28" s="44"/>
      <c r="AAY28" s="49"/>
      <c r="AAZ28" s="45"/>
      <c r="ABA28" s="46"/>
      <c r="ABB28" s="47"/>
      <c r="ABC28" s="48"/>
      <c r="ABD28" s="9"/>
      <c r="ABE28" s="44"/>
      <c r="ABF28" s="49"/>
      <c r="ABG28" s="45"/>
      <c r="ABH28" s="46"/>
      <c r="ABI28" s="47"/>
      <c r="ABJ28" s="48"/>
      <c r="ABK28" s="9"/>
      <c r="ABL28" s="44"/>
      <c r="ABM28" s="49"/>
      <c r="ABN28" s="45"/>
      <c r="ABO28" s="46"/>
      <c r="ABP28" s="47"/>
      <c r="ABQ28" s="48"/>
      <c r="ABR28" s="9"/>
      <c r="ABS28" s="44"/>
      <c r="ABT28" s="49"/>
      <c r="ABU28" s="45"/>
      <c r="ABV28" s="46"/>
      <c r="ABW28" s="47"/>
      <c r="ABX28" s="48"/>
      <c r="ABY28" s="9"/>
      <c r="ABZ28" s="44"/>
      <c r="ACA28" s="49"/>
      <c r="ACB28" s="45"/>
      <c r="ACC28" s="46"/>
      <c r="ACD28" s="47"/>
      <c r="ACE28" s="48"/>
      <c r="ACF28" s="9"/>
      <c r="ACG28" s="44"/>
      <c r="ACH28" s="49"/>
      <c r="ACI28" s="45"/>
      <c r="ACJ28" s="46"/>
      <c r="ACK28" s="47"/>
      <c r="ACL28" s="48"/>
      <c r="ACM28" s="9"/>
      <c r="ACN28" s="44"/>
      <c r="ACO28" s="49"/>
      <c r="ACP28" s="45"/>
      <c r="ACQ28" s="46"/>
      <c r="ACR28" s="47"/>
      <c r="ACS28" s="48"/>
      <c r="ACT28" s="9"/>
      <c r="ACU28" s="44"/>
      <c r="ACV28" s="49"/>
      <c r="ACW28" s="45"/>
      <c r="ACX28" s="46"/>
      <c r="ACY28" s="47"/>
      <c r="ACZ28" s="48"/>
      <c r="ADA28" s="9"/>
      <c r="ADB28" s="44"/>
      <c r="ADC28" s="49"/>
      <c r="ADD28" s="45"/>
      <c r="ADE28" s="46"/>
      <c r="ADF28" s="47"/>
      <c r="ADG28" s="48"/>
      <c r="ADH28" s="9"/>
      <c r="ADI28" s="44"/>
      <c r="ADJ28" s="49"/>
      <c r="ADK28" s="45"/>
      <c r="ADL28" s="46"/>
      <c r="ADM28" s="47"/>
      <c r="ADN28" s="48"/>
      <c r="ADO28" s="9"/>
      <c r="ADP28" s="44"/>
      <c r="ADQ28" s="49"/>
      <c r="ADR28" s="45"/>
      <c r="ADS28" s="46"/>
      <c r="ADT28" s="47"/>
      <c r="ADU28" s="48"/>
      <c r="ADV28" s="9"/>
      <c r="ADW28" s="44"/>
      <c r="ADX28" s="49"/>
      <c r="ADY28" s="45"/>
      <c r="ADZ28" s="46"/>
      <c r="AEA28" s="47"/>
      <c r="AEB28" s="48"/>
      <c r="AEC28" s="9"/>
      <c r="AED28" s="44"/>
      <c r="AEE28" s="49"/>
      <c r="AEF28" s="45"/>
      <c r="AEG28" s="46"/>
      <c r="AEH28" s="47"/>
      <c r="AEI28" s="48"/>
      <c r="AEJ28" s="9"/>
      <c r="AEK28" s="44"/>
      <c r="AEL28" s="49"/>
      <c r="AEM28" s="45"/>
      <c r="AEN28" s="46"/>
      <c r="AEO28" s="47"/>
      <c r="AEP28" s="48"/>
      <c r="AEQ28" s="9"/>
      <c r="AER28" s="44"/>
      <c r="AES28" s="49"/>
      <c r="AET28" s="45"/>
      <c r="AEU28" s="46"/>
      <c r="AEV28" s="47"/>
      <c r="AEW28" s="48"/>
      <c r="AEX28" s="9"/>
      <c r="AEY28" s="44"/>
      <c r="AEZ28" s="49"/>
      <c r="AFA28" s="45"/>
      <c r="AFB28" s="46"/>
      <c r="AFC28" s="47"/>
      <c r="AFD28" s="48"/>
      <c r="AFE28" s="9"/>
      <c r="AFF28" s="44"/>
      <c r="AFG28" s="49"/>
      <c r="AFH28" s="45"/>
      <c r="AFI28" s="46"/>
      <c r="AFJ28" s="47"/>
      <c r="AFK28" s="48"/>
      <c r="AFL28" s="9"/>
      <c r="AFM28" s="44"/>
      <c r="AFN28" s="49"/>
      <c r="AFO28" s="45"/>
      <c r="AFP28" s="46"/>
      <c r="AFQ28" s="47"/>
      <c r="AFR28" s="48"/>
      <c r="AFS28" s="9"/>
      <c r="AFT28" s="44"/>
      <c r="AFU28" s="49"/>
      <c r="AFV28" s="45"/>
      <c r="AFW28" s="46"/>
      <c r="AFX28" s="47"/>
      <c r="AFY28" s="48"/>
      <c r="AFZ28" s="9"/>
      <c r="AGA28" s="44"/>
      <c r="AGB28" s="49"/>
      <c r="AGC28" s="45"/>
      <c r="AGD28" s="46"/>
      <c r="AGE28" s="47"/>
      <c r="AGF28" s="48"/>
      <c r="AGG28" s="9"/>
      <c r="AGH28" s="44"/>
      <c r="AGI28" s="49"/>
      <c r="AGJ28" s="45"/>
      <c r="AGK28" s="46"/>
      <c r="AGL28" s="47"/>
      <c r="AGM28" s="48"/>
      <c r="AGN28" s="9"/>
      <c r="AGO28" s="44"/>
      <c r="AGP28" s="49"/>
      <c r="AGQ28" s="45"/>
      <c r="AGR28" s="46"/>
      <c r="AGS28" s="47"/>
      <c r="AGT28" s="48"/>
      <c r="AGU28" s="9"/>
      <c r="AGV28" s="44"/>
      <c r="AGW28" s="49"/>
      <c r="AGX28" s="45"/>
      <c r="AGY28" s="46"/>
      <c r="AGZ28" s="47"/>
      <c r="AHA28" s="48"/>
      <c r="AHB28" s="9"/>
      <c r="AHC28" s="44"/>
      <c r="AHD28" s="49"/>
      <c r="AHE28" s="45"/>
      <c r="AHF28" s="46"/>
      <c r="AHG28" s="47"/>
      <c r="AHH28" s="48"/>
      <c r="AHI28" s="9"/>
      <c r="AHJ28" s="44"/>
      <c r="AHK28" s="49"/>
      <c r="AHL28" s="45"/>
      <c r="AHM28" s="46"/>
      <c r="AHN28" s="47"/>
      <c r="AHO28" s="48"/>
      <c r="AHP28" s="9"/>
      <c r="AHQ28" s="44"/>
      <c r="AHR28" s="49"/>
      <c r="AHS28" s="45"/>
      <c r="AHT28" s="46"/>
      <c r="AHU28" s="47"/>
      <c r="AHV28" s="48"/>
      <c r="AHW28" s="9"/>
      <c r="AHX28" s="44"/>
      <c r="AHY28" s="49"/>
      <c r="AHZ28" s="45"/>
      <c r="AIA28" s="46"/>
      <c r="AIB28" s="47"/>
      <c r="AIC28" s="48"/>
      <c r="AID28" s="9"/>
      <c r="AIE28" s="44"/>
      <c r="AIF28" s="49"/>
      <c r="AIG28" s="45"/>
      <c r="AIH28" s="46"/>
      <c r="AII28" s="47"/>
      <c r="AIJ28" s="48"/>
      <c r="AIK28" s="9"/>
      <c r="AIL28" s="44"/>
      <c r="AIM28" s="49"/>
      <c r="AIN28" s="45"/>
      <c r="AIO28" s="46"/>
      <c r="AIP28" s="47"/>
      <c r="AIQ28" s="48"/>
      <c r="AIR28" s="9"/>
      <c r="AIS28" s="44"/>
      <c r="AIT28" s="49"/>
      <c r="AIU28" s="45"/>
      <c r="AIV28" s="46"/>
      <c r="AIW28" s="47"/>
      <c r="AIX28" s="48"/>
      <c r="AIY28" s="9"/>
      <c r="AIZ28" s="44"/>
      <c r="AJA28" s="49"/>
      <c r="AJB28" s="45"/>
      <c r="AJC28" s="46"/>
      <c r="AJD28" s="47"/>
      <c r="AJE28" s="48"/>
      <c r="AJF28" s="9"/>
      <c r="AJG28" s="44"/>
      <c r="AJH28" s="49"/>
      <c r="AJI28" s="45"/>
      <c r="AJJ28" s="46"/>
      <c r="AJK28" s="47"/>
      <c r="AJL28" s="48"/>
      <c r="AJM28" s="9"/>
      <c r="AJN28" s="44"/>
      <c r="AJO28" s="49"/>
      <c r="AJP28" s="45"/>
      <c r="AJQ28" s="46"/>
      <c r="AJR28" s="47"/>
      <c r="AJS28" s="48"/>
      <c r="AJT28" s="9"/>
      <c r="AJU28" s="44"/>
      <c r="AJV28" s="49"/>
      <c r="AJW28" s="45"/>
      <c r="AJX28" s="46"/>
      <c r="AJY28" s="47"/>
      <c r="AJZ28" s="48"/>
      <c r="AKA28" s="9"/>
      <c r="AKB28" s="44"/>
      <c r="AKC28" s="49"/>
      <c r="AKD28" s="45"/>
      <c r="AKE28" s="46"/>
      <c r="AKF28" s="47"/>
      <c r="AKG28" s="48"/>
      <c r="AKH28" s="9"/>
      <c r="AKI28" s="44"/>
      <c r="AKJ28" s="49"/>
      <c r="AKK28" s="45"/>
      <c r="AKL28" s="46"/>
      <c r="AKM28" s="47"/>
      <c r="AKN28" s="48"/>
      <c r="AKO28" s="9"/>
      <c r="AKP28" s="44"/>
      <c r="AKQ28" s="49"/>
      <c r="AKR28" s="45"/>
      <c r="AKS28" s="46"/>
      <c r="AKT28" s="47"/>
      <c r="AKU28" s="48"/>
      <c r="AKV28" s="9"/>
      <c r="AKW28" s="44"/>
      <c r="AKX28" s="49"/>
      <c r="AKY28" s="45"/>
      <c r="AKZ28" s="46"/>
      <c r="ALA28" s="47"/>
      <c r="ALB28" s="48"/>
      <c r="ALC28" s="9"/>
      <c r="ALD28" s="44"/>
      <c r="ALE28" s="49"/>
      <c r="ALF28" s="45"/>
      <c r="ALG28" s="46"/>
      <c r="ALH28" s="47"/>
      <c r="ALI28" s="48"/>
      <c r="ALJ28" s="9"/>
      <c r="ALK28" s="44"/>
      <c r="ALL28" s="49"/>
      <c r="ALM28" s="45"/>
      <c r="ALN28" s="46"/>
      <c r="ALO28" s="47"/>
      <c r="ALP28" s="48"/>
      <c r="ALQ28" s="9"/>
      <c r="ALR28" s="44"/>
      <c r="ALS28" s="49"/>
      <c r="ALT28" s="45"/>
      <c r="ALU28" s="46"/>
      <c r="ALV28" s="47"/>
      <c r="ALW28" s="48"/>
      <c r="ALX28" s="9"/>
      <c r="ALY28" s="44"/>
      <c r="ALZ28" s="49"/>
      <c r="AMA28" s="45"/>
      <c r="AMB28" s="46"/>
      <c r="AMC28" s="47"/>
      <c r="AMD28" s="48"/>
      <c r="AME28" s="9"/>
      <c r="AMF28" s="44"/>
      <c r="AMG28" s="49"/>
      <c r="AMH28" s="45"/>
      <c r="AMI28" s="46"/>
      <c r="AMJ28" s="47"/>
      <c r="AMK28" s="48"/>
      <c r="AML28" s="9"/>
      <c r="AMM28" s="44"/>
      <c r="AMN28" s="49"/>
      <c r="AMO28" s="45"/>
      <c r="AMP28" s="46"/>
      <c r="AMQ28" s="47"/>
      <c r="AMR28" s="48"/>
      <c r="AMS28" s="9"/>
      <c r="AMT28" s="44"/>
      <c r="AMU28" s="49"/>
      <c r="AMV28" s="45"/>
      <c r="AMW28" s="46"/>
      <c r="AMX28" s="47"/>
      <c r="AMY28" s="48"/>
      <c r="AMZ28" s="9"/>
      <c r="ANA28" s="44"/>
      <c r="ANB28" s="49"/>
      <c r="ANC28" s="45"/>
      <c r="AND28" s="46"/>
      <c r="ANE28" s="47"/>
      <c r="ANF28" s="48"/>
      <c r="ANG28" s="9"/>
      <c r="ANH28" s="44"/>
      <c r="ANI28" s="49"/>
      <c r="ANJ28" s="45"/>
      <c r="ANK28" s="46"/>
      <c r="ANL28" s="47"/>
      <c r="ANM28" s="48"/>
      <c r="ANN28" s="9"/>
      <c r="ANO28" s="44"/>
      <c r="ANP28" s="49"/>
      <c r="ANQ28" s="45"/>
      <c r="ANR28" s="46"/>
      <c r="ANS28" s="47"/>
      <c r="ANT28" s="48"/>
      <c r="ANU28" s="9"/>
      <c r="ANV28" s="44"/>
      <c r="ANW28" s="49"/>
      <c r="ANX28" s="45"/>
      <c r="ANY28" s="46"/>
      <c r="ANZ28" s="47"/>
      <c r="AOA28" s="48"/>
      <c r="AOB28" s="9"/>
      <c r="AOC28" s="44"/>
      <c r="AOD28" s="49"/>
      <c r="AOE28" s="45"/>
      <c r="AOF28" s="46"/>
      <c r="AOG28" s="47"/>
      <c r="AOH28" s="48"/>
      <c r="AOI28" s="9"/>
      <c r="AOJ28" s="44"/>
      <c r="AOK28" s="49"/>
      <c r="AOL28" s="45"/>
      <c r="AOM28" s="46"/>
      <c r="AON28" s="47"/>
      <c r="AOO28" s="48"/>
      <c r="AOP28" s="9"/>
      <c r="AOQ28" s="44"/>
      <c r="AOR28" s="49"/>
      <c r="AOS28" s="45"/>
      <c r="AOT28" s="46"/>
      <c r="AOU28" s="47"/>
      <c r="AOV28" s="48"/>
      <c r="AOW28" s="9"/>
      <c r="AOX28" s="44"/>
      <c r="AOY28" s="49"/>
      <c r="AOZ28" s="45"/>
      <c r="APA28" s="46"/>
      <c r="APB28" s="47"/>
      <c r="APC28" s="48"/>
      <c r="APD28" s="9"/>
      <c r="APE28" s="44"/>
      <c r="APF28" s="49"/>
      <c r="APG28" s="45"/>
      <c r="APH28" s="46"/>
      <c r="API28" s="47"/>
      <c r="APJ28" s="48"/>
      <c r="APK28" s="9"/>
      <c r="APL28" s="44"/>
      <c r="APM28" s="49"/>
      <c r="APN28" s="45"/>
      <c r="APO28" s="46"/>
      <c r="APP28" s="47"/>
      <c r="APQ28" s="48"/>
      <c r="APR28" s="9"/>
      <c r="APS28" s="44"/>
      <c r="APT28" s="49"/>
      <c r="APU28" s="45"/>
      <c r="APV28" s="46"/>
      <c r="APW28" s="47"/>
      <c r="APX28" s="48"/>
      <c r="APY28" s="9"/>
      <c r="APZ28" s="44"/>
      <c r="AQA28" s="49"/>
      <c r="AQB28" s="45"/>
      <c r="AQC28" s="46"/>
      <c r="AQD28" s="47"/>
      <c r="AQE28" s="48"/>
      <c r="AQF28" s="9"/>
      <c r="AQG28" s="44"/>
      <c r="AQH28" s="49"/>
      <c r="AQI28" s="45"/>
      <c r="AQJ28" s="46"/>
      <c r="AQK28" s="47"/>
      <c r="AQL28" s="48"/>
      <c r="AQM28" s="9"/>
      <c r="AQN28" s="44"/>
      <c r="AQO28" s="49"/>
      <c r="AQP28" s="45"/>
      <c r="AQQ28" s="46"/>
      <c r="AQR28" s="47"/>
      <c r="AQS28" s="48"/>
      <c r="AQT28" s="9"/>
      <c r="AQU28" s="44"/>
      <c r="AQV28" s="49"/>
      <c r="AQW28" s="45"/>
      <c r="AQX28" s="46"/>
      <c r="AQY28" s="47"/>
      <c r="AQZ28" s="48"/>
      <c r="ARA28" s="9"/>
      <c r="ARB28" s="44"/>
      <c r="ARC28" s="49"/>
      <c r="ARD28" s="45"/>
      <c r="ARE28" s="46"/>
      <c r="ARF28" s="47"/>
      <c r="ARG28" s="48"/>
      <c r="ARH28" s="9"/>
      <c r="ARI28" s="44"/>
      <c r="ARJ28" s="49"/>
      <c r="ARK28" s="45"/>
      <c r="ARL28" s="46"/>
      <c r="ARM28" s="47"/>
      <c r="ARN28" s="48"/>
      <c r="ARO28" s="9"/>
      <c r="ARP28" s="44"/>
      <c r="ARQ28" s="49"/>
      <c r="ARR28" s="45"/>
      <c r="ARS28" s="46"/>
      <c r="ART28" s="47"/>
      <c r="ARU28" s="48"/>
      <c r="ARV28" s="9"/>
      <c r="ARW28" s="44"/>
      <c r="ARX28" s="49"/>
      <c r="ARY28" s="45"/>
      <c r="ARZ28" s="46"/>
      <c r="ASA28" s="47"/>
      <c r="ASB28" s="48"/>
      <c r="ASC28" s="9"/>
      <c r="ASD28" s="44"/>
      <c r="ASE28" s="49"/>
      <c r="ASF28" s="45"/>
      <c r="ASG28" s="46"/>
      <c r="ASH28" s="47"/>
      <c r="ASI28" s="48"/>
      <c r="ASJ28" s="9"/>
      <c r="ASK28" s="44"/>
      <c r="ASL28" s="49"/>
      <c r="ASM28" s="45"/>
      <c r="ASN28" s="46"/>
      <c r="ASO28" s="47"/>
      <c r="ASP28" s="48"/>
      <c r="ASQ28" s="9"/>
      <c r="ASR28" s="44"/>
      <c r="ASS28" s="49"/>
      <c r="AST28" s="45"/>
      <c r="ASU28" s="46"/>
      <c r="ASV28" s="47"/>
      <c r="ASW28" s="48"/>
      <c r="ASX28" s="9"/>
      <c r="ASY28" s="44"/>
      <c r="ASZ28" s="49"/>
      <c r="ATA28" s="45"/>
      <c r="ATB28" s="46"/>
      <c r="ATC28" s="47"/>
      <c r="ATD28" s="48"/>
      <c r="ATE28" s="9"/>
      <c r="ATF28" s="44"/>
      <c r="ATG28" s="49"/>
      <c r="ATH28" s="45"/>
      <c r="ATI28" s="46"/>
      <c r="ATJ28" s="47"/>
      <c r="ATK28" s="48"/>
      <c r="ATL28" s="9"/>
      <c r="ATM28" s="44"/>
      <c r="ATN28" s="49"/>
      <c r="ATO28" s="45"/>
      <c r="ATP28" s="46"/>
      <c r="ATQ28" s="47"/>
      <c r="ATR28" s="48"/>
      <c r="ATS28" s="9"/>
      <c r="ATT28" s="44"/>
      <c r="ATU28" s="49"/>
      <c r="ATV28" s="45"/>
      <c r="ATW28" s="46"/>
      <c r="ATX28" s="47"/>
      <c r="ATY28" s="48"/>
      <c r="ATZ28" s="9"/>
      <c r="AUA28" s="44"/>
      <c r="AUB28" s="49"/>
      <c r="AUC28" s="45"/>
      <c r="AUD28" s="46"/>
      <c r="AUE28" s="47"/>
      <c r="AUF28" s="48"/>
      <c r="AUG28" s="9"/>
      <c r="AUH28" s="44"/>
      <c r="AUI28" s="49"/>
      <c r="AUJ28" s="45"/>
      <c r="AUK28" s="46"/>
      <c r="AUL28" s="47"/>
      <c r="AUM28" s="48"/>
      <c r="AUN28" s="9"/>
      <c r="AUO28" s="44"/>
      <c r="AUP28" s="49"/>
      <c r="AUQ28" s="45"/>
      <c r="AUR28" s="46"/>
      <c r="AUS28" s="47"/>
      <c r="AUT28" s="48"/>
      <c r="AUU28" s="9"/>
      <c r="AUV28" s="44"/>
      <c r="AUW28" s="49"/>
      <c r="AUX28" s="45"/>
      <c r="AUY28" s="46"/>
      <c r="AUZ28" s="47"/>
      <c r="AVA28" s="48"/>
      <c r="AVB28" s="9"/>
      <c r="AVC28" s="44"/>
      <c r="AVD28" s="49"/>
      <c r="AVE28" s="45"/>
      <c r="AVF28" s="46"/>
      <c r="AVG28" s="47"/>
      <c r="AVH28" s="48"/>
      <c r="AVI28" s="9"/>
      <c r="AVJ28" s="44"/>
      <c r="AVK28" s="49"/>
      <c r="AVL28" s="45"/>
      <c r="AVM28" s="46"/>
      <c r="AVN28" s="47"/>
      <c r="AVO28" s="48"/>
      <c r="AVP28" s="9"/>
      <c r="AVQ28" s="44"/>
      <c r="AVR28" s="49"/>
      <c r="AVS28" s="45"/>
      <c r="AVT28" s="46"/>
      <c r="AVU28" s="47"/>
      <c r="AVV28" s="48"/>
      <c r="AVW28" s="9"/>
      <c r="AVX28" s="44"/>
      <c r="AVY28" s="49"/>
      <c r="AVZ28" s="45"/>
      <c r="AWA28" s="46"/>
      <c r="AWB28" s="47"/>
      <c r="AWC28" s="48"/>
      <c r="AWD28" s="9"/>
      <c r="AWE28" s="44"/>
      <c r="AWF28" s="49"/>
      <c r="AWG28" s="45"/>
      <c r="AWH28" s="46"/>
      <c r="AWI28" s="47"/>
      <c r="AWJ28" s="48"/>
      <c r="AWK28" s="9"/>
      <c r="AWL28" s="44"/>
      <c r="AWM28" s="49"/>
      <c r="AWN28" s="45"/>
      <c r="AWO28" s="46"/>
      <c r="AWP28" s="47"/>
      <c r="AWQ28" s="48"/>
      <c r="AWR28" s="9"/>
      <c r="AWS28" s="44"/>
      <c r="AWT28" s="49"/>
      <c r="AWU28" s="45"/>
      <c r="AWV28" s="46"/>
      <c r="AWW28" s="47"/>
      <c r="AWX28" s="48"/>
      <c r="AWY28" s="9"/>
      <c r="AWZ28" s="44"/>
      <c r="AXA28" s="49"/>
      <c r="AXB28" s="45"/>
      <c r="AXC28" s="46"/>
      <c r="AXD28" s="47"/>
      <c r="AXE28" s="48"/>
      <c r="AXF28" s="9"/>
      <c r="AXG28" s="44"/>
      <c r="AXH28" s="49"/>
      <c r="AXI28" s="45"/>
      <c r="AXJ28" s="46"/>
      <c r="AXK28" s="47"/>
      <c r="AXL28" s="48"/>
      <c r="AXM28" s="9"/>
      <c r="AXN28" s="44"/>
      <c r="AXO28" s="49"/>
      <c r="AXP28" s="45"/>
      <c r="AXQ28" s="46"/>
      <c r="AXR28" s="47"/>
      <c r="AXS28" s="48"/>
      <c r="AXT28" s="9"/>
      <c r="AXU28" s="44"/>
      <c r="AXV28" s="49"/>
      <c r="AXW28" s="45"/>
      <c r="AXX28" s="46"/>
      <c r="AXY28" s="47"/>
      <c r="AXZ28" s="48"/>
      <c r="AYA28" s="9"/>
      <c r="AYB28" s="44"/>
      <c r="AYC28" s="49"/>
      <c r="AYD28" s="45"/>
      <c r="AYE28" s="46"/>
      <c r="AYF28" s="47"/>
      <c r="AYG28" s="48"/>
      <c r="AYH28" s="9"/>
      <c r="AYI28" s="44"/>
      <c r="AYJ28" s="49"/>
      <c r="AYK28" s="45"/>
      <c r="AYL28" s="46"/>
      <c r="AYM28" s="47"/>
      <c r="AYN28" s="48"/>
      <c r="AYO28" s="9"/>
      <c r="AYP28" s="44"/>
      <c r="AYQ28" s="49"/>
      <c r="AYR28" s="45"/>
      <c r="AYS28" s="46"/>
      <c r="AYT28" s="47"/>
      <c r="AYU28" s="48"/>
      <c r="AYV28" s="9"/>
      <c r="AYW28" s="44"/>
      <c r="AYX28" s="49"/>
      <c r="AYY28" s="45"/>
      <c r="AYZ28" s="46"/>
      <c r="AZA28" s="47"/>
      <c r="AZB28" s="48"/>
      <c r="AZC28" s="9"/>
      <c r="AZD28" s="44"/>
      <c r="AZE28" s="49"/>
      <c r="AZF28" s="45"/>
      <c r="AZG28" s="46"/>
      <c r="AZH28" s="47"/>
      <c r="AZI28" s="48"/>
      <c r="AZJ28" s="9"/>
      <c r="AZK28" s="44"/>
      <c r="AZL28" s="49"/>
      <c r="AZM28" s="45"/>
      <c r="AZN28" s="46"/>
      <c r="AZO28" s="47"/>
      <c r="AZP28" s="48"/>
      <c r="AZQ28" s="9"/>
      <c r="AZR28" s="44"/>
      <c r="AZS28" s="49"/>
      <c r="AZT28" s="45"/>
      <c r="AZU28" s="46"/>
      <c r="AZV28" s="47"/>
      <c r="AZW28" s="48"/>
      <c r="AZX28" s="9"/>
      <c r="AZY28" s="44"/>
      <c r="AZZ28" s="49"/>
      <c r="BAA28" s="45"/>
      <c r="BAB28" s="46"/>
      <c r="BAC28" s="47"/>
      <c r="BAD28" s="48"/>
      <c r="BAE28" s="9"/>
      <c r="BAF28" s="44"/>
      <c r="BAG28" s="49"/>
      <c r="BAH28" s="45"/>
      <c r="BAI28" s="46"/>
      <c r="BAJ28" s="47"/>
      <c r="BAK28" s="48"/>
      <c r="BAL28" s="9"/>
      <c r="BAM28" s="44"/>
      <c r="BAN28" s="49"/>
      <c r="BAO28" s="45"/>
      <c r="BAP28" s="46"/>
      <c r="BAQ28" s="47"/>
      <c r="BAR28" s="48"/>
      <c r="BAS28" s="9"/>
      <c r="BAT28" s="44"/>
      <c r="BAU28" s="49"/>
      <c r="BAV28" s="45"/>
      <c r="BAW28" s="46"/>
      <c r="BAX28" s="47"/>
      <c r="BAY28" s="48"/>
      <c r="BAZ28" s="9"/>
      <c r="BBA28" s="44"/>
      <c r="BBB28" s="49"/>
      <c r="BBC28" s="45"/>
      <c r="BBD28" s="46"/>
      <c r="BBE28" s="47"/>
      <c r="BBF28" s="48"/>
      <c r="BBG28" s="9"/>
      <c r="BBH28" s="44"/>
      <c r="BBI28" s="49"/>
      <c r="BBJ28" s="45"/>
      <c r="BBK28" s="46"/>
      <c r="BBL28" s="47"/>
      <c r="BBM28" s="48"/>
      <c r="BBN28" s="9"/>
      <c r="BBO28" s="44"/>
      <c r="BBP28" s="49"/>
      <c r="BBQ28" s="45"/>
      <c r="BBR28" s="46"/>
      <c r="BBS28" s="47"/>
      <c r="BBT28" s="48"/>
      <c r="BBU28" s="9"/>
      <c r="BBV28" s="44"/>
      <c r="BBW28" s="49"/>
      <c r="BBX28" s="45"/>
      <c r="BBY28" s="46"/>
      <c r="BBZ28" s="47"/>
      <c r="BCA28" s="48"/>
      <c r="BCB28" s="9"/>
      <c r="BCC28" s="44"/>
      <c r="BCD28" s="49"/>
      <c r="BCE28" s="45"/>
      <c r="BCF28" s="46"/>
      <c r="BCG28" s="47"/>
      <c r="BCH28" s="48"/>
      <c r="BCI28" s="9"/>
      <c r="BCJ28" s="44"/>
      <c r="BCK28" s="49"/>
      <c r="BCL28" s="45"/>
      <c r="BCM28" s="46"/>
      <c r="BCN28" s="47"/>
      <c r="BCO28" s="48"/>
      <c r="BCP28" s="9"/>
      <c r="BCQ28" s="44"/>
      <c r="BCR28" s="49"/>
      <c r="BCS28" s="45"/>
      <c r="BCT28" s="46"/>
      <c r="BCU28" s="47"/>
      <c r="BCV28" s="48"/>
      <c r="BCW28" s="9"/>
      <c r="BCX28" s="44"/>
      <c r="BCY28" s="49"/>
      <c r="BCZ28" s="45"/>
      <c r="BDA28" s="46"/>
      <c r="BDB28" s="47"/>
      <c r="BDC28" s="48"/>
      <c r="BDD28" s="9"/>
      <c r="BDE28" s="44"/>
      <c r="BDF28" s="49"/>
      <c r="BDG28" s="45"/>
      <c r="BDH28" s="46"/>
      <c r="BDI28" s="47"/>
      <c r="BDJ28" s="48"/>
      <c r="BDK28" s="9"/>
      <c r="BDL28" s="44"/>
      <c r="BDM28" s="49"/>
      <c r="BDN28" s="45"/>
      <c r="BDO28" s="46"/>
      <c r="BDP28" s="47"/>
      <c r="BDQ28" s="48"/>
      <c r="BDR28" s="9"/>
      <c r="BDS28" s="44"/>
      <c r="BDT28" s="49"/>
      <c r="BDU28" s="45"/>
      <c r="BDV28" s="46"/>
      <c r="BDW28" s="47"/>
      <c r="BDX28" s="48"/>
      <c r="BDY28" s="9"/>
      <c r="BDZ28" s="44"/>
      <c r="BEA28" s="49"/>
      <c r="BEB28" s="45"/>
      <c r="BEC28" s="46"/>
      <c r="BED28" s="47"/>
      <c r="BEE28" s="48"/>
      <c r="BEF28" s="9"/>
      <c r="BEG28" s="44"/>
      <c r="BEH28" s="49"/>
      <c r="BEI28" s="45"/>
      <c r="BEJ28" s="46"/>
      <c r="BEK28" s="47"/>
      <c r="BEL28" s="48"/>
      <c r="BEM28" s="9"/>
      <c r="BEN28" s="44"/>
      <c r="BEO28" s="49"/>
      <c r="BEP28" s="45"/>
      <c r="BEQ28" s="46"/>
      <c r="BER28" s="47"/>
      <c r="BES28" s="48"/>
      <c r="BET28" s="9"/>
      <c r="BEU28" s="44"/>
      <c r="BEV28" s="49"/>
      <c r="BEW28" s="45"/>
      <c r="BEX28" s="46"/>
      <c r="BEY28" s="47"/>
      <c r="BEZ28" s="48"/>
      <c r="BFA28" s="9"/>
      <c r="BFB28" s="44"/>
      <c r="BFC28" s="49"/>
      <c r="BFD28" s="45"/>
      <c r="BFE28" s="46"/>
      <c r="BFF28" s="47"/>
      <c r="BFG28" s="48"/>
      <c r="BFH28" s="9"/>
      <c r="BFI28" s="44"/>
      <c r="BFJ28" s="49"/>
      <c r="BFK28" s="45"/>
      <c r="BFL28" s="46"/>
      <c r="BFM28" s="47"/>
      <c r="BFN28" s="48"/>
      <c r="BFO28" s="9"/>
      <c r="BFP28" s="44"/>
      <c r="BFQ28" s="49"/>
      <c r="BFR28" s="45"/>
      <c r="BFS28" s="46"/>
      <c r="BFT28" s="47"/>
      <c r="BFU28" s="48"/>
      <c r="BFV28" s="9"/>
      <c r="BFW28" s="44"/>
      <c r="BFX28" s="49"/>
      <c r="BFY28" s="45"/>
      <c r="BFZ28" s="46"/>
      <c r="BGA28" s="47"/>
      <c r="BGB28" s="48"/>
      <c r="BGC28" s="9"/>
      <c r="BGD28" s="44"/>
      <c r="BGE28" s="49"/>
      <c r="BGF28" s="45"/>
      <c r="BGG28" s="46"/>
      <c r="BGH28" s="47"/>
      <c r="BGI28" s="48"/>
      <c r="BGJ28" s="9"/>
      <c r="BGK28" s="44"/>
      <c r="BGL28" s="49"/>
      <c r="BGM28" s="45"/>
      <c r="BGN28" s="46"/>
      <c r="BGO28" s="47"/>
      <c r="BGP28" s="48"/>
      <c r="BGQ28" s="9"/>
      <c r="BGR28" s="44"/>
      <c r="BGS28" s="49"/>
      <c r="BGT28" s="45"/>
      <c r="BGU28" s="46"/>
      <c r="BGV28" s="47"/>
      <c r="BGW28" s="48"/>
      <c r="BGX28" s="9"/>
      <c r="BGY28" s="44"/>
      <c r="BGZ28" s="49"/>
      <c r="BHA28" s="45"/>
      <c r="BHB28" s="46"/>
      <c r="BHC28" s="47"/>
      <c r="BHD28" s="48"/>
      <c r="BHE28" s="9"/>
      <c r="BHF28" s="44"/>
      <c r="BHG28" s="49"/>
      <c r="BHH28" s="45"/>
      <c r="BHI28" s="46"/>
      <c r="BHJ28" s="47"/>
      <c r="BHK28" s="48"/>
      <c r="BHL28" s="9"/>
      <c r="BHM28" s="44"/>
      <c r="BHN28" s="49"/>
      <c r="BHO28" s="45"/>
      <c r="BHP28" s="46"/>
      <c r="BHQ28" s="47"/>
      <c r="BHR28" s="48"/>
      <c r="BHS28" s="9"/>
      <c r="BHT28" s="44"/>
      <c r="BHU28" s="49"/>
      <c r="BHV28" s="45"/>
      <c r="BHW28" s="46"/>
      <c r="BHX28" s="47"/>
      <c r="BHY28" s="48"/>
      <c r="BHZ28" s="9"/>
      <c r="BIA28" s="44"/>
      <c r="BIB28" s="49"/>
      <c r="BIC28" s="45"/>
      <c r="BID28" s="46"/>
      <c r="BIE28" s="47"/>
      <c r="BIF28" s="48"/>
      <c r="BIG28" s="9"/>
      <c r="BIH28" s="44"/>
      <c r="BII28" s="49"/>
      <c r="BIJ28" s="45"/>
      <c r="BIK28" s="46"/>
      <c r="BIL28" s="47"/>
      <c r="BIM28" s="48"/>
      <c r="BIN28" s="9"/>
      <c r="BIO28" s="44"/>
      <c r="BIP28" s="49"/>
      <c r="BIQ28" s="45"/>
      <c r="BIR28" s="46"/>
      <c r="BIS28" s="47"/>
      <c r="BIT28" s="48"/>
      <c r="BIU28" s="9"/>
      <c r="BIV28" s="44"/>
      <c r="BIW28" s="49"/>
      <c r="BIX28" s="45"/>
      <c r="BIY28" s="46"/>
      <c r="BIZ28" s="47"/>
      <c r="BJA28" s="48"/>
      <c r="BJB28" s="9"/>
      <c r="BJC28" s="44"/>
      <c r="BJD28" s="49"/>
      <c r="BJE28" s="45"/>
      <c r="BJF28" s="46"/>
      <c r="BJG28" s="47"/>
      <c r="BJH28" s="48"/>
      <c r="BJI28" s="9"/>
      <c r="BJJ28" s="44"/>
      <c r="BJK28" s="49"/>
      <c r="BJL28" s="45"/>
      <c r="BJM28" s="46"/>
      <c r="BJN28" s="47"/>
      <c r="BJO28" s="48"/>
      <c r="BJP28" s="9"/>
      <c r="BJQ28" s="44"/>
      <c r="BJR28" s="49"/>
      <c r="BJS28" s="45"/>
      <c r="BJT28" s="46"/>
      <c r="BJU28" s="47"/>
      <c r="BJV28" s="48"/>
      <c r="BJW28" s="9"/>
      <c r="BJX28" s="44"/>
      <c r="BJY28" s="49"/>
      <c r="BJZ28" s="45"/>
      <c r="BKA28" s="46"/>
      <c r="BKB28" s="47"/>
      <c r="BKC28" s="48"/>
      <c r="BKD28" s="9"/>
      <c r="BKE28" s="44"/>
      <c r="BKF28" s="49"/>
      <c r="BKG28" s="45"/>
      <c r="BKH28" s="46"/>
      <c r="BKI28" s="47"/>
      <c r="BKJ28" s="48"/>
      <c r="BKK28" s="9"/>
      <c r="BKL28" s="44"/>
      <c r="BKM28" s="49"/>
      <c r="BKN28" s="45"/>
      <c r="BKO28" s="46"/>
      <c r="BKP28" s="47"/>
      <c r="BKQ28" s="48"/>
      <c r="BKR28" s="9"/>
      <c r="BKS28" s="44"/>
      <c r="BKT28" s="49"/>
      <c r="BKU28" s="45"/>
      <c r="BKV28" s="46"/>
      <c r="BKW28" s="47"/>
      <c r="BKX28" s="48"/>
      <c r="BKY28" s="9"/>
      <c r="BKZ28" s="44"/>
      <c r="BLA28" s="49"/>
      <c r="BLB28" s="45"/>
      <c r="BLC28" s="46"/>
      <c r="BLD28" s="47"/>
      <c r="BLE28" s="48"/>
      <c r="BLF28" s="9"/>
      <c r="BLG28" s="44"/>
      <c r="BLH28" s="49"/>
      <c r="BLI28" s="45"/>
      <c r="BLJ28" s="46"/>
      <c r="BLK28" s="47"/>
      <c r="BLL28" s="48"/>
      <c r="BLM28" s="9"/>
      <c r="BLN28" s="44"/>
      <c r="BLO28" s="49"/>
      <c r="BLP28" s="45"/>
      <c r="BLQ28" s="46"/>
      <c r="BLR28" s="47"/>
      <c r="BLS28" s="48"/>
      <c r="BLT28" s="9"/>
      <c r="BLU28" s="44"/>
      <c r="BLV28" s="49"/>
      <c r="BLW28" s="45"/>
      <c r="BLX28" s="46"/>
      <c r="BLY28" s="47"/>
      <c r="BLZ28" s="48"/>
      <c r="BMA28" s="9"/>
      <c r="BMB28" s="44"/>
      <c r="BMC28" s="49"/>
      <c r="BMD28" s="45"/>
      <c r="BME28" s="46"/>
      <c r="BMF28" s="47"/>
      <c r="BMG28" s="48"/>
      <c r="BMH28" s="9"/>
      <c r="BMI28" s="44"/>
      <c r="BMJ28" s="49"/>
      <c r="BMK28" s="45"/>
      <c r="BML28" s="46"/>
      <c r="BMM28" s="47"/>
      <c r="BMN28" s="48"/>
      <c r="BMO28" s="9"/>
      <c r="BMP28" s="44"/>
      <c r="BMQ28" s="49"/>
      <c r="BMR28" s="45"/>
      <c r="BMS28" s="46"/>
      <c r="BMT28" s="47"/>
      <c r="BMU28" s="48"/>
      <c r="BMV28" s="9"/>
      <c r="BMW28" s="44"/>
      <c r="BMX28" s="49"/>
      <c r="BMY28" s="45"/>
      <c r="BMZ28" s="46"/>
      <c r="BNA28" s="47"/>
      <c r="BNB28" s="48"/>
      <c r="BNC28" s="9"/>
      <c r="BND28" s="44"/>
      <c r="BNE28" s="49"/>
      <c r="BNF28" s="45"/>
      <c r="BNG28" s="46"/>
      <c r="BNH28" s="47"/>
      <c r="BNI28" s="48"/>
      <c r="BNJ28" s="9"/>
      <c r="BNK28" s="44"/>
      <c r="BNL28" s="49"/>
      <c r="BNM28" s="45"/>
      <c r="BNN28" s="46"/>
      <c r="BNO28" s="47"/>
      <c r="BNP28" s="48"/>
      <c r="BNQ28" s="9"/>
      <c r="BNR28" s="44"/>
      <c r="BNS28" s="49"/>
      <c r="BNT28" s="45"/>
      <c r="BNU28" s="46"/>
      <c r="BNV28" s="47"/>
      <c r="BNW28" s="48"/>
      <c r="BNX28" s="9"/>
      <c r="BNY28" s="44"/>
      <c r="BNZ28" s="49"/>
      <c r="BOA28" s="45"/>
      <c r="BOB28" s="46"/>
      <c r="BOC28" s="47"/>
      <c r="BOD28" s="48"/>
      <c r="BOE28" s="9"/>
      <c r="BOF28" s="44"/>
      <c r="BOG28" s="49"/>
      <c r="BOH28" s="45"/>
      <c r="BOI28" s="46"/>
      <c r="BOJ28" s="47"/>
      <c r="BOK28" s="48"/>
      <c r="BOL28" s="9"/>
      <c r="BOM28" s="44"/>
      <c r="BON28" s="49"/>
      <c r="BOO28" s="45"/>
      <c r="BOP28" s="46"/>
      <c r="BOQ28" s="47"/>
      <c r="BOR28" s="48"/>
      <c r="BOS28" s="9"/>
      <c r="BOT28" s="44"/>
      <c r="BOU28" s="49"/>
      <c r="BOV28" s="45"/>
      <c r="BOW28" s="46"/>
      <c r="BOX28" s="47"/>
      <c r="BOY28" s="48"/>
      <c r="BOZ28" s="9"/>
      <c r="BPA28" s="44"/>
      <c r="BPB28" s="49"/>
      <c r="BPC28" s="45"/>
      <c r="BPD28" s="46"/>
      <c r="BPE28" s="47"/>
      <c r="BPF28" s="48"/>
      <c r="BPG28" s="9"/>
      <c r="BPH28" s="44"/>
      <c r="BPI28" s="49"/>
      <c r="BPJ28" s="45"/>
      <c r="BPK28" s="46"/>
      <c r="BPL28" s="47"/>
      <c r="BPM28" s="48"/>
      <c r="BPN28" s="9"/>
      <c r="BPO28" s="44"/>
      <c r="BPP28" s="49"/>
      <c r="BPQ28" s="45"/>
      <c r="BPR28" s="46"/>
      <c r="BPS28" s="47"/>
      <c r="BPT28" s="48"/>
      <c r="BPU28" s="9"/>
      <c r="BPV28" s="44"/>
      <c r="BPW28" s="49"/>
      <c r="BPX28" s="45"/>
      <c r="BPY28" s="46"/>
      <c r="BPZ28" s="47"/>
      <c r="BQA28" s="48"/>
      <c r="BQB28" s="9"/>
      <c r="BQC28" s="44"/>
      <c r="BQD28" s="49"/>
      <c r="BQE28" s="45"/>
      <c r="BQF28" s="46"/>
      <c r="BQG28" s="47"/>
      <c r="BQH28" s="48"/>
      <c r="BQI28" s="9"/>
      <c r="BQJ28" s="44"/>
      <c r="BQK28" s="49"/>
      <c r="BQL28" s="45"/>
      <c r="BQM28" s="46"/>
      <c r="BQN28" s="47"/>
      <c r="BQO28" s="48"/>
      <c r="BQP28" s="9"/>
      <c r="BQQ28" s="44"/>
      <c r="BQR28" s="49"/>
      <c r="BQS28" s="45"/>
      <c r="BQT28" s="46"/>
      <c r="BQU28" s="47"/>
      <c r="BQV28" s="48"/>
      <c r="BQW28" s="9"/>
      <c r="BQX28" s="44"/>
      <c r="BQY28" s="49"/>
      <c r="BQZ28" s="45"/>
      <c r="BRA28" s="46"/>
      <c r="BRB28" s="47"/>
      <c r="BRC28" s="48"/>
      <c r="BRD28" s="9"/>
      <c r="BRE28" s="44"/>
      <c r="BRF28" s="49"/>
      <c r="BRG28" s="45"/>
      <c r="BRH28" s="46"/>
      <c r="BRI28" s="47"/>
      <c r="BRJ28" s="48"/>
      <c r="BRK28" s="9"/>
      <c r="BRL28" s="44"/>
      <c r="BRM28" s="49"/>
      <c r="BRN28" s="45"/>
      <c r="BRO28" s="46"/>
      <c r="BRP28" s="47"/>
      <c r="BRQ28" s="48"/>
      <c r="BRR28" s="9"/>
      <c r="BRS28" s="44"/>
      <c r="BRT28" s="49"/>
      <c r="BRU28" s="45"/>
      <c r="BRV28" s="46"/>
      <c r="BRW28" s="47"/>
      <c r="BRX28" s="48"/>
      <c r="BRY28" s="9"/>
      <c r="BRZ28" s="44"/>
      <c r="BSA28" s="49"/>
      <c r="BSB28" s="45"/>
      <c r="BSC28" s="46"/>
      <c r="BSD28" s="47"/>
      <c r="BSE28" s="48"/>
      <c r="BSF28" s="9"/>
      <c r="BSG28" s="44"/>
      <c r="BSH28" s="49"/>
      <c r="BSI28" s="45"/>
      <c r="BSJ28" s="46"/>
      <c r="BSK28" s="47"/>
      <c r="BSL28" s="48"/>
      <c r="BSM28" s="9"/>
      <c r="BSN28" s="44"/>
      <c r="BSO28" s="49"/>
      <c r="BSP28" s="45"/>
      <c r="BSQ28" s="46"/>
      <c r="BSR28" s="47"/>
      <c r="BSS28" s="48"/>
      <c r="BST28" s="9"/>
      <c r="BSU28" s="44"/>
      <c r="BSV28" s="49"/>
      <c r="BSW28" s="45"/>
      <c r="BSX28" s="46"/>
      <c r="BSY28" s="47"/>
      <c r="BSZ28" s="48"/>
      <c r="BTA28" s="9"/>
      <c r="BTB28" s="44"/>
      <c r="BTC28" s="49"/>
      <c r="BTD28" s="45"/>
      <c r="BTE28" s="46"/>
      <c r="BTF28" s="47"/>
      <c r="BTG28" s="48"/>
      <c r="BTH28" s="9"/>
      <c r="BTI28" s="44"/>
      <c r="BTJ28" s="49"/>
      <c r="BTK28" s="45"/>
      <c r="BTL28" s="46"/>
      <c r="BTM28" s="47"/>
      <c r="BTN28" s="48"/>
      <c r="BTO28" s="9"/>
      <c r="BTP28" s="44"/>
      <c r="BTQ28" s="49"/>
      <c r="BTR28" s="45"/>
      <c r="BTS28" s="46"/>
      <c r="BTT28" s="47"/>
      <c r="BTU28" s="48"/>
      <c r="BTV28" s="9"/>
      <c r="BTW28" s="44"/>
      <c r="BTX28" s="49"/>
      <c r="BTY28" s="45"/>
      <c r="BTZ28" s="46"/>
      <c r="BUA28" s="47"/>
      <c r="BUB28" s="48"/>
      <c r="BUC28" s="9"/>
      <c r="BUD28" s="44"/>
      <c r="BUE28" s="49"/>
      <c r="BUF28" s="45"/>
      <c r="BUG28" s="46"/>
      <c r="BUH28" s="47"/>
      <c r="BUI28" s="48"/>
      <c r="BUJ28" s="9"/>
      <c r="BUK28" s="44"/>
      <c r="BUL28" s="49"/>
      <c r="BUM28" s="45"/>
      <c r="BUN28" s="46"/>
      <c r="BUO28" s="47"/>
      <c r="BUP28" s="48"/>
      <c r="BUQ28" s="9"/>
      <c r="BUR28" s="44"/>
      <c r="BUS28" s="49"/>
      <c r="BUT28" s="45"/>
      <c r="BUU28" s="46"/>
      <c r="BUV28" s="47"/>
      <c r="BUW28" s="48"/>
      <c r="BUX28" s="9"/>
      <c r="BUY28" s="44"/>
      <c r="BUZ28" s="49"/>
      <c r="BVA28" s="45"/>
      <c r="BVB28" s="46"/>
      <c r="BVC28" s="47"/>
      <c r="BVD28" s="48"/>
      <c r="BVE28" s="9"/>
      <c r="BVF28" s="44"/>
      <c r="BVG28" s="49"/>
      <c r="BVH28" s="45"/>
      <c r="BVI28" s="46"/>
      <c r="BVJ28" s="47"/>
      <c r="BVK28" s="48"/>
      <c r="BVL28" s="9"/>
      <c r="BVM28" s="44"/>
      <c r="BVN28" s="49"/>
      <c r="BVO28" s="45"/>
      <c r="BVP28" s="46"/>
      <c r="BVQ28" s="47"/>
      <c r="BVR28" s="48"/>
      <c r="BVS28" s="9"/>
      <c r="BVT28" s="44"/>
      <c r="BVU28" s="49"/>
      <c r="BVV28" s="45"/>
      <c r="BVW28" s="46"/>
      <c r="BVX28" s="47"/>
      <c r="BVY28" s="48"/>
      <c r="BVZ28" s="9"/>
      <c r="BWA28" s="44"/>
      <c r="BWB28" s="49"/>
      <c r="BWC28" s="45"/>
      <c r="BWD28" s="46"/>
      <c r="BWE28" s="47"/>
      <c r="BWF28" s="48"/>
      <c r="BWG28" s="9"/>
      <c r="BWH28" s="44"/>
      <c r="BWI28" s="49"/>
      <c r="BWJ28" s="45"/>
      <c r="BWK28" s="46"/>
      <c r="BWL28" s="47"/>
      <c r="BWM28" s="48"/>
      <c r="BWN28" s="9"/>
      <c r="BWO28" s="44"/>
      <c r="BWP28" s="49"/>
      <c r="BWQ28" s="45"/>
      <c r="BWR28" s="46"/>
      <c r="BWS28" s="47"/>
      <c r="BWT28" s="48"/>
      <c r="BWU28" s="9"/>
      <c r="BWV28" s="44"/>
      <c r="BWW28" s="49"/>
      <c r="BWX28" s="45"/>
      <c r="BWY28" s="46"/>
      <c r="BWZ28" s="47"/>
      <c r="BXA28" s="48"/>
      <c r="BXB28" s="9"/>
      <c r="BXC28" s="44"/>
      <c r="BXD28" s="49"/>
      <c r="BXE28" s="45"/>
      <c r="BXF28" s="46"/>
      <c r="BXG28" s="47"/>
      <c r="BXH28" s="48"/>
      <c r="BXI28" s="9"/>
      <c r="BXJ28" s="44"/>
      <c r="BXK28" s="49"/>
      <c r="BXL28" s="45"/>
      <c r="BXM28" s="46"/>
      <c r="BXN28" s="47"/>
      <c r="BXO28" s="48"/>
      <c r="BXP28" s="9"/>
      <c r="BXQ28" s="44"/>
      <c r="BXR28" s="49"/>
      <c r="BXS28" s="45"/>
      <c r="BXT28" s="46"/>
      <c r="BXU28" s="47"/>
      <c r="BXV28" s="48"/>
      <c r="BXW28" s="9"/>
      <c r="BXX28" s="44"/>
      <c r="BXY28" s="49"/>
      <c r="BXZ28" s="45"/>
      <c r="BYA28" s="46"/>
      <c r="BYB28" s="47"/>
      <c r="BYC28" s="48"/>
      <c r="BYD28" s="9"/>
      <c r="BYE28" s="44"/>
      <c r="BYF28" s="49"/>
      <c r="BYG28" s="45"/>
      <c r="BYH28" s="46"/>
      <c r="BYI28" s="47"/>
      <c r="BYJ28" s="48"/>
      <c r="BYK28" s="9"/>
      <c r="BYL28" s="44"/>
      <c r="BYM28" s="49"/>
      <c r="BYN28" s="45"/>
      <c r="BYO28" s="46"/>
      <c r="BYP28" s="47"/>
      <c r="BYQ28" s="48"/>
      <c r="BYR28" s="9"/>
      <c r="BYS28" s="44"/>
      <c r="BYT28" s="49"/>
      <c r="BYU28" s="45"/>
      <c r="BYV28" s="46"/>
      <c r="BYW28" s="47"/>
      <c r="BYX28" s="48"/>
      <c r="BYY28" s="9"/>
      <c r="BYZ28" s="44"/>
      <c r="BZA28" s="49"/>
      <c r="BZB28" s="45"/>
      <c r="BZC28" s="46"/>
      <c r="BZD28" s="47"/>
      <c r="BZE28" s="48"/>
      <c r="BZF28" s="9"/>
      <c r="BZG28" s="44"/>
      <c r="BZH28" s="49"/>
      <c r="BZI28" s="45"/>
      <c r="BZJ28" s="46"/>
      <c r="BZK28" s="47"/>
      <c r="BZL28" s="48"/>
      <c r="BZM28" s="9"/>
      <c r="BZN28" s="44"/>
      <c r="BZO28" s="49"/>
      <c r="BZP28" s="45"/>
      <c r="BZQ28" s="46"/>
      <c r="BZR28" s="47"/>
      <c r="BZS28" s="48"/>
      <c r="BZT28" s="9"/>
      <c r="BZU28" s="44"/>
      <c r="BZV28" s="49"/>
      <c r="BZW28" s="45"/>
      <c r="BZX28" s="46"/>
      <c r="BZY28" s="47"/>
      <c r="BZZ28" s="48"/>
      <c r="CAA28" s="9"/>
      <c r="CAB28" s="44"/>
      <c r="CAC28" s="49"/>
      <c r="CAD28" s="45"/>
      <c r="CAE28" s="46"/>
      <c r="CAF28" s="47"/>
      <c r="CAG28" s="48"/>
      <c r="CAH28" s="9"/>
      <c r="CAI28" s="44"/>
      <c r="CAJ28" s="49"/>
      <c r="CAK28" s="45"/>
      <c r="CAL28" s="46"/>
      <c r="CAM28" s="47"/>
      <c r="CAN28" s="48"/>
      <c r="CAO28" s="9"/>
      <c r="CAP28" s="44"/>
      <c r="CAQ28" s="49"/>
      <c r="CAR28" s="45"/>
      <c r="CAS28" s="46"/>
      <c r="CAT28" s="47"/>
      <c r="CAU28" s="48"/>
      <c r="CAV28" s="9"/>
      <c r="CAW28" s="44"/>
      <c r="CAX28" s="49"/>
      <c r="CAY28" s="45"/>
      <c r="CAZ28" s="46"/>
      <c r="CBA28" s="47"/>
      <c r="CBB28" s="48"/>
      <c r="CBC28" s="9"/>
      <c r="CBD28" s="44"/>
      <c r="CBE28" s="49"/>
      <c r="CBF28" s="45"/>
      <c r="CBG28" s="46"/>
      <c r="CBH28" s="47"/>
      <c r="CBI28" s="48"/>
      <c r="CBJ28" s="9"/>
      <c r="CBK28" s="44"/>
      <c r="CBL28" s="49"/>
      <c r="CBM28" s="45"/>
      <c r="CBN28" s="46"/>
      <c r="CBO28" s="47"/>
      <c r="CBP28" s="48"/>
      <c r="CBQ28" s="9"/>
      <c r="CBR28" s="44"/>
      <c r="CBS28" s="49"/>
      <c r="CBT28" s="45"/>
      <c r="CBU28" s="46"/>
      <c r="CBV28" s="47"/>
      <c r="CBW28" s="48"/>
      <c r="CBX28" s="9"/>
      <c r="CBY28" s="44"/>
      <c r="CBZ28" s="49"/>
      <c r="CCA28" s="45"/>
      <c r="CCB28" s="46"/>
      <c r="CCC28" s="47"/>
      <c r="CCD28" s="48"/>
      <c r="CCE28" s="9"/>
      <c r="CCF28" s="44"/>
      <c r="CCG28" s="49"/>
      <c r="CCH28" s="45"/>
      <c r="CCI28" s="46"/>
      <c r="CCJ28" s="47"/>
      <c r="CCK28" s="48"/>
      <c r="CCL28" s="9"/>
      <c r="CCM28" s="44"/>
      <c r="CCN28" s="49"/>
      <c r="CCO28" s="45"/>
      <c r="CCP28" s="46"/>
      <c r="CCQ28" s="47"/>
      <c r="CCR28" s="48"/>
      <c r="CCS28" s="9"/>
      <c r="CCT28" s="44"/>
      <c r="CCU28" s="49"/>
      <c r="CCV28" s="45"/>
      <c r="CCW28" s="46"/>
      <c r="CCX28" s="47"/>
      <c r="CCY28" s="48"/>
      <c r="CCZ28" s="9"/>
      <c r="CDA28" s="44"/>
      <c r="CDB28" s="49"/>
      <c r="CDC28" s="45"/>
      <c r="CDD28" s="46"/>
      <c r="CDE28" s="47"/>
      <c r="CDF28" s="48"/>
      <c r="CDG28" s="9"/>
      <c r="CDH28" s="44"/>
      <c r="CDI28" s="49"/>
      <c r="CDJ28" s="45"/>
      <c r="CDK28" s="46"/>
      <c r="CDL28" s="47"/>
      <c r="CDM28" s="48"/>
      <c r="CDN28" s="9"/>
      <c r="CDO28" s="44"/>
      <c r="CDP28" s="49"/>
      <c r="CDQ28" s="45"/>
      <c r="CDR28" s="46"/>
      <c r="CDS28" s="47"/>
      <c r="CDT28" s="48"/>
      <c r="CDU28" s="9"/>
      <c r="CDV28" s="44"/>
      <c r="CDW28" s="49"/>
      <c r="CDX28" s="45"/>
      <c r="CDY28" s="46"/>
      <c r="CDZ28" s="47"/>
      <c r="CEA28" s="48"/>
      <c r="CEB28" s="9"/>
      <c r="CEC28" s="44"/>
      <c r="CED28" s="49"/>
      <c r="CEE28" s="45"/>
      <c r="CEF28" s="46"/>
      <c r="CEG28" s="47"/>
      <c r="CEH28" s="48"/>
      <c r="CEI28" s="9"/>
      <c r="CEJ28" s="44"/>
      <c r="CEK28" s="49"/>
      <c r="CEL28" s="45"/>
      <c r="CEM28" s="46"/>
      <c r="CEN28" s="47"/>
      <c r="CEO28" s="48"/>
      <c r="CEP28" s="9"/>
      <c r="CEQ28" s="44"/>
      <c r="CER28" s="49"/>
      <c r="CES28" s="45"/>
      <c r="CET28" s="46"/>
      <c r="CEU28" s="47"/>
      <c r="CEV28" s="48"/>
      <c r="CEW28" s="9"/>
      <c r="CEX28" s="44"/>
      <c r="CEY28" s="49"/>
      <c r="CEZ28" s="45"/>
      <c r="CFA28" s="46"/>
      <c r="CFB28" s="47"/>
      <c r="CFC28" s="48"/>
      <c r="CFD28" s="9"/>
      <c r="CFE28" s="44"/>
      <c r="CFF28" s="49"/>
      <c r="CFG28" s="45"/>
      <c r="CFH28" s="46"/>
      <c r="CFI28" s="47"/>
      <c r="CFJ28" s="48"/>
      <c r="CFK28" s="9"/>
      <c r="CFL28" s="44"/>
      <c r="CFM28" s="49"/>
      <c r="CFN28" s="45"/>
      <c r="CFO28" s="46"/>
      <c r="CFP28" s="47"/>
      <c r="CFQ28" s="48"/>
      <c r="CFR28" s="9"/>
      <c r="CFS28" s="44"/>
      <c r="CFT28" s="49"/>
      <c r="CFU28" s="45"/>
      <c r="CFV28" s="46"/>
      <c r="CFW28" s="47"/>
      <c r="CFX28" s="48"/>
      <c r="CFY28" s="9"/>
      <c r="CFZ28" s="44"/>
      <c r="CGA28" s="49"/>
      <c r="CGB28" s="45"/>
      <c r="CGC28" s="46"/>
      <c r="CGD28" s="47"/>
      <c r="CGE28" s="48"/>
      <c r="CGF28" s="9"/>
      <c r="CGG28" s="44"/>
      <c r="CGH28" s="49"/>
      <c r="CGI28" s="45"/>
      <c r="CGJ28" s="46"/>
      <c r="CGK28" s="47"/>
      <c r="CGL28" s="48"/>
      <c r="CGM28" s="9"/>
      <c r="CGN28" s="44"/>
      <c r="CGO28" s="49"/>
      <c r="CGP28" s="45"/>
      <c r="CGQ28" s="46"/>
      <c r="CGR28" s="47"/>
      <c r="CGS28" s="48"/>
      <c r="CGT28" s="9"/>
      <c r="CGU28" s="44"/>
      <c r="CGV28" s="49"/>
      <c r="CGW28" s="45"/>
      <c r="CGX28" s="46"/>
      <c r="CGY28" s="47"/>
      <c r="CGZ28" s="48"/>
      <c r="CHA28" s="9"/>
      <c r="CHB28" s="44"/>
      <c r="CHC28" s="49"/>
      <c r="CHD28" s="45"/>
      <c r="CHE28" s="46"/>
      <c r="CHF28" s="47"/>
      <c r="CHG28" s="48"/>
      <c r="CHH28" s="9"/>
      <c r="CHI28" s="44"/>
      <c r="CHJ28" s="49"/>
      <c r="CHK28" s="45"/>
      <c r="CHL28" s="46"/>
      <c r="CHM28" s="47"/>
      <c r="CHN28" s="48"/>
      <c r="CHO28" s="9"/>
      <c r="CHP28" s="44"/>
      <c r="CHQ28" s="49"/>
      <c r="CHR28" s="45"/>
      <c r="CHS28" s="46"/>
      <c r="CHT28" s="47"/>
      <c r="CHU28" s="48"/>
      <c r="CHV28" s="9"/>
      <c r="CHW28" s="44"/>
      <c r="CHX28" s="49"/>
      <c r="CHY28" s="45"/>
      <c r="CHZ28" s="46"/>
      <c r="CIA28" s="47"/>
      <c r="CIB28" s="48"/>
      <c r="CIC28" s="9"/>
      <c r="CID28" s="44"/>
      <c r="CIE28" s="49"/>
      <c r="CIF28" s="45"/>
      <c r="CIG28" s="46"/>
      <c r="CIH28" s="47"/>
      <c r="CII28" s="48"/>
      <c r="CIJ28" s="9"/>
      <c r="CIK28" s="44"/>
      <c r="CIL28" s="49"/>
      <c r="CIM28" s="45"/>
      <c r="CIN28" s="46"/>
      <c r="CIO28" s="47"/>
      <c r="CIP28" s="48"/>
      <c r="CIQ28" s="9"/>
      <c r="CIR28" s="44"/>
      <c r="CIS28" s="49"/>
      <c r="CIT28" s="45"/>
      <c r="CIU28" s="46"/>
      <c r="CIV28" s="47"/>
      <c r="CIW28" s="48"/>
      <c r="CIX28" s="9"/>
      <c r="CIY28" s="44"/>
      <c r="CIZ28" s="49"/>
      <c r="CJA28" s="45"/>
      <c r="CJB28" s="46"/>
      <c r="CJC28" s="47"/>
      <c r="CJD28" s="48"/>
      <c r="CJE28" s="9"/>
      <c r="CJF28" s="44"/>
      <c r="CJG28" s="49"/>
      <c r="CJH28" s="45"/>
      <c r="CJI28" s="46"/>
      <c r="CJJ28" s="47"/>
      <c r="CJK28" s="48"/>
      <c r="CJL28" s="9"/>
      <c r="CJM28" s="44"/>
      <c r="CJN28" s="49"/>
      <c r="CJO28" s="45"/>
      <c r="CJP28" s="46"/>
      <c r="CJQ28" s="47"/>
      <c r="CJR28" s="48"/>
      <c r="CJS28" s="9"/>
      <c r="CJT28" s="44"/>
      <c r="CJU28" s="49"/>
      <c r="CJV28" s="45"/>
      <c r="CJW28" s="46"/>
      <c r="CJX28" s="47"/>
      <c r="CJY28" s="48"/>
      <c r="CJZ28" s="9"/>
      <c r="CKA28" s="44"/>
      <c r="CKB28" s="49"/>
      <c r="CKC28" s="45"/>
      <c r="CKD28" s="46"/>
      <c r="CKE28" s="47"/>
      <c r="CKF28" s="48"/>
      <c r="CKG28" s="9"/>
      <c r="CKH28" s="44"/>
      <c r="CKI28" s="49"/>
      <c r="CKJ28" s="45"/>
      <c r="CKK28" s="46"/>
      <c r="CKL28" s="47"/>
      <c r="CKM28" s="48"/>
      <c r="CKN28" s="9"/>
      <c r="CKO28" s="44"/>
      <c r="CKP28" s="49"/>
      <c r="CKQ28" s="45"/>
      <c r="CKR28" s="46"/>
      <c r="CKS28" s="47"/>
      <c r="CKT28" s="48"/>
      <c r="CKU28" s="9"/>
      <c r="CKV28" s="44"/>
      <c r="CKW28" s="49"/>
      <c r="CKX28" s="45"/>
      <c r="CKY28" s="46"/>
      <c r="CKZ28" s="47"/>
      <c r="CLA28" s="48"/>
      <c r="CLB28" s="9"/>
      <c r="CLC28" s="44"/>
      <c r="CLD28" s="49"/>
      <c r="CLE28" s="45"/>
      <c r="CLF28" s="46"/>
      <c r="CLG28" s="47"/>
      <c r="CLH28" s="48"/>
      <c r="CLI28" s="9"/>
      <c r="CLJ28" s="44"/>
      <c r="CLK28" s="49"/>
      <c r="CLL28" s="45"/>
      <c r="CLM28" s="46"/>
      <c r="CLN28" s="47"/>
      <c r="CLO28" s="48"/>
      <c r="CLP28" s="9"/>
      <c r="CLQ28" s="44"/>
      <c r="CLR28" s="49"/>
      <c r="CLS28" s="45"/>
      <c r="CLT28" s="46"/>
      <c r="CLU28" s="47"/>
      <c r="CLV28" s="48"/>
      <c r="CLW28" s="9"/>
      <c r="CLX28" s="44"/>
      <c r="CLY28" s="49"/>
      <c r="CLZ28" s="45"/>
      <c r="CMA28" s="46"/>
      <c r="CMB28" s="47"/>
      <c r="CMC28" s="48"/>
      <c r="CMD28" s="9"/>
      <c r="CME28" s="44"/>
      <c r="CMF28" s="49"/>
      <c r="CMG28" s="45"/>
      <c r="CMH28" s="46"/>
      <c r="CMI28" s="47"/>
      <c r="CMJ28" s="48"/>
      <c r="CMK28" s="9"/>
      <c r="CML28" s="44"/>
      <c r="CMM28" s="49"/>
      <c r="CMN28" s="45"/>
      <c r="CMO28" s="46"/>
      <c r="CMP28" s="47"/>
      <c r="CMQ28" s="48"/>
      <c r="CMR28" s="9"/>
      <c r="CMS28" s="44"/>
      <c r="CMT28" s="49"/>
      <c r="CMU28" s="45"/>
      <c r="CMV28" s="46"/>
      <c r="CMW28" s="47"/>
      <c r="CMX28" s="48"/>
      <c r="CMY28" s="9"/>
      <c r="CMZ28" s="44"/>
      <c r="CNA28" s="49"/>
      <c r="CNB28" s="45"/>
      <c r="CNC28" s="46"/>
      <c r="CND28" s="47"/>
      <c r="CNE28" s="48"/>
      <c r="CNF28" s="9"/>
      <c r="CNG28" s="44"/>
      <c r="CNH28" s="49"/>
      <c r="CNI28" s="45"/>
      <c r="CNJ28" s="46"/>
      <c r="CNK28" s="47"/>
      <c r="CNL28" s="48"/>
      <c r="CNM28" s="9"/>
      <c r="CNN28" s="44"/>
      <c r="CNO28" s="49"/>
      <c r="CNP28" s="45"/>
      <c r="CNQ28" s="46"/>
      <c r="CNR28" s="47"/>
      <c r="CNS28" s="48"/>
      <c r="CNT28" s="9"/>
      <c r="CNU28" s="44"/>
      <c r="CNV28" s="49"/>
      <c r="CNW28" s="45"/>
      <c r="CNX28" s="46"/>
      <c r="CNY28" s="47"/>
      <c r="CNZ28" s="48"/>
      <c r="COA28" s="9"/>
      <c r="COB28" s="44"/>
      <c r="COC28" s="49"/>
      <c r="COD28" s="45"/>
      <c r="COE28" s="46"/>
      <c r="COF28" s="47"/>
      <c r="COG28" s="48"/>
      <c r="COH28" s="9"/>
      <c r="COI28" s="44"/>
      <c r="COJ28" s="49"/>
      <c r="COK28" s="45"/>
      <c r="COL28" s="46"/>
      <c r="COM28" s="47"/>
      <c r="CON28" s="48"/>
      <c r="COO28" s="9"/>
      <c r="COP28" s="44"/>
      <c r="COQ28" s="49"/>
      <c r="COR28" s="45"/>
      <c r="COS28" s="46"/>
      <c r="COT28" s="47"/>
      <c r="COU28" s="48"/>
      <c r="COV28" s="9"/>
      <c r="COW28" s="44"/>
      <c r="COX28" s="49"/>
      <c r="COY28" s="45"/>
      <c r="COZ28" s="46"/>
      <c r="CPA28" s="47"/>
      <c r="CPB28" s="48"/>
      <c r="CPC28" s="9"/>
      <c r="CPD28" s="44"/>
      <c r="CPE28" s="49"/>
      <c r="CPF28" s="45"/>
      <c r="CPG28" s="46"/>
      <c r="CPH28" s="47"/>
      <c r="CPI28" s="48"/>
      <c r="CPJ28" s="9"/>
      <c r="CPK28" s="44"/>
      <c r="CPL28" s="49"/>
      <c r="CPM28" s="45"/>
      <c r="CPN28" s="46"/>
      <c r="CPO28" s="47"/>
      <c r="CPP28" s="48"/>
      <c r="CPQ28" s="9"/>
      <c r="CPR28" s="44"/>
      <c r="CPS28" s="49"/>
      <c r="CPT28" s="45"/>
      <c r="CPU28" s="46"/>
      <c r="CPV28" s="47"/>
      <c r="CPW28" s="48"/>
      <c r="CPX28" s="9"/>
      <c r="CPY28" s="44"/>
      <c r="CPZ28" s="49"/>
      <c r="CQA28" s="45"/>
      <c r="CQB28" s="46"/>
      <c r="CQC28" s="47"/>
      <c r="CQD28" s="48"/>
      <c r="CQE28" s="9"/>
      <c r="CQF28" s="44"/>
      <c r="CQG28" s="49"/>
      <c r="CQH28" s="45"/>
      <c r="CQI28" s="46"/>
      <c r="CQJ28" s="47"/>
      <c r="CQK28" s="48"/>
      <c r="CQL28" s="9"/>
      <c r="CQM28" s="44"/>
      <c r="CQN28" s="49"/>
      <c r="CQO28" s="45"/>
      <c r="CQP28" s="46"/>
      <c r="CQQ28" s="47"/>
      <c r="CQR28" s="48"/>
      <c r="CQS28" s="9"/>
      <c r="CQT28" s="44"/>
      <c r="CQU28" s="49"/>
      <c r="CQV28" s="45"/>
      <c r="CQW28" s="46"/>
      <c r="CQX28" s="47"/>
      <c r="CQY28" s="48"/>
      <c r="CQZ28" s="9"/>
      <c r="CRA28" s="44"/>
      <c r="CRB28" s="49"/>
      <c r="CRC28" s="45"/>
      <c r="CRD28" s="46"/>
      <c r="CRE28" s="47"/>
      <c r="CRF28" s="48"/>
      <c r="CRG28" s="9"/>
      <c r="CRH28" s="44"/>
      <c r="CRI28" s="49"/>
      <c r="CRJ28" s="45"/>
      <c r="CRK28" s="46"/>
      <c r="CRL28" s="47"/>
      <c r="CRM28" s="48"/>
      <c r="CRN28" s="9"/>
      <c r="CRO28" s="44"/>
      <c r="CRP28" s="49"/>
      <c r="CRQ28" s="45"/>
      <c r="CRR28" s="46"/>
      <c r="CRS28" s="47"/>
      <c r="CRT28" s="48"/>
      <c r="CRU28" s="9"/>
      <c r="CRV28" s="44"/>
      <c r="CRW28" s="49"/>
      <c r="CRX28" s="45"/>
      <c r="CRY28" s="46"/>
      <c r="CRZ28" s="47"/>
      <c r="CSA28" s="48"/>
      <c r="CSB28" s="9"/>
      <c r="CSC28" s="44"/>
      <c r="CSD28" s="49"/>
      <c r="CSE28" s="45"/>
      <c r="CSF28" s="46"/>
      <c r="CSG28" s="47"/>
      <c r="CSH28" s="48"/>
      <c r="CSI28" s="9"/>
      <c r="CSJ28" s="44"/>
      <c r="CSK28" s="49"/>
      <c r="CSL28" s="45"/>
      <c r="CSM28" s="46"/>
      <c r="CSN28" s="47"/>
      <c r="CSO28" s="48"/>
      <c r="CSP28" s="9"/>
      <c r="CSQ28" s="44"/>
      <c r="CSR28" s="49"/>
      <c r="CSS28" s="45"/>
      <c r="CST28" s="46"/>
      <c r="CSU28" s="47"/>
      <c r="CSV28" s="48"/>
      <c r="CSW28" s="9"/>
      <c r="CSX28" s="44"/>
      <c r="CSY28" s="49"/>
      <c r="CSZ28" s="45"/>
      <c r="CTA28" s="46"/>
      <c r="CTB28" s="47"/>
      <c r="CTC28" s="48"/>
      <c r="CTD28" s="9"/>
      <c r="CTE28" s="44"/>
      <c r="CTF28" s="49"/>
      <c r="CTG28" s="45"/>
      <c r="CTH28" s="46"/>
      <c r="CTI28" s="47"/>
      <c r="CTJ28" s="48"/>
      <c r="CTK28" s="9"/>
      <c r="CTL28" s="44"/>
      <c r="CTM28" s="49"/>
      <c r="CTN28" s="45"/>
      <c r="CTO28" s="46"/>
      <c r="CTP28" s="47"/>
      <c r="CTQ28" s="48"/>
      <c r="CTR28" s="9"/>
      <c r="CTS28" s="44"/>
      <c r="CTT28" s="49"/>
      <c r="CTU28" s="45"/>
      <c r="CTV28" s="46"/>
      <c r="CTW28" s="47"/>
      <c r="CTX28" s="48"/>
      <c r="CTY28" s="9"/>
      <c r="CTZ28" s="44"/>
      <c r="CUA28" s="49"/>
      <c r="CUB28" s="45"/>
      <c r="CUC28" s="46"/>
      <c r="CUD28" s="47"/>
      <c r="CUE28" s="48"/>
      <c r="CUF28" s="9"/>
      <c r="CUG28" s="44"/>
      <c r="CUH28" s="49"/>
      <c r="CUI28" s="45"/>
      <c r="CUJ28" s="46"/>
      <c r="CUK28" s="47"/>
      <c r="CUL28" s="48"/>
      <c r="CUM28" s="9"/>
      <c r="CUN28" s="44"/>
      <c r="CUO28" s="49"/>
      <c r="CUP28" s="45"/>
      <c r="CUQ28" s="46"/>
      <c r="CUR28" s="47"/>
      <c r="CUS28" s="48"/>
      <c r="CUT28" s="9"/>
      <c r="CUU28" s="44"/>
      <c r="CUV28" s="49"/>
      <c r="CUW28" s="45"/>
      <c r="CUX28" s="46"/>
      <c r="CUY28" s="47"/>
      <c r="CUZ28" s="48"/>
      <c r="CVA28" s="9"/>
      <c r="CVB28" s="44"/>
      <c r="CVC28" s="49"/>
      <c r="CVD28" s="45"/>
      <c r="CVE28" s="46"/>
      <c r="CVF28" s="47"/>
      <c r="CVG28" s="48"/>
      <c r="CVH28" s="9"/>
      <c r="CVI28" s="44"/>
      <c r="CVJ28" s="49"/>
      <c r="CVK28" s="45"/>
      <c r="CVL28" s="46"/>
      <c r="CVM28" s="47"/>
      <c r="CVN28" s="48"/>
      <c r="CVO28" s="9"/>
      <c r="CVP28" s="44"/>
      <c r="CVQ28" s="49"/>
      <c r="CVR28" s="45"/>
      <c r="CVS28" s="46"/>
      <c r="CVT28" s="47"/>
      <c r="CVU28" s="48"/>
      <c r="CVV28" s="9"/>
      <c r="CVW28" s="44"/>
      <c r="CVX28" s="49"/>
      <c r="CVY28" s="45"/>
      <c r="CVZ28" s="46"/>
      <c r="CWA28" s="47"/>
      <c r="CWB28" s="48"/>
      <c r="CWC28" s="9"/>
      <c r="CWD28" s="44"/>
      <c r="CWE28" s="49"/>
      <c r="CWF28" s="45"/>
      <c r="CWG28" s="46"/>
      <c r="CWH28" s="47"/>
      <c r="CWI28" s="48"/>
      <c r="CWJ28" s="9"/>
      <c r="CWK28" s="44"/>
      <c r="CWL28" s="49"/>
      <c r="CWM28" s="45"/>
      <c r="CWN28" s="46"/>
      <c r="CWO28" s="47"/>
      <c r="CWP28" s="48"/>
      <c r="CWQ28" s="9"/>
      <c r="CWR28" s="44"/>
      <c r="CWS28" s="49"/>
      <c r="CWT28" s="45"/>
      <c r="CWU28" s="46"/>
      <c r="CWV28" s="47"/>
      <c r="CWW28" s="48"/>
      <c r="CWX28" s="9"/>
      <c r="CWY28" s="44"/>
      <c r="CWZ28" s="49"/>
      <c r="CXA28" s="45"/>
      <c r="CXB28" s="46"/>
      <c r="CXC28" s="47"/>
      <c r="CXD28" s="48"/>
      <c r="CXE28" s="9"/>
      <c r="CXF28" s="44"/>
      <c r="CXG28" s="49"/>
      <c r="CXH28" s="45"/>
      <c r="CXI28" s="46"/>
      <c r="CXJ28" s="47"/>
      <c r="CXK28" s="48"/>
      <c r="CXL28" s="9"/>
      <c r="CXM28" s="44"/>
      <c r="CXN28" s="49"/>
      <c r="CXO28" s="45"/>
      <c r="CXP28" s="46"/>
      <c r="CXQ28" s="47"/>
      <c r="CXR28" s="48"/>
      <c r="CXS28" s="9"/>
      <c r="CXT28" s="44"/>
      <c r="CXU28" s="49"/>
      <c r="CXV28" s="45"/>
      <c r="CXW28" s="46"/>
      <c r="CXX28" s="47"/>
      <c r="CXY28" s="48"/>
      <c r="CXZ28" s="9"/>
      <c r="CYA28" s="44"/>
      <c r="CYB28" s="49"/>
      <c r="CYC28" s="45"/>
      <c r="CYD28" s="46"/>
      <c r="CYE28" s="47"/>
      <c r="CYF28" s="48"/>
      <c r="CYG28" s="9"/>
      <c r="CYH28" s="44"/>
      <c r="CYI28" s="49"/>
      <c r="CYJ28" s="45"/>
      <c r="CYK28" s="46"/>
      <c r="CYL28" s="47"/>
      <c r="CYM28" s="48"/>
      <c r="CYN28" s="9"/>
      <c r="CYO28" s="44"/>
      <c r="CYP28" s="49"/>
      <c r="CYQ28" s="45"/>
      <c r="CYR28" s="46"/>
      <c r="CYS28" s="47"/>
      <c r="CYT28" s="48"/>
      <c r="CYU28" s="9"/>
      <c r="CYV28" s="44"/>
      <c r="CYW28" s="49"/>
      <c r="CYX28" s="45"/>
      <c r="CYY28" s="46"/>
      <c r="CYZ28" s="47"/>
      <c r="CZA28" s="48"/>
      <c r="CZB28" s="9"/>
      <c r="CZC28" s="44"/>
      <c r="CZD28" s="49"/>
      <c r="CZE28" s="45"/>
      <c r="CZF28" s="46"/>
      <c r="CZG28" s="47"/>
      <c r="CZH28" s="48"/>
      <c r="CZI28" s="9"/>
      <c r="CZJ28" s="44"/>
      <c r="CZK28" s="49"/>
      <c r="CZL28" s="45"/>
      <c r="CZM28" s="46"/>
      <c r="CZN28" s="47"/>
      <c r="CZO28" s="48"/>
      <c r="CZP28" s="9"/>
      <c r="CZQ28" s="44"/>
      <c r="CZR28" s="49"/>
      <c r="CZS28" s="45"/>
      <c r="CZT28" s="46"/>
      <c r="CZU28" s="47"/>
      <c r="CZV28" s="48"/>
      <c r="CZW28" s="9"/>
      <c r="CZX28" s="44"/>
      <c r="CZY28" s="49"/>
      <c r="CZZ28" s="45"/>
      <c r="DAA28" s="46"/>
      <c r="DAB28" s="47"/>
      <c r="DAC28" s="48"/>
      <c r="DAD28" s="9"/>
      <c r="DAE28" s="44"/>
      <c r="DAF28" s="49"/>
      <c r="DAG28" s="45"/>
      <c r="DAH28" s="46"/>
      <c r="DAI28" s="47"/>
      <c r="DAJ28" s="48"/>
      <c r="DAK28" s="9"/>
      <c r="DAL28" s="44"/>
      <c r="DAM28" s="49"/>
      <c r="DAN28" s="45"/>
      <c r="DAO28" s="46"/>
      <c r="DAP28" s="47"/>
      <c r="DAQ28" s="48"/>
      <c r="DAR28" s="9"/>
      <c r="DAS28" s="44"/>
      <c r="DAT28" s="49"/>
      <c r="DAU28" s="45"/>
      <c r="DAV28" s="46"/>
      <c r="DAW28" s="47"/>
      <c r="DAX28" s="48"/>
      <c r="DAY28" s="9"/>
      <c r="DAZ28" s="44"/>
      <c r="DBA28" s="49"/>
      <c r="DBB28" s="45"/>
      <c r="DBC28" s="46"/>
      <c r="DBD28" s="47"/>
      <c r="DBE28" s="48"/>
      <c r="DBF28" s="9"/>
      <c r="DBG28" s="44"/>
      <c r="DBH28" s="49"/>
      <c r="DBI28" s="45"/>
      <c r="DBJ28" s="46"/>
      <c r="DBK28" s="47"/>
      <c r="DBL28" s="48"/>
      <c r="DBM28" s="9"/>
      <c r="DBN28" s="44"/>
      <c r="DBO28" s="49"/>
      <c r="DBP28" s="45"/>
      <c r="DBQ28" s="46"/>
      <c r="DBR28" s="47"/>
      <c r="DBS28" s="48"/>
      <c r="DBT28" s="9"/>
      <c r="DBU28" s="44"/>
      <c r="DBV28" s="49"/>
      <c r="DBW28" s="45"/>
      <c r="DBX28" s="46"/>
      <c r="DBY28" s="47"/>
      <c r="DBZ28" s="48"/>
      <c r="DCA28" s="9"/>
      <c r="DCB28" s="44"/>
      <c r="DCC28" s="49"/>
      <c r="DCD28" s="45"/>
      <c r="DCE28" s="46"/>
      <c r="DCF28" s="47"/>
      <c r="DCG28" s="48"/>
      <c r="DCH28" s="9"/>
      <c r="DCI28" s="44"/>
      <c r="DCJ28" s="49"/>
      <c r="DCK28" s="45"/>
      <c r="DCL28" s="46"/>
      <c r="DCM28" s="47"/>
      <c r="DCN28" s="48"/>
      <c r="DCO28" s="9"/>
      <c r="DCP28" s="44"/>
      <c r="DCQ28" s="49"/>
      <c r="DCR28" s="45"/>
      <c r="DCS28" s="46"/>
      <c r="DCT28" s="47"/>
      <c r="DCU28" s="48"/>
      <c r="DCV28" s="9"/>
      <c r="DCW28" s="44"/>
      <c r="DCX28" s="49"/>
      <c r="DCY28" s="45"/>
      <c r="DCZ28" s="46"/>
      <c r="DDA28" s="47"/>
      <c r="DDB28" s="48"/>
      <c r="DDC28" s="9"/>
      <c r="DDD28" s="44"/>
      <c r="DDE28" s="49"/>
      <c r="DDF28" s="45"/>
      <c r="DDG28" s="46"/>
      <c r="DDH28" s="47"/>
      <c r="DDI28" s="48"/>
      <c r="DDJ28" s="9"/>
      <c r="DDK28" s="44"/>
      <c r="DDL28" s="49"/>
      <c r="DDM28" s="45"/>
      <c r="DDN28" s="46"/>
      <c r="DDO28" s="47"/>
      <c r="DDP28" s="48"/>
      <c r="DDQ28" s="9"/>
      <c r="DDR28" s="44"/>
      <c r="DDS28" s="49"/>
      <c r="DDT28" s="45"/>
      <c r="DDU28" s="46"/>
      <c r="DDV28" s="47"/>
      <c r="DDW28" s="48"/>
      <c r="DDX28" s="9"/>
      <c r="DDY28" s="44"/>
      <c r="DDZ28" s="49"/>
      <c r="DEA28" s="45"/>
      <c r="DEB28" s="46"/>
      <c r="DEC28" s="47"/>
      <c r="DED28" s="48"/>
      <c r="DEE28" s="9"/>
      <c r="DEF28" s="44"/>
      <c r="DEG28" s="49"/>
      <c r="DEH28" s="45"/>
      <c r="DEI28" s="46"/>
      <c r="DEJ28" s="47"/>
      <c r="DEK28" s="48"/>
      <c r="DEL28" s="9"/>
      <c r="DEM28" s="44"/>
      <c r="DEN28" s="49"/>
      <c r="DEO28" s="45"/>
      <c r="DEP28" s="46"/>
      <c r="DEQ28" s="47"/>
      <c r="DER28" s="48"/>
      <c r="DES28" s="9"/>
      <c r="DET28" s="44"/>
      <c r="DEU28" s="49"/>
      <c r="DEV28" s="45"/>
      <c r="DEW28" s="46"/>
      <c r="DEX28" s="47"/>
      <c r="DEY28" s="48"/>
      <c r="DEZ28" s="9"/>
      <c r="DFA28" s="44"/>
      <c r="DFB28" s="49"/>
      <c r="DFC28" s="45"/>
      <c r="DFD28" s="46"/>
      <c r="DFE28" s="47"/>
      <c r="DFF28" s="48"/>
      <c r="DFG28" s="9"/>
      <c r="DFH28" s="44"/>
      <c r="DFI28" s="49"/>
      <c r="DFJ28" s="45"/>
      <c r="DFK28" s="46"/>
      <c r="DFL28" s="47"/>
      <c r="DFM28" s="48"/>
      <c r="DFN28" s="9"/>
      <c r="DFO28" s="44"/>
      <c r="DFP28" s="49"/>
      <c r="DFQ28" s="45"/>
      <c r="DFR28" s="46"/>
      <c r="DFS28" s="47"/>
      <c r="DFT28" s="48"/>
      <c r="DFU28" s="9"/>
      <c r="DFV28" s="44"/>
      <c r="DFW28" s="49"/>
      <c r="DFX28" s="45"/>
      <c r="DFY28" s="46"/>
      <c r="DFZ28" s="47"/>
      <c r="DGA28" s="48"/>
      <c r="DGB28" s="9"/>
      <c r="DGC28" s="44"/>
      <c r="DGD28" s="49"/>
      <c r="DGE28" s="45"/>
      <c r="DGF28" s="46"/>
      <c r="DGG28" s="47"/>
      <c r="DGH28" s="48"/>
      <c r="DGI28" s="9"/>
      <c r="DGJ28" s="44"/>
      <c r="DGK28" s="49"/>
      <c r="DGL28" s="45"/>
      <c r="DGM28" s="46"/>
      <c r="DGN28" s="47"/>
      <c r="DGO28" s="48"/>
      <c r="DGP28" s="9"/>
      <c r="DGQ28" s="44"/>
      <c r="DGR28" s="49"/>
      <c r="DGS28" s="45"/>
      <c r="DGT28" s="46"/>
      <c r="DGU28" s="47"/>
      <c r="DGV28" s="48"/>
      <c r="DGW28" s="9"/>
      <c r="DGX28" s="44"/>
      <c r="DGY28" s="49"/>
      <c r="DGZ28" s="45"/>
      <c r="DHA28" s="46"/>
      <c r="DHB28" s="47"/>
      <c r="DHC28" s="48"/>
      <c r="DHD28" s="9"/>
      <c r="DHE28" s="44"/>
      <c r="DHF28" s="49"/>
      <c r="DHG28" s="45"/>
      <c r="DHH28" s="46"/>
      <c r="DHI28" s="47"/>
      <c r="DHJ28" s="48"/>
      <c r="DHK28" s="9"/>
      <c r="DHL28" s="44"/>
      <c r="DHM28" s="49"/>
      <c r="DHN28" s="45"/>
      <c r="DHO28" s="46"/>
      <c r="DHP28" s="47"/>
      <c r="DHQ28" s="48"/>
      <c r="DHR28" s="9"/>
      <c r="DHS28" s="44"/>
      <c r="DHT28" s="49"/>
      <c r="DHU28" s="45"/>
      <c r="DHV28" s="46"/>
      <c r="DHW28" s="47"/>
      <c r="DHX28" s="48"/>
      <c r="DHY28" s="9"/>
      <c r="DHZ28" s="44"/>
      <c r="DIA28" s="49"/>
      <c r="DIB28" s="45"/>
      <c r="DIC28" s="46"/>
      <c r="DID28" s="47"/>
      <c r="DIE28" s="48"/>
      <c r="DIF28" s="9"/>
      <c r="DIG28" s="44"/>
      <c r="DIH28" s="49"/>
      <c r="DII28" s="45"/>
      <c r="DIJ28" s="46"/>
      <c r="DIK28" s="47"/>
      <c r="DIL28" s="48"/>
      <c r="DIM28" s="9"/>
      <c r="DIN28" s="44"/>
      <c r="DIO28" s="49"/>
      <c r="DIP28" s="45"/>
      <c r="DIQ28" s="46"/>
      <c r="DIR28" s="47"/>
      <c r="DIS28" s="48"/>
      <c r="DIT28" s="9"/>
      <c r="DIU28" s="44"/>
      <c r="DIV28" s="49"/>
      <c r="DIW28" s="45"/>
      <c r="DIX28" s="46"/>
      <c r="DIY28" s="47"/>
      <c r="DIZ28" s="48"/>
      <c r="DJA28" s="9"/>
      <c r="DJB28" s="44"/>
      <c r="DJC28" s="49"/>
      <c r="DJD28" s="45"/>
      <c r="DJE28" s="46"/>
      <c r="DJF28" s="47"/>
      <c r="DJG28" s="48"/>
      <c r="DJH28" s="9"/>
      <c r="DJI28" s="44"/>
      <c r="DJJ28" s="49"/>
      <c r="DJK28" s="45"/>
      <c r="DJL28" s="46"/>
      <c r="DJM28" s="47"/>
      <c r="DJN28" s="48"/>
      <c r="DJO28" s="9"/>
      <c r="DJP28" s="44"/>
      <c r="DJQ28" s="49"/>
      <c r="DJR28" s="45"/>
      <c r="DJS28" s="46"/>
      <c r="DJT28" s="47"/>
      <c r="DJU28" s="48"/>
      <c r="DJV28" s="9"/>
      <c r="DJW28" s="44"/>
      <c r="DJX28" s="49"/>
      <c r="DJY28" s="45"/>
      <c r="DJZ28" s="46"/>
      <c r="DKA28" s="47"/>
      <c r="DKB28" s="48"/>
      <c r="DKC28" s="9"/>
      <c r="DKD28" s="44"/>
      <c r="DKE28" s="49"/>
      <c r="DKF28" s="45"/>
      <c r="DKG28" s="46"/>
      <c r="DKH28" s="47"/>
      <c r="DKI28" s="48"/>
      <c r="DKJ28" s="9"/>
      <c r="DKK28" s="44"/>
      <c r="DKL28" s="49"/>
      <c r="DKM28" s="45"/>
      <c r="DKN28" s="46"/>
      <c r="DKO28" s="47"/>
      <c r="DKP28" s="48"/>
      <c r="DKQ28" s="9"/>
      <c r="DKR28" s="44"/>
      <c r="DKS28" s="49"/>
      <c r="DKT28" s="45"/>
      <c r="DKU28" s="46"/>
      <c r="DKV28" s="47"/>
      <c r="DKW28" s="48"/>
      <c r="DKX28" s="9"/>
      <c r="DKY28" s="44"/>
      <c r="DKZ28" s="49"/>
      <c r="DLA28" s="45"/>
      <c r="DLB28" s="46"/>
      <c r="DLC28" s="47"/>
      <c r="DLD28" s="48"/>
      <c r="DLE28" s="9"/>
      <c r="DLF28" s="44"/>
      <c r="DLG28" s="49"/>
      <c r="DLH28" s="45"/>
      <c r="DLI28" s="46"/>
      <c r="DLJ28" s="47"/>
      <c r="DLK28" s="48"/>
      <c r="DLL28" s="9"/>
      <c r="DLM28" s="44"/>
      <c r="DLN28" s="49"/>
      <c r="DLO28" s="45"/>
      <c r="DLP28" s="46"/>
      <c r="DLQ28" s="47"/>
      <c r="DLR28" s="48"/>
      <c r="DLS28" s="9"/>
      <c r="DLT28" s="44"/>
      <c r="DLU28" s="49"/>
      <c r="DLV28" s="45"/>
      <c r="DLW28" s="46"/>
      <c r="DLX28" s="47"/>
      <c r="DLY28" s="48"/>
      <c r="DLZ28" s="9"/>
      <c r="DMA28" s="44"/>
      <c r="DMB28" s="49"/>
      <c r="DMC28" s="45"/>
      <c r="DMD28" s="46"/>
      <c r="DME28" s="47"/>
      <c r="DMF28" s="48"/>
      <c r="DMG28" s="9"/>
      <c r="DMH28" s="44"/>
      <c r="DMI28" s="49"/>
      <c r="DMJ28" s="45"/>
      <c r="DMK28" s="46"/>
      <c r="DML28" s="47"/>
      <c r="DMM28" s="48"/>
      <c r="DMN28" s="9"/>
      <c r="DMO28" s="44"/>
      <c r="DMP28" s="49"/>
      <c r="DMQ28" s="45"/>
      <c r="DMR28" s="46"/>
      <c r="DMS28" s="47"/>
      <c r="DMT28" s="48"/>
      <c r="DMU28" s="9"/>
      <c r="DMV28" s="44"/>
      <c r="DMW28" s="49"/>
      <c r="DMX28" s="45"/>
      <c r="DMY28" s="46"/>
      <c r="DMZ28" s="47"/>
      <c r="DNA28" s="48"/>
      <c r="DNB28" s="9"/>
      <c r="DNC28" s="44"/>
      <c r="DND28" s="49"/>
      <c r="DNE28" s="45"/>
      <c r="DNF28" s="46"/>
      <c r="DNG28" s="47"/>
      <c r="DNH28" s="48"/>
      <c r="DNI28" s="9"/>
      <c r="DNJ28" s="44"/>
      <c r="DNK28" s="49"/>
      <c r="DNL28" s="45"/>
      <c r="DNM28" s="46"/>
      <c r="DNN28" s="47"/>
      <c r="DNO28" s="48"/>
      <c r="DNP28" s="9"/>
      <c r="DNQ28" s="44"/>
      <c r="DNR28" s="49"/>
      <c r="DNS28" s="45"/>
      <c r="DNT28" s="46"/>
      <c r="DNU28" s="47"/>
      <c r="DNV28" s="48"/>
      <c r="DNW28" s="9"/>
      <c r="DNX28" s="44"/>
      <c r="DNY28" s="49"/>
      <c r="DNZ28" s="45"/>
      <c r="DOA28" s="46"/>
      <c r="DOB28" s="47"/>
      <c r="DOC28" s="48"/>
      <c r="DOD28" s="9"/>
      <c r="DOE28" s="44"/>
      <c r="DOF28" s="49"/>
      <c r="DOG28" s="45"/>
      <c r="DOH28" s="46"/>
      <c r="DOI28" s="47"/>
      <c r="DOJ28" s="48"/>
      <c r="DOK28" s="9"/>
      <c r="DOL28" s="44"/>
      <c r="DOM28" s="49"/>
      <c r="DON28" s="45"/>
      <c r="DOO28" s="46"/>
      <c r="DOP28" s="47"/>
      <c r="DOQ28" s="48"/>
      <c r="DOR28" s="9"/>
      <c r="DOS28" s="44"/>
      <c r="DOT28" s="49"/>
      <c r="DOU28" s="45"/>
      <c r="DOV28" s="46"/>
      <c r="DOW28" s="47"/>
      <c r="DOX28" s="48"/>
      <c r="DOY28" s="9"/>
      <c r="DOZ28" s="44"/>
      <c r="DPA28" s="49"/>
      <c r="DPB28" s="45"/>
      <c r="DPC28" s="46"/>
      <c r="DPD28" s="47"/>
      <c r="DPE28" s="48"/>
      <c r="DPF28" s="9"/>
      <c r="DPG28" s="44"/>
      <c r="DPH28" s="49"/>
      <c r="DPI28" s="45"/>
      <c r="DPJ28" s="46"/>
      <c r="DPK28" s="47"/>
      <c r="DPL28" s="48"/>
      <c r="DPM28" s="9"/>
      <c r="DPN28" s="44"/>
      <c r="DPO28" s="49"/>
      <c r="DPP28" s="45"/>
      <c r="DPQ28" s="46"/>
      <c r="DPR28" s="47"/>
      <c r="DPS28" s="48"/>
      <c r="DPT28" s="9"/>
      <c r="DPU28" s="44"/>
      <c r="DPV28" s="49"/>
      <c r="DPW28" s="45"/>
      <c r="DPX28" s="46"/>
      <c r="DPY28" s="47"/>
      <c r="DPZ28" s="48"/>
      <c r="DQA28" s="9"/>
      <c r="DQB28" s="44"/>
      <c r="DQC28" s="49"/>
      <c r="DQD28" s="45"/>
      <c r="DQE28" s="46"/>
      <c r="DQF28" s="47"/>
      <c r="DQG28" s="48"/>
      <c r="DQH28" s="9"/>
      <c r="DQI28" s="44"/>
      <c r="DQJ28" s="49"/>
      <c r="DQK28" s="45"/>
      <c r="DQL28" s="46"/>
      <c r="DQM28" s="47"/>
      <c r="DQN28" s="48"/>
      <c r="DQO28" s="9"/>
      <c r="DQP28" s="44"/>
      <c r="DQQ28" s="49"/>
      <c r="DQR28" s="45"/>
      <c r="DQS28" s="46"/>
      <c r="DQT28" s="47"/>
      <c r="DQU28" s="48"/>
      <c r="DQV28" s="9"/>
      <c r="DQW28" s="44"/>
      <c r="DQX28" s="49"/>
      <c r="DQY28" s="45"/>
      <c r="DQZ28" s="46"/>
      <c r="DRA28" s="47"/>
      <c r="DRB28" s="48"/>
      <c r="DRC28" s="9"/>
      <c r="DRD28" s="44"/>
      <c r="DRE28" s="49"/>
      <c r="DRF28" s="45"/>
      <c r="DRG28" s="46"/>
      <c r="DRH28" s="47"/>
      <c r="DRI28" s="48"/>
      <c r="DRJ28" s="9"/>
      <c r="DRK28" s="44"/>
      <c r="DRL28" s="49"/>
      <c r="DRM28" s="45"/>
      <c r="DRN28" s="46"/>
      <c r="DRO28" s="47"/>
      <c r="DRP28" s="48"/>
      <c r="DRQ28" s="9"/>
      <c r="DRR28" s="44"/>
      <c r="DRS28" s="49"/>
      <c r="DRT28" s="45"/>
      <c r="DRU28" s="46"/>
      <c r="DRV28" s="47"/>
      <c r="DRW28" s="48"/>
      <c r="DRX28" s="9"/>
      <c r="DRY28" s="44"/>
      <c r="DRZ28" s="49"/>
      <c r="DSA28" s="45"/>
      <c r="DSB28" s="46"/>
      <c r="DSC28" s="47"/>
      <c r="DSD28" s="48"/>
      <c r="DSE28" s="9"/>
      <c r="DSF28" s="44"/>
      <c r="DSG28" s="49"/>
      <c r="DSH28" s="45"/>
      <c r="DSI28" s="46"/>
      <c r="DSJ28" s="47"/>
      <c r="DSK28" s="48"/>
      <c r="DSL28" s="9"/>
      <c r="DSM28" s="44"/>
      <c r="DSN28" s="49"/>
      <c r="DSO28" s="45"/>
      <c r="DSP28" s="46"/>
      <c r="DSQ28" s="47"/>
      <c r="DSR28" s="48"/>
      <c r="DSS28" s="9"/>
      <c r="DST28" s="44"/>
      <c r="DSU28" s="49"/>
      <c r="DSV28" s="45"/>
      <c r="DSW28" s="46"/>
      <c r="DSX28" s="47"/>
      <c r="DSY28" s="48"/>
      <c r="DSZ28" s="9"/>
      <c r="DTA28" s="44"/>
      <c r="DTB28" s="49"/>
      <c r="DTC28" s="45"/>
      <c r="DTD28" s="46"/>
      <c r="DTE28" s="47"/>
      <c r="DTF28" s="48"/>
      <c r="DTG28" s="9"/>
      <c r="DTH28" s="44"/>
      <c r="DTI28" s="49"/>
      <c r="DTJ28" s="45"/>
      <c r="DTK28" s="46"/>
      <c r="DTL28" s="47"/>
      <c r="DTM28" s="48"/>
      <c r="DTN28" s="9"/>
      <c r="DTO28" s="44"/>
      <c r="DTP28" s="49"/>
      <c r="DTQ28" s="45"/>
      <c r="DTR28" s="46"/>
      <c r="DTS28" s="47"/>
      <c r="DTT28" s="48"/>
      <c r="DTU28" s="9"/>
      <c r="DTV28" s="44"/>
      <c r="DTW28" s="49"/>
      <c r="DTX28" s="45"/>
      <c r="DTY28" s="46"/>
      <c r="DTZ28" s="47"/>
      <c r="DUA28" s="48"/>
      <c r="DUB28" s="9"/>
      <c r="DUC28" s="44"/>
      <c r="DUD28" s="49"/>
      <c r="DUE28" s="45"/>
      <c r="DUF28" s="46"/>
      <c r="DUG28" s="47"/>
      <c r="DUH28" s="48"/>
      <c r="DUI28" s="9"/>
      <c r="DUJ28" s="44"/>
      <c r="DUK28" s="49"/>
      <c r="DUL28" s="45"/>
      <c r="DUM28" s="46"/>
      <c r="DUN28" s="47"/>
      <c r="DUO28" s="48"/>
      <c r="DUP28" s="9"/>
      <c r="DUQ28" s="44"/>
      <c r="DUR28" s="49"/>
      <c r="DUS28" s="45"/>
      <c r="DUT28" s="46"/>
      <c r="DUU28" s="47"/>
      <c r="DUV28" s="48"/>
      <c r="DUW28" s="9"/>
      <c r="DUX28" s="44"/>
      <c r="DUY28" s="49"/>
      <c r="DUZ28" s="45"/>
      <c r="DVA28" s="46"/>
      <c r="DVB28" s="47"/>
      <c r="DVC28" s="48"/>
      <c r="DVD28" s="9"/>
      <c r="DVE28" s="44"/>
      <c r="DVF28" s="49"/>
      <c r="DVG28" s="45"/>
      <c r="DVH28" s="46"/>
      <c r="DVI28" s="47"/>
      <c r="DVJ28" s="48"/>
      <c r="DVK28" s="9"/>
      <c r="DVL28" s="44"/>
      <c r="DVM28" s="49"/>
      <c r="DVN28" s="45"/>
      <c r="DVO28" s="46"/>
      <c r="DVP28" s="47"/>
      <c r="DVQ28" s="48"/>
      <c r="DVR28" s="9"/>
      <c r="DVS28" s="44"/>
      <c r="DVT28" s="49"/>
      <c r="DVU28" s="45"/>
      <c r="DVV28" s="46"/>
      <c r="DVW28" s="47"/>
      <c r="DVX28" s="48"/>
      <c r="DVY28" s="9"/>
      <c r="DVZ28" s="44"/>
      <c r="DWA28" s="49"/>
      <c r="DWB28" s="45"/>
      <c r="DWC28" s="46"/>
      <c r="DWD28" s="47"/>
      <c r="DWE28" s="48"/>
      <c r="DWF28" s="9"/>
      <c r="DWG28" s="44"/>
      <c r="DWH28" s="49"/>
      <c r="DWI28" s="45"/>
      <c r="DWJ28" s="46"/>
      <c r="DWK28" s="47"/>
      <c r="DWL28" s="48"/>
      <c r="DWM28" s="9"/>
      <c r="DWN28" s="44"/>
      <c r="DWO28" s="49"/>
      <c r="DWP28" s="45"/>
      <c r="DWQ28" s="46"/>
      <c r="DWR28" s="47"/>
      <c r="DWS28" s="48"/>
      <c r="DWT28" s="9"/>
      <c r="DWU28" s="44"/>
      <c r="DWV28" s="49"/>
      <c r="DWW28" s="45"/>
      <c r="DWX28" s="46"/>
      <c r="DWY28" s="47"/>
      <c r="DWZ28" s="48"/>
      <c r="DXA28" s="9"/>
      <c r="DXB28" s="44"/>
      <c r="DXC28" s="49"/>
      <c r="DXD28" s="45"/>
      <c r="DXE28" s="46"/>
      <c r="DXF28" s="47"/>
      <c r="DXG28" s="48"/>
      <c r="DXH28" s="9"/>
      <c r="DXI28" s="44"/>
      <c r="DXJ28" s="49"/>
      <c r="DXK28" s="45"/>
      <c r="DXL28" s="46"/>
      <c r="DXM28" s="47"/>
      <c r="DXN28" s="48"/>
      <c r="DXO28" s="9"/>
      <c r="DXP28" s="44"/>
      <c r="DXQ28" s="49"/>
      <c r="DXR28" s="45"/>
      <c r="DXS28" s="46"/>
      <c r="DXT28" s="47"/>
      <c r="DXU28" s="48"/>
      <c r="DXV28" s="9"/>
      <c r="DXW28" s="44"/>
      <c r="DXX28" s="49"/>
      <c r="DXY28" s="45"/>
      <c r="DXZ28" s="46"/>
      <c r="DYA28" s="47"/>
      <c r="DYB28" s="48"/>
      <c r="DYC28" s="9"/>
      <c r="DYD28" s="44"/>
      <c r="DYE28" s="49"/>
      <c r="DYF28" s="45"/>
      <c r="DYG28" s="46"/>
      <c r="DYH28" s="47"/>
      <c r="DYI28" s="48"/>
      <c r="DYJ28" s="9"/>
      <c r="DYK28" s="44"/>
      <c r="DYL28" s="49"/>
      <c r="DYM28" s="45"/>
      <c r="DYN28" s="46"/>
      <c r="DYO28" s="47"/>
      <c r="DYP28" s="48"/>
      <c r="DYQ28" s="9"/>
      <c r="DYR28" s="44"/>
      <c r="DYS28" s="49"/>
      <c r="DYT28" s="45"/>
      <c r="DYU28" s="46"/>
      <c r="DYV28" s="47"/>
      <c r="DYW28" s="48"/>
      <c r="DYX28" s="9"/>
      <c r="DYY28" s="44"/>
      <c r="DYZ28" s="49"/>
      <c r="DZA28" s="45"/>
      <c r="DZB28" s="46"/>
      <c r="DZC28" s="47"/>
      <c r="DZD28" s="48"/>
      <c r="DZE28" s="9"/>
      <c r="DZF28" s="44"/>
      <c r="DZG28" s="49"/>
      <c r="DZH28" s="45"/>
      <c r="DZI28" s="46"/>
      <c r="DZJ28" s="47"/>
      <c r="DZK28" s="48"/>
      <c r="DZL28" s="9"/>
      <c r="DZM28" s="44"/>
      <c r="DZN28" s="49"/>
      <c r="DZO28" s="45"/>
      <c r="DZP28" s="46"/>
      <c r="DZQ28" s="47"/>
      <c r="DZR28" s="48"/>
      <c r="DZS28" s="9"/>
      <c r="DZT28" s="44"/>
      <c r="DZU28" s="49"/>
      <c r="DZV28" s="45"/>
      <c r="DZW28" s="46"/>
      <c r="DZX28" s="47"/>
      <c r="DZY28" s="48"/>
      <c r="DZZ28" s="9"/>
      <c r="EAA28" s="44"/>
      <c r="EAB28" s="49"/>
      <c r="EAC28" s="45"/>
      <c r="EAD28" s="46"/>
      <c r="EAE28" s="47"/>
      <c r="EAF28" s="48"/>
      <c r="EAG28" s="9"/>
      <c r="EAH28" s="44"/>
      <c r="EAI28" s="49"/>
      <c r="EAJ28" s="45"/>
      <c r="EAK28" s="46"/>
      <c r="EAL28" s="47"/>
      <c r="EAM28" s="48"/>
      <c r="EAN28" s="9"/>
      <c r="EAO28" s="44"/>
      <c r="EAP28" s="49"/>
      <c r="EAQ28" s="45"/>
      <c r="EAR28" s="46"/>
      <c r="EAS28" s="47"/>
      <c r="EAT28" s="48"/>
      <c r="EAU28" s="9"/>
      <c r="EAV28" s="44"/>
      <c r="EAW28" s="49"/>
      <c r="EAX28" s="45"/>
      <c r="EAY28" s="46"/>
      <c r="EAZ28" s="47"/>
      <c r="EBA28" s="48"/>
      <c r="EBB28" s="9"/>
      <c r="EBC28" s="44"/>
      <c r="EBD28" s="49"/>
      <c r="EBE28" s="45"/>
      <c r="EBF28" s="46"/>
      <c r="EBG28" s="47"/>
      <c r="EBH28" s="48"/>
      <c r="EBI28" s="9"/>
      <c r="EBJ28" s="44"/>
      <c r="EBK28" s="49"/>
      <c r="EBL28" s="45"/>
      <c r="EBM28" s="46"/>
      <c r="EBN28" s="47"/>
      <c r="EBO28" s="48"/>
      <c r="EBP28" s="9"/>
      <c r="EBQ28" s="44"/>
      <c r="EBR28" s="49"/>
      <c r="EBS28" s="45"/>
      <c r="EBT28" s="46"/>
      <c r="EBU28" s="47"/>
      <c r="EBV28" s="48"/>
      <c r="EBW28" s="9"/>
      <c r="EBX28" s="44"/>
      <c r="EBY28" s="49"/>
      <c r="EBZ28" s="45"/>
      <c r="ECA28" s="46"/>
      <c r="ECB28" s="47"/>
      <c r="ECC28" s="48"/>
      <c r="ECD28" s="9"/>
      <c r="ECE28" s="44"/>
      <c r="ECF28" s="49"/>
      <c r="ECG28" s="45"/>
      <c r="ECH28" s="46"/>
      <c r="ECI28" s="47"/>
      <c r="ECJ28" s="48"/>
      <c r="ECK28" s="9"/>
      <c r="ECL28" s="44"/>
      <c r="ECM28" s="49"/>
      <c r="ECN28" s="45"/>
      <c r="ECO28" s="46"/>
      <c r="ECP28" s="47"/>
      <c r="ECQ28" s="48"/>
      <c r="ECR28" s="9"/>
      <c r="ECS28" s="44"/>
      <c r="ECT28" s="49"/>
      <c r="ECU28" s="45"/>
      <c r="ECV28" s="46"/>
      <c r="ECW28" s="47"/>
      <c r="ECX28" s="48"/>
      <c r="ECY28" s="9"/>
      <c r="ECZ28" s="44"/>
      <c r="EDA28" s="49"/>
      <c r="EDB28" s="45"/>
      <c r="EDC28" s="46"/>
      <c r="EDD28" s="47"/>
      <c r="EDE28" s="48"/>
      <c r="EDF28" s="9"/>
      <c r="EDG28" s="44"/>
      <c r="EDH28" s="49"/>
      <c r="EDI28" s="45"/>
      <c r="EDJ28" s="46"/>
      <c r="EDK28" s="47"/>
      <c r="EDL28" s="48"/>
      <c r="EDM28" s="9"/>
      <c r="EDN28" s="44"/>
      <c r="EDO28" s="49"/>
      <c r="EDP28" s="45"/>
      <c r="EDQ28" s="46"/>
      <c r="EDR28" s="47"/>
      <c r="EDS28" s="48"/>
      <c r="EDT28" s="9"/>
      <c r="EDU28" s="44"/>
      <c r="EDV28" s="49"/>
      <c r="EDW28" s="45"/>
      <c r="EDX28" s="46"/>
      <c r="EDY28" s="47"/>
      <c r="EDZ28" s="48"/>
      <c r="EEA28" s="9"/>
      <c r="EEB28" s="44"/>
      <c r="EEC28" s="49"/>
      <c r="EED28" s="45"/>
      <c r="EEE28" s="46"/>
      <c r="EEF28" s="47"/>
      <c r="EEG28" s="48"/>
      <c r="EEH28" s="9"/>
      <c r="EEI28" s="44"/>
      <c r="EEJ28" s="49"/>
      <c r="EEK28" s="45"/>
      <c r="EEL28" s="46"/>
      <c r="EEM28" s="47"/>
      <c r="EEN28" s="48"/>
      <c r="EEO28" s="9"/>
      <c r="EEP28" s="44"/>
      <c r="EEQ28" s="49"/>
      <c r="EER28" s="45"/>
      <c r="EES28" s="46"/>
      <c r="EET28" s="47"/>
      <c r="EEU28" s="48"/>
      <c r="EEV28" s="9"/>
      <c r="EEW28" s="44"/>
      <c r="EEX28" s="49"/>
      <c r="EEY28" s="45"/>
      <c r="EEZ28" s="46"/>
      <c r="EFA28" s="47"/>
      <c r="EFB28" s="48"/>
      <c r="EFC28" s="9"/>
      <c r="EFD28" s="44"/>
      <c r="EFE28" s="49"/>
      <c r="EFF28" s="45"/>
      <c r="EFG28" s="46"/>
      <c r="EFH28" s="47"/>
      <c r="EFI28" s="48"/>
      <c r="EFJ28" s="9"/>
      <c r="EFK28" s="44"/>
      <c r="EFL28" s="49"/>
      <c r="EFM28" s="45"/>
      <c r="EFN28" s="46"/>
      <c r="EFO28" s="47"/>
      <c r="EFP28" s="48"/>
      <c r="EFQ28" s="9"/>
      <c r="EFR28" s="44"/>
      <c r="EFS28" s="49"/>
      <c r="EFT28" s="45"/>
      <c r="EFU28" s="46"/>
      <c r="EFV28" s="47"/>
      <c r="EFW28" s="48"/>
      <c r="EFX28" s="9"/>
      <c r="EFY28" s="44"/>
      <c r="EFZ28" s="49"/>
      <c r="EGA28" s="45"/>
      <c r="EGB28" s="46"/>
      <c r="EGC28" s="47"/>
      <c r="EGD28" s="48"/>
      <c r="EGE28" s="9"/>
      <c r="EGF28" s="44"/>
      <c r="EGG28" s="49"/>
      <c r="EGH28" s="45"/>
      <c r="EGI28" s="46"/>
      <c r="EGJ28" s="47"/>
      <c r="EGK28" s="48"/>
      <c r="EGL28" s="9"/>
      <c r="EGM28" s="44"/>
      <c r="EGN28" s="49"/>
      <c r="EGO28" s="45"/>
      <c r="EGP28" s="46"/>
      <c r="EGQ28" s="47"/>
      <c r="EGR28" s="48"/>
      <c r="EGS28" s="9"/>
      <c r="EGT28" s="44"/>
      <c r="EGU28" s="49"/>
      <c r="EGV28" s="45"/>
      <c r="EGW28" s="46"/>
      <c r="EGX28" s="47"/>
      <c r="EGY28" s="48"/>
      <c r="EGZ28" s="9"/>
      <c r="EHA28" s="44"/>
      <c r="EHB28" s="49"/>
      <c r="EHC28" s="45"/>
      <c r="EHD28" s="46"/>
      <c r="EHE28" s="47"/>
      <c r="EHF28" s="48"/>
      <c r="EHG28" s="9"/>
      <c r="EHH28" s="44"/>
      <c r="EHI28" s="49"/>
      <c r="EHJ28" s="45"/>
      <c r="EHK28" s="46"/>
      <c r="EHL28" s="47"/>
      <c r="EHM28" s="48"/>
      <c r="EHN28" s="9"/>
      <c r="EHO28" s="44"/>
      <c r="EHP28" s="49"/>
      <c r="EHQ28" s="45"/>
      <c r="EHR28" s="46"/>
      <c r="EHS28" s="47"/>
      <c r="EHT28" s="48"/>
      <c r="EHU28" s="9"/>
      <c r="EHV28" s="44"/>
      <c r="EHW28" s="49"/>
      <c r="EHX28" s="45"/>
      <c r="EHY28" s="46"/>
      <c r="EHZ28" s="47"/>
      <c r="EIA28" s="48"/>
      <c r="EIB28" s="9"/>
      <c r="EIC28" s="44"/>
      <c r="EID28" s="49"/>
      <c r="EIE28" s="45"/>
      <c r="EIF28" s="46"/>
      <c r="EIG28" s="47"/>
      <c r="EIH28" s="48"/>
      <c r="EII28" s="9"/>
      <c r="EIJ28" s="44"/>
      <c r="EIK28" s="49"/>
      <c r="EIL28" s="45"/>
      <c r="EIM28" s="46"/>
      <c r="EIN28" s="47"/>
      <c r="EIO28" s="48"/>
      <c r="EIP28" s="9"/>
      <c r="EIQ28" s="44"/>
      <c r="EIR28" s="49"/>
      <c r="EIS28" s="45"/>
      <c r="EIT28" s="46"/>
      <c r="EIU28" s="47"/>
      <c r="EIV28" s="48"/>
      <c r="EIW28" s="9"/>
      <c r="EIX28" s="44"/>
      <c r="EIY28" s="49"/>
      <c r="EIZ28" s="45"/>
      <c r="EJA28" s="46"/>
      <c r="EJB28" s="47"/>
      <c r="EJC28" s="48"/>
      <c r="EJD28" s="9"/>
      <c r="EJE28" s="44"/>
      <c r="EJF28" s="49"/>
      <c r="EJG28" s="45"/>
      <c r="EJH28" s="46"/>
      <c r="EJI28" s="47"/>
      <c r="EJJ28" s="48"/>
      <c r="EJK28" s="9"/>
      <c r="EJL28" s="44"/>
      <c r="EJM28" s="49"/>
      <c r="EJN28" s="45"/>
      <c r="EJO28" s="46"/>
      <c r="EJP28" s="47"/>
      <c r="EJQ28" s="48"/>
      <c r="EJR28" s="9"/>
      <c r="EJS28" s="44"/>
      <c r="EJT28" s="49"/>
      <c r="EJU28" s="45"/>
      <c r="EJV28" s="46"/>
      <c r="EJW28" s="47"/>
      <c r="EJX28" s="48"/>
      <c r="EJY28" s="9"/>
      <c r="EJZ28" s="44"/>
      <c r="EKA28" s="49"/>
      <c r="EKB28" s="45"/>
      <c r="EKC28" s="46"/>
      <c r="EKD28" s="47"/>
      <c r="EKE28" s="48"/>
      <c r="EKF28" s="9"/>
      <c r="EKG28" s="44"/>
      <c r="EKH28" s="49"/>
      <c r="EKI28" s="45"/>
      <c r="EKJ28" s="46"/>
      <c r="EKK28" s="47"/>
      <c r="EKL28" s="48"/>
      <c r="EKM28" s="9"/>
      <c r="EKN28" s="44"/>
      <c r="EKO28" s="49"/>
      <c r="EKP28" s="45"/>
      <c r="EKQ28" s="46"/>
      <c r="EKR28" s="47"/>
      <c r="EKS28" s="48"/>
      <c r="EKT28" s="9"/>
      <c r="EKU28" s="44"/>
      <c r="EKV28" s="49"/>
      <c r="EKW28" s="45"/>
      <c r="EKX28" s="46"/>
      <c r="EKY28" s="47"/>
      <c r="EKZ28" s="48"/>
      <c r="ELA28" s="9"/>
      <c r="ELB28" s="44"/>
      <c r="ELC28" s="49"/>
      <c r="ELD28" s="45"/>
      <c r="ELE28" s="46"/>
      <c r="ELF28" s="47"/>
      <c r="ELG28" s="48"/>
      <c r="ELH28" s="9"/>
      <c r="ELI28" s="44"/>
      <c r="ELJ28" s="49"/>
      <c r="ELK28" s="45"/>
      <c r="ELL28" s="46"/>
      <c r="ELM28" s="47"/>
      <c r="ELN28" s="48"/>
      <c r="ELO28" s="9"/>
      <c r="ELP28" s="44"/>
      <c r="ELQ28" s="49"/>
      <c r="ELR28" s="45"/>
      <c r="ELS28" s="46"/>
      <c r="ELT28" s="47"/>
      <c r="ELU28" s="48"/>
      <c r="ELV28" s="9"/>
      <c r="ELW28" s="44"/>
      <c r="ELX28" s="49"/>
      <c r="ELY28" s="45"/>
      <c r="ELZ28" s="46"/>
      <c r="EMA28" s="47"/>
      <c r="EMB28" s="48"/>
      <c r="EMC28" s="9"/>
      <c r="EMD28" s="44"/>
      <c r="EME28" s="49"/>
      <c r="EMF28" s="45"/>
      <c r="EMG28" s="46"/>
      <c r="EMH28" s="47"/>
      <c r="EMI28" s="48"/>
      <c r="EMJ28" s="9"/>
      <c r="EMK28" s="44"/>
      <c r="EML28" s="49"/>
      <c r="EMM28" s="45"/>
      <c r="EMN28" s="46"/>
      <c r="EMO28" s="47"/>
      <c r="EMP28" s="48"/>
      <c r="EMQ28" s="9"/>
      <c r="EMR28" s="44"/>
      <c r="EMS28" s="49"/>
      <c r="EMT28" s="45"/>
      <c r="EMU28" s="46"/>
      <c r="EMV28" s="47"/>
      <c r="EMW28" s="48"/>
      <c r="EMX28" s="9"/>
      <c r="EMY28" s="44"/>
      <c r="EMZ28" s="49"/>
      <c r="ENA28" s="45"/>
      <c r="ENB28" s="46"/>
      <c r="ENC28" s="47"/>
      <c r="END28" s="48"/>
      <c r="ENE28" s="9"/>
      <c r="ENF28" s="44"/>
      <c r="ENG28" s="49"/>
      <c r="ENH28" s="45"/>
      <c r="ENI28" s="46"/>
      <c r="ENJ28" s="47"/>
      <c r="ENK28" s="48"/>
      <c r="ENL28" s="9"/>
      <c r="ENM28" s="44"/>
      <c r="ENN28" s="49"/>
      <c r="ENO28" s="45"/>
      <c r="ENP28" s="46"/>
      <c r="ENQ28" s="47"/>
      <c r="ENR28" s="48"/>
      <c r="ENS28" s="9"/>
      <c r="ENT28" s="44"/>
      <c r="ENU28" s="49"/>
      <c r="ENV28" s="45"/>
      <c r="ENW28" s="46"/>
      <c r="ENX28" s="47"/>
      <c r="ENY28" s="48"/>
      <c r="ENZ28" s="9"/>
      <c r="EOA28" s="44"/>
      <c r="EOB28" s="49"/>
      <c r="EOC28" s="45"/>
      <c r="EOD28" s="46"/>
      <c r="EOE28" s="47"/>
      <c r="EOF28" s="48"/>
      <c r="EOG28" s="9"/>
      <c r="EOH28" s="44"/>
      <c r="EOI28" s="49"/>
      <c r="EOJ28" s="45"/>
      <c r="EOK28" s="46"/>
      <c r="EOL28" s="47"/>
      <c r="EOM28" s="48"/>
      <c r="EON28" s="9"/>
      <c r="EOO28" s="44"/>
      <c r="EOP28" s="49"/>
      <c r="EOQ28" s="45"/>
      <c r="EOR28" s="46"/>
      <c r="EOS28" s="47"/>
      <c r="EOT28" s="48"/>
      <c r="EOU28" s="9"/>
      <c r="EOV28" s="44"/>
      <c r="EOW28" s="49"/>
      <c r="EOX28" s="45"/>
      <c r="EOY28" s="46"/>
      <c r="EOZ28" s="47"/>
      <c r="EPA28" s="48"/>
      <c r="EPB28" s="9"/>
      <c r="EPC28" s="44"/>
      <c r="EPD28" s="49"/>
      <c r="EPE28" s="45"/>
      <c r="EPF28" s="46"/>
      <c r="EPG28" s="47"/>
      <c r="EPH28" s="48"/>
      <c r="EPI28" s="9"/>
      <c r="EPJ28" s="44"/>
      <c r="EPK28" s="49"/>
      <c r="EPL28" s="45"/>
      <c r="EPM28" s="46"/>
      <c r="EPN28" s="47"/>
      <c r="EPO28" s="48"/>
      <c r="EPP28" s="9"/>
      <c r="EPQ28" s="44"/>
      <c r="EPR28" s="49"/>
      <c r="EPS28" s="45"/>
      <c r="EPT28" s="46"/>
      <c r="EPU28" s="47"/>
      <c r="EPV28" s="48"/>
      <c r="EPW28" s="9"/>
      <c r="EPX28" s="44"/>
      <c r="EPY28" s="49"/>
      <c r="EPZ28" s="45"/>
      <c r="EQA28" s="46"/>
      <c r="EQB28" s="47"/>
      <c r="EQC28" s="48"/>
      <c r="EQD28" s="9"/>
      <c r="EQE28" s="44"/>
      <c r="EQF28" s="49"/>
      <c r="EQG28" s="45"/>
      <c r="EQH28" s="46"/>
      <c r="EQI28" s="47"/>
      <c r="EQJ28" s="48"/>
      <c r="EQK28" s="9"/>
      <c r="EQL28" s="44"/>
      <c r="EQM28" s="49"/>
      <c r="EQN28" s="45"/>
      <c r="EQO28" s="46"/>
      <c r="EQP28" s="47"/>
      <c r="EQQ28" s="48"/>
      <c r="EQR28" s="9"/>
      <c r="EQS28" s="44"/>
      <c r="EQT28" s="49"/>
      <c r="EQU28" s="45"/>
      <c r="EQV28" s="46"/>
      <c r="EQW28" s="47"/>
      <c r="EQX28" s="48"/>
      <c r="EQY28" s="9"/>
      <c r="EQZ28" s="44"/>
      <c r="ERA28" s="49"/>
      <c r="ERB28" s="45"/>
      <c r="ERC28" s="46"/>
      <c r="ERD28" s="47"/>
      <c r="ERE28" s="48"/>
      <c r="ERF28" s="9"/>
      <c r="ERG28" s="44"/>
      <c r="ERH28" s="49"/>
      <c r="ERI28" s="45"/>
      <c r="ERJ28" s="46"/>
      <c r="ERK28" s="47"/>
      <c r="ERL28" s="48"/>
      <c r="ERM28" s="9"/>
      <c r="ERN28" s="44"/>
      <c r="ERO28" s="49"/>
      <c r="ERP28" s="45"/>
      <c r="ERQ28" s="46"/>
      <c r="ERR28" s="47"/>
      <c r="ERS28" s="48"/>
      <c r="ERT28" s="9"/>
      <c r="ERU28" s="44"/>
      <c r="ERV28" s="49"/>
      <c r="ERW28" s="45"/>
      <c r="ERX28" s="46"/>
      <c r="ERY28" s="47"/>
      <c r="ERZ28" s="48"/>
      <c r="ESA28" s="9"/>
      <c r="ESB28" s="44"/>
      <c r="ESC28" s="49"/>
      <c r="ESD28" s="45"/>
      <c r="ESE28" s="46"/>
      <c r="ESF28" s="47"/>
      <c r="ESG28" s="48"/>
      <c r="ESH28" s="9"/>
      <c r="ESI28" s="44"/>
      <c r="ESJ28" s="49"/>
      <c r="ESK28" s="45"/>
      <c r="ESL28" s="46"/>
      <c r="ESM28" s="47"/>
      <c r="ESN28" s="48"/>
      <c r="ESO28" s="9"/>
      <c r="ESP28" s="44"/>
      <c r="ESQ28" s="49"/>
      <c r="ESR28" s="45"/>
      <c r="ESS28" s="46"/>
      <c r="EST28" s="47"/>
      <c r="ESU28" s="48"/>
      <c r="ESV28" s="9"/>
      <c r="ESW28" s="44"/>
      <c r="ESX28" s="49"/>
      <c r="ESY28" s="45"/>
      <c r="ESZ28" s="46"/>
      <c r="ETA28" s="47"/>
      <c r="ETB28" s="48"/>
      <c r="ETC28" s="9"/>
      <c r="ETD28" s="44"/>
      <c r="ETE28" s="49"/>
      <c r="ETF28" s="45"/>
      <c r="ETG28" s="46"/>
      <c r="ETH28" s="47"/>
      <c r="ETI28" s="48"/>
      <c r="ETJ28" s="9"/>
      <c r="ETK28" s="44"/>
      <c r="ETL28" s="49"/>
      <c r="ETM28" s="45"/>
      <c r="ETN28" s="46"/>
      <c r="ETO28" s="47"/>
      <c r="ETP28" s="48"/>
      <c r="ETQ28" s="9"/>
      <c r="ETR28" s="44"/>
      <c r="ETS28" s="49"/>
      <c r="ETT28" s="45"/>
      <c r="ETU28" s="46"/>
      <c r="ETV28" s="47"/>
      <c r="ETW28" s="48"/>
      <c r="ETX28" s="9"/>
      <c r="ETY28" s="44"/>
      <c r="ETZ28" s="49"/>
      <c r="EUA28" s="45"/>
      <c r="EUB28" s="46"/>
      <c r="EUC28" s="47"/>
      <c r="EUD28" s="48"/>
      <c r="EUE28" s="9"/>
      <c r="EUF28" s="44"/>
      <c r="EUG28" s="49"/>
      <c r="EUH28" s="45"/>
      <c r="EUI28" s="46"/>
      <c r="EUJ28" s="47"/>
      <c r="EUK28" s="48"/>
      <c r="EUL28" s="9"/>
      <c r="EUM28" s="44"/>
      <c r="EUN28" s="49"/>
      <c r="EUO28" s="45"/>
      <c r="EUP28" s="46"/>
      <c r="EUQ28" s="47"/>
      <c r="EUR28" s="48"/>
      <c r="EUS28" s="9"/>
      <c r="EUT28" s="44"/>
      <c r="EUU28" s="49"/>
      <c r="EUV28" s="45"/>
      <c r="EUW28" s="46"/>
      <c r="EUX28" s="47"/>
      <c r="EUY28" s="48"/>
      <c r="EUZ28" s="9"/>
      <c r="EVA28" s="44"/>
      <c r="EVB28" s="49"/>
      <c r="EVC28" s="45"/>
      <c r="EVD28" s="46"/>
      <c r="EVE28" s="47"/>
      <c r="EVF28" s="48"/>
      <c r="EVG28" s="9"/>
      <c r="EVH28" s="44"/>
      <c r="EVI28" s="49"/>
      <c r="EVJ28" s="45"/>
      <c r="EVK28" s="46"/>
      <c r="EVL28" s="47"/>
      <c r="EVM28" s="48"/>
      <c r="EVN28" s="9"/>
      <c r="EVO28" s="44"/>
      <c r="EVP28" s="49"/>
      <c r="EVQ28" s="45"/>
      <c r="EVR28" s="46"/>
      <c r="EVS28" s="47"/>
      <c r="EVT28" s="48"/>
      <c r="EVU28" s="9"/>
      <c r="EVV28" s="44"/>
      <c r="EVW28" s="49"/>
      <c r="EVX28" s="45"/>
      <c r="EVY28" s="46"/>
      <c r="EVZ28" s="47"/>
      <c r="EWA28" s="48"/>
      <c r="EWB28" s="9"/>
      <c r="EWC28" s="44"/>
      <c r="EWD28" s="49"/>
      <c r="EWE28" s="45"/>
      <c r="EWF28" s="46"/>
      <c r="EWG28" s="47"/>
      <c r="EWH28" s="48"/>
      <c r="EWI28" s="9"/>
      <c r="EWJ28" s="44"/>
      <c r="EWK28" s="49"/>
      <c r="EWL28" s="45"/>
      <c r="EWM28" s="46"/>
      <c r="EWN28" s="47"/>
      <c r="EWO28" s="48"/>
      <c r="EWP28" s="9"/>
      <c r="EWQ28" s="44"/>
      <c r="EWR28" s="49"/>
      <c r="EWS28" s="45"/>
      <c r="EWT28" s="46"/>
      <c r="EWU28" s="47"/>
      <c r="EWV28" s="48"/>
      <c r="EWW28" s="9"/>
      <c r="EWX28" s="44"/>
      <c r="EWY28" s="49"/>
      <c r="EWZ28" s="45"/>
      <c r="EXA28" s="46"/>
      <c r="EXB28" s="47"/>
      <c r="EXC28" s="48"/>
      <c r="EXD28" s="9"/>
      <c r="EXE28" s="44"/>
      <c r="EXF28" s="49"/>
      <c r="EXG28" s="45"/>
      <c r="EXH28" s="46"/>
      <c r="EXI28" s="47"/>
      <c r="EXJ28" s="48"/>
      <c r="EXK28" s="9"/>
      <c r="EXL28" s="44"/>
      <c r="EXM28" s="49"/>
      <c r="EXN28" s="45"/>
      <c r="EXO28" s="46"/>
      <c r="EXP28" s="47"/>
      <c r="EXQ28" s="48"/>
      <c r="EXR28" s="9"/>
      <c r="EXS28" s="44"/>
      <c r="EXT28" s="49"/>
      <c r="EXU28" s="45"/>
      <c r="EXV28" s="46"/>
      <c r="EXW28" s="47"/>
      <c r="EXX28" s="48"/>
      <c r="EXY28" s="9"/>
      <c r="EXZ28" s="44"/>
      <c r="EYA28" s="49"/>
      <c r="EYB28" s="45"/>
      <c r="EYC28" s="46"/>
      <c r="EYD28" s="47"/>
      <c r="EYE28" s="48"/>
      <c r="EYF28" s="9"/>
      <c r="EYG28" s="44"/>
      <c r="EYH28" s="49"/>
      <c r="EYI28" s="45"/>
      <c r="EYJ28" s="46"/>
      <c r="EYK28" s="47"/>
      <c r="EYL28" s="48"/>
      <c r="EYM28" s="9"/>
      <c r="EYN28" s="44"/>
      <c r="EYO28" s="49"/>
      <c r="EYP28" s="45"/>
      <c r="EYQ28" s="46"/>
      <c r="EYR28" s="47"/>
      <c r="EYS28" s="48"/>
      <c r="EYT28" s="9"/>
      <c r="EYU28" s="44"/>
      <c r="EYV28" s="49"/>
      <c r="EYW28" s="45"/>
      <c r="EYX28" s="46"/>
      <c r="EYY28" s="47"/>
      <c r="EYZ28" s="48"/>
      <c r="EZA28" s="9"/>
      <c r="EZB28" s="44"/>
      <c r="EZC28" s="49"/>
      <c r="EZD28" s="45"/>
      <c r="EZE28" s="46"/>
      <c r="EZF28" s="47"/>
      <c r="EZG28" s="48"/>
      <c r="EZH28" s="9"/>
      <c r="EZI28" s="44"/>
      <c r="EZJ28" s="49"/>
      <c r="EZK28" s="45"/>
      <c r="EZL28" s="46"/>
      <c r="EZM28" s="47"/>
      <c r="EZN28" s="48"/>
      <c r="EZO28" s="9"/>
      <c r="EZP28" s="44"/>
      <c r="EZQ28" s="49"/>
      <c r="EZR28" s="45"/>
      <c r="EZS28" s="46"/>
      <c r="EZT28" s="47"/>
      <c r="EZU28" s="48"/>
      <c r="EZV28" s="9"/>
      <c r="EZW28" s="44"/>
      <c r="EZX28" s="49"/>
      <c r="EZY28" s="45"/>
      <c r="EZZ28" s="46"/>
      <c r="FAA28" s="47"/>
      <c r="FAB28" s="48"/>
      <c r="FAC28" s="9"/>
      <c r="FAD28" s="44"/>
      <c r="FAE28" s="49"/>
      <c r="FAF28" s="45"/>
      <c r="FAG28" s="46"/>
      <c r="FAH28" s="47"/>
      <c r="FAI28" s="48"/>
      <c r="FAJ28" s="9"/>
      <c r="FAK28" s="44"/>
      <c r="FAL28" s="49"/>
      <c r="FAM28" s="45"/>
      <c r="FAN28" s="46"/>
      <c r="FAO28" s="47"/>
      <c r="FAP28" s="48"/>
      <c r="FAQ28" s="9"/>
      <c r="FAR28" s="44"/>
      <c r="FAS28" s="49"/>
      <c r="FAT28" s="45"/>
      <c r="FAU28" s="46"/>
      <c r="FAV28" s="47"/>
      <c r="FAW28" s="48"/>
      <c r="FAX28" s="9"/>
      <c r="FAY28" s="44"/>
      <c r="FAZ28" s="49"/>
      <c r="FBA28" s="45"/>
      <c r="FBB28" s="46"/>
      <c r="FBC28" s="47"/>
      <c r="FBD28" s="48"/>
      <c r="FBE28" s="9"/>
      <c r="FBF28" s="44"/>
      <c r="FBG28" s="49"/>
      <c r="FBH28" s="45"/>
      <c r="FBI28" s="46"/>
      <c r="FBJ28" s="47"/>
      <c r="FBK28" s="48"/>
      <c r="FBL28" s="9"/>
      <c r="FBM28" s="44"/>
      <c r="FBN28" s="49"/>
      <c r="FBO28" s="45"/>
      <c r="FBP28" s="46"/>
      <c r="FBQ28" s="47"/>
      <c r="FBR28" s="48"/>
      <c r="FBS28" s="9"/>
      <c r="FBT28" s="44"/>
      <c r="FBU28" s="49"/>
      <c r="FBV28" s="45"/>
      <c r="FBW28" s="46"/>
      <c r="FBX28" s="47"/>
      <c r="FBY28" s="48"/>
      <c r="FBZ28" s="9"/>
      <c r="FCA28" s="44"/>
      <c r="FCB28" s="49"/>
      <c r="FCC28" s="45"/>
      <c r="FCD28" s="46"/>
      <c r="FCE28" s="47"/>
      <c r="FCF28" s="48"/>
      <c r="FCG28" s="9"/>
      <c r="FCH28" s="44"/>
      <c r="FCI28" s="49"/>
      <c r="FCJ28" s="45"/>
      <c r="FCK28" s="46"/>
      <c r="FCL28" s="47"/>
      <c r="FCM28" s="48"/>
      <c r="FCN28" s="9"/>
      <c r="FCO28" s="44"/>
      <c r="FCP28" s="49"/>
      <c r="FCQ28" s="45"/>
      <c r="FCR28" s="46"/>
      <c r="FCS28" s="47"/>
      <c r="FCT28" s="48"/>
      <c r="FCU28" s="9"/>
      <c r="FCV28" s="44"/>
      <c r="FCW28" s="49"/>
      <c r="FCX28" s="45"/>
      <c r="FCY28" s="46"/>
      <c r="FCZ28" s="47"/>
      <c r="FDA28" s="48"/>
      <c r="FDB28" s="9"/>
      <c r="FDC28" s="44"/>
      <c r="FDD28" s="49"/>
      <c r="FDE28" s="45"/>
      <c r="FDF28" s="46"/>
      <c r="FDG28" s="47"/>
      <c r="FDH28" s="48"/>
      <c r="FDI28" s="9"/>
      <c r="FDJ28" s="44"/>
      <c r="FDK28" s="49"/>
      <c r="FDL28" s="45"/>
      <c r="FDM28" s="46"/>
      <c r="FDN28" s="47"/>
      <c r="FDO28" s="48"/>
      <c r="FDP28" s="9"/>
      <c r="FDQ28" s="44"/>
      <c r="FDR28" s="49"/>
      <c r="FDS28" s="45"/>
      <c r="FDT28" s="46"/>
      <c r="FDU28" s="47"/>
      <c r="FDV28" s="48"/>
      <c r="FDW28" s="9"/>
      <c r="FDX28" s="44"/>
      <c r="FDY28" s="49"/>
      <c r="FDZ28" s="45"/>
      <c r="FEA28" s="46"/>
      <c r="FEB28" s="47"/>
      <c r="FEC28" s="48"/>
      <c r="FED28" s="9"/>
      <c r="FEE28" s="44"/>
      <c r="FEF28" s="49"/>
      <c r="FEG28" s="45"/>
      <c r="FEH28" s="46"/>
      <c r="FEI28" s="47"/>
      <c r="FEJ28" s="48"/>
      <c r="FEK28" s="9"/>
      <c r="FEL28" s="44"/>
      <c r="FEM28" s="49"/>
      <c r="FEN28" s="45"/>
      <c r="FEO28" s="46"/>
      <c r="FEP28" s="47"/>
      <c r="FEQ28" s="48"/>
      <c r="FER28" s="9"/>
      <c r="FES28" s="44"/>
      <c r="FET28" s="49"/>
      <c r="FEU28" s="45"/>
      <c r="FEV28" s="46"/>
      <c r="FEW28" s="47"/>
      <c r="FEX28" s="48"/>
      <c r="FEY28" s="9"/>
      <c r="FEZ28" s="44"/>
      <c r="FFA28" s="49"/>
      <c r="FFB28" s="45"/>
      <c r="FFC28" s="46"/>
      <c r="FFD28" s="47"/>
      <c r="FFE28" s="48"/>
      <c r="FFF28" s="9"/>
      <c r="FFG28" s="44"/>
      <c r="FFH28" s="49"/>
      <c r="FFI28" s="45"/>
      <c r="FFJ28" s="46"/>
      <c r="FFK28" s="47"/>
      <c r="FFL28" s="48"/>
      <c r="FFM28" s="9"/>
      <c r="FFN28" s="44"/>
      <c r="FFO28" s="49"/>
      <c r="FFP28" s="45"/>
      <c r="FFQ28" s="46"/>
      <c r="FFR28" s="47"/>
      <c r="FFS28" s="48"/>
      <c r="FFT28" s="9"/>
      <c r="FFU28" s="44"/>
      <c r="FFV28" s="49"/>
      <c r="FFW28" s="45"/>
      <c r="FFX28" s="46"/>
      <c r="FFY28" s="47"/>
      <c r="FFZ28" s="48"/>
      <c r="FGA28" s="9"/>
      <c r="FGB28" s="44"/>
      <c r="FGC28" s="49"/>
      <c r="FGD28" s="45"/>
      <c r="FGE28" s="46"/>
      <c r="FGF28" s="47"/>
      <c r="FGG28" s="48"/>
      <c r="FGH28" s="9"/>
      <c r="FGI28" s="44"/>
      <c r="FGJ28" s="49"/>
      <c r="FGK28" s="45"/>
      <c r="FGL28" s="46"/>
      <c r="FGM28" s="47"/>
      <c r="FGN28" s="48"/>
      <c r="FGO28" s="9"/>
      <c r="FGP28" s="44"/>
      <c r="FGQ28" s="49"/>
      <c r="FGR28" s="45"/>
      <c r="FGS28" s="46"/>
      <c r="FGT28" s="47"/>
      <c r="FGU28" s="48"/>
      <c r="FGV28" s="9"/>
      <c r="FGW28" s="44"/>
      <c r="FGX28" s="49"/>
      <c r="FGY28" s="45"/>
      <c r="FGZ28" s="46"/>
      <c r="FHA28" s="47"/>
      <c r="FHB28" s="48"/>
      <c r="FHC28" s="9"/>
      <c r="FHD28" s="44"/>
      <c r="FHE28" s="49"/>
      <c r="FHF28" s="45"/>
      <c r="FHG28" s="46"/>
      <c r="FHH28" s="47"/>
      <c r="FHI28" s="48"/>
      <c r="FHJ28" s="9"/>
      <c r="FHK28" s="44"/>
      <c r="FHL28" s="49"/>
      <c r="FHM28" s="45"/>
      <c r="FHN28" s="46"/>
      <c r="FHO28" s="47"/>
      <c r="FHP28" s="48"/>
      <c r="FHQ28" s="9"/>
      <c r="FHR28" s="44"/>
      <c r="FHS28" s="49"/>
      <c r="FHT28" s="45"/>
      <c r="FHU28" s="46"/>
      <c r="FHV28" s="47"/>
      <c r="FHW28" s="48"/>
      <c r="FHX28" s="9"/>
      <c r="FHY28" s="44"/>
      <c r="FHZ28" s="49"/>
      <c r="FIA28" s="45"/>
      <c r="FIB28" s="46"/>
      <c r="FIC28" s="47"/>
      <c r="FID28" s="48"/>
      <c r="FIE28" s="9"/>
      <c r="FIF28" s="44"/>
      <c r="FIG28" s="49"/>
      <c r="FIH28" s="45"/>
      <c r="FII28" s="46"/>
      <c r="FIJ28" s="47"/>
      <c r="FIK28" s="48"/>
      <c r="FIL28" s="9"/>
      <c r="FIM28" s="44"/>
      <c r="FIN28" s="49"/>
      <c r="FIO28" s="45"/>
      <c r="FIP28" s="46"/>
      <c r="FIQ28" s="47"/>
      <c r="FIR28" s="48"/>
      <c r="FIS28" s="9"/>
      <c r="FIT28" s="44"/>
      <c r="FIU28" s="49"/>
      <c r="FIV28" s="45"/>
      <c r="FIW28" s="46"/>
      <c r="FIX28" s="47"/>
      <c r="FIY28" s="48"/>
      <c r="FIZ28" s="9"/>
      <c r="FJA28" s="44"/>
      <c r="FJB28" s="49"/>
      <c r="FJC28" s="45"/>
      <c r="FJD28" s="46"/>
      <c r="FJE28" s="47"/>
      <c r="FJF28" s="48"/>
      <c r="FJG28" s="9"/>
      <c r="FJH28" s="44"/>
      <c r="FJI28" s="49"/>
      <c r="FJJ28" s="45"/>
      <c r="FJK28" s="46"/>
      <c r="FJL28" s="47"/>
      <c r="FJM28" s="48"/>
      <c r="FJN28" s="9"/>
      <c r="FJO28" s="44"/>
      <c r="FJP28" s="49"/>
      <c r="FJQ28" s="45"/>
      <c r="FJR28" s="46"/>
      <c r="FJS28" s="47"/>
      <c r="FJT28" s="48"/>
      <c r="FJU28" s="9"/>
      <c r="FJV28" s="44"/>
      <c r="FJW28" s="49"/>
      <c r="FJX28" s="45"/>
      <c r="FJY28" s="46"/>
      <c r="FJZ28" s="47"/>
      <c r="FKA28" s="48"/>
      <c r="FKB28" s="9"/>
      <c r="FKC28" s="44"/>
      <c r="FKD28" s="49"/>
      <c r="FKE28" s="45"/>
      <c r="FKF28" s="46"/>
      <c r="FKG28" s="47"/>
      <c r="FKH28" s="48"/>
      <c r="FKI28" s="9"/>
      <c r="FKJ28" s="44"/>
      <c r="FKK28" s="49"/>
      <c r="FKL28" s="45"/>
      <c r="FKM28" s="46"/>
      <c r="FKN28" s="47"/>
      <c r="FKO28" s="48"/>
      <c r="FKP28" s="9"/>
      <c r="FKQ28" s="44"/>
      <c r="FKR28" s="49"/>
      <c r="FKS28" s="45"/>
      <c r="FKT28" s="46"/>
      <c r="FKU28" s="47"/>
      <c r="FKV28" s="48"/>
      <c r="FKW28" s="9"/>
      <c r="FKX28" s="44"/>
      <c r="FKY28" s="49"/>
      <c r="FKZ28" s="45"/>
      <c r="FLA28" s="46"/>
      <c r="FLB28" s="47"/>
      <c r="FLC28" s="48"/>
      <c r="FLD28" s="9"/>
      <c r="FLE28" s="44"/>
      <c r="FLF28" s="49"/>
      <c r="FLG28" s="45"/>
      <c r="FLH28" s="46"/>
      <c r="FLI28" s="47"/>
      <c r="FLJ28" s="48"/>
      <c r="FLK28" s="9"/>
      <c r="FLL28" s="44"/>
      <c r="FLM28" s="49"/>
      <c r="FLN28" s="45"/>
      <c r="FLO28" s="46"/>
      <c r="FLP28" s="47"/>
      <c r="FLQ28" s="48"/>
      <c r="FLR28" s="9"/>
      <c r="FLS28" s="44"/>
      <c r="FLT28" s="49"/>
      <c r="FLU28" s="45"/>
      <c r="FLV28" s="46"/>
      <c r="FLW28" s="47"/>
      <c r="FLX28" s="48"/>
      <c r="FLY28" s="9"/>
      <c r="FLZ28" s="44"/>
      <c r="FMA28" s="49"/>
      <c r="FMB28" s="45"/>
      <c r="FMC28" s="46"/>
      <c r="FMD28" s="47"/>
      <c r="FME28" s="48"/>
      <c r="FMF28" s="9"/>
      <c r="FMG28" s="44"/>
      <c r="FMH28" s="49"/>
      <c r="FMI28" s="45"/>
      <c r="FMJ28" s="46"/>
      <c r="FMK28" s="47"/>
      <c r="FML28" s="48"/>
      <c r="FMM28" s="9"/>
      <c r="FMN28" s="44"/>
      <c r="FMO28" s="49"/>
      <c r="FMP28" s="45"/>
      <c r="FMQ28" s="46"/>
      <c r="FMR28" s="47"/>
      <c r="FMS28" s="48"/>
      <c r="FMT28" s="9"/>
      <c r="FMU28" s="44"/>
      <c r="FMV28" s="49"/>
      <c r="FMW28" s="45"/>
      <c r="FMX28" s="46"/>
      <c r="FMY28" s="47"/>
      <c r="FMZ28" s="48"/>
      <c r="FNA28" s="9"/>
      <c r="FNB28" s="44"/>
      <c r="FNC28" s="49"/>
      <c r="FND28" s="45"/>
      <c r="FNE28" s="46"/>
      <c r="FNF28" s="47"/>
      <c r="FNG28" s="48"/>
      <c r="FNH28" s="9"/>
      <c r="FNI28" s="44"/>
      <c r="FNJ28" s="49"/>
      <c r="FNK28" s="45"/>
      <c r="FNL28" s="46"/>
      <c r="FNM28" s="47"/>
      <c r="FNN28" s="48"/>
      <c r="FNO28" s="9"/>
      <c r="FNP28" s="44"/>
      <c r="FNQ28" s="49"/>
      <c r="FNR28" s="45"/>
      <c r="FNS28" s="46"/>
      <c r="FNT28" s="47"/>
      <c r="FNU28" s="48"/>
      <c r="FNV28" s="9"/>
      <c r="FNW28" s="44"/>
      <c r="FNX28" s="49"/>
      <c r="FNY28" s="45"/>
      <c r="FNZ28" s="46"/>
      <c r="FOA28" s="47"/>
      <c r="FOB28" s="48"/>
      <c r="FOC28" s="9"/>
      <c r="FOD28" s="44"/>
      <c r="FOE28" s="49"/>
      <c r="FOF28" s="45"/>
      <c r="FOG28" s="46"/>
      <c r="FOH28" s="47"/>
      <c r="FOI28" s="48"/>
      <c r="FOJ28" s="9"/>
      <c r="FOK28" s="44"/>
      <c r="FOL28" s="49"/>
      <c r="FOM28" s="45"/>
      <c r="FON28" s="46"/>
      <c r="FOO28" s="47"/>
      <c r="FOP28" s="48"/>
      <c r="FOQ28" s="9"/>
      <c r="FOR28" s="44"/>
      <c r="FOS28" s="49"/>
      <c r="FOT28" s="45"/>
      <c r="FOU28" s="46"/>
      <c r="FOV28" s="47"/>
      <c r="FOW28" s="48"/>
      <c r="FOX28" s="9"/>
      <c r="FOY28" s="44"/>
      <c r="FOZ28" s="49"/>
      <c r="FPA28" s="45"/>
      <c r="FPB28" s="46"/>
      <c r="FPC28" s="47"/>
      <c r="FPD28" s="48"/>
      <c r="FPE28" s="9"/>
      <c r="FPF28" s="44"/>
      <c r="FPG28" s="49"/>
      <c r="FPH28" s="45"/>
      <c r="FPI28" s="46"/>
      <c r="FPJ28" s="47"/>
      <c r="FPK28" s="48"/>
      <c r="FPL28" s="9"/>
      <c r="FPM28" s="44"/>
      <c r="FPN28" s="49"/>
      <c r="FPO28" s="45"/>
      <c r="FPP28" s="46"/>
      <c r="FPQ28" s="47"/>
      <c r="FPR28" s="48"/>
      <c r="FPS28" s="9"/>
      <c r="FPT28" s="44"/>
      <c r="FPU28" s="49"/>
      <c r="FPV28" s="45"/>
      <c r="FPW28" s="46"/>
      <c r="FPX28" s="47"/>
      <c r="FPY28" s="48"/>
      <c r="FPZ28" s="9"/>
      <c r="FQA28" s="44"/>
      <c r="FQB28" s="49"/>
      <c r="FQC28" s="45"/>
      <c r="FQD28" s="46"/>
      <c r="FQE28" s="47"/>
      <c r="FQF28" s="48"/>
      <c r="FQG28" s="9"/>
      <c r="FQH28" s="44"/>
      <c r="FQI28" s="49"/>
      <c r="FQJ28" s="45"/>
      <c r="FQK28" s="46"/>
      <c r="FQL28" s="47"/>
      <c r="FQM28" s="48"/>
      <c r="FQN28" s="9"/>
      <c r="FQO28" s="44"/>
      <c r="FQP28" s="49"/>
      <c r="FQQ28" s="45"/>
      <c r="FQR28" s="46"/>
      <c r="FQS28" s="47"/>
      <c r="FQT28" s="48"/>
      <c r="FQU28" s="9"/>
      <c r="FQV28" s="44"/>
      <c r="FQW28" s="49"/>
      <c r="FQX28" s="45"/>
      <c r="FQY28" s="46"/>
      <c r="FQZ28" s="47"/>
      <c r="FRA28" s="48"/>
      <c r="FRB28" s="9"/>
      <c r="FRC28" s="44"/>
      <c r="FRD28" s="49"/>
      <c r="FRE28" s="45"/>
      <c r="FRF28" s="46"/>
      <c r="FRG28" s="47"/>
      <c r="FRH28" s="48"/>
      <c r="FRI28" s="9"/>
      <c r="FRJ28" s="44"/>
      <c r="FRK28" s="49"/>
      <c r="FRL28" s="45"/>
      <c r="FRM28" s="46"/>
      <c r="FRN28" s="47"/>
      <c r="FRO28" s="48"/>
      <c r="FRP28" s="9"/>
      <c r="FRQ28" s="44"/>
      <c r="FRR28" s="49"/>
      <c r="FRS28" s="45"/>
      <c r="FRT28" s="46"/>
      <c r="FRU28" s="47"/>
      <c r="FRV28" s="48"/>
      <c r="FRW28" s="9"/>
      <c r="FRX28" s="44"/>
      <c r="FRY28" s="49"/>
      <c r="FRZ28" s="45"/>
      <c r="FSA28" s="46"/>
      <c r="FSB28" s="47"/>
      <c r="FSC28" s="48"/>
      <c r="FSD28" s="9"/>
      <c r="FSE28" s="44"/>
      <c r="FSF28" s="49"/>
      <c r="FSG28" s="45"/>
      <c r="FSH28" s="46"/>
      <c r="FSI28" s="47"/>
      <c r="FSJ28" s="48"/>
      <c r="FSK28" s="9"/>
      <c r="FSL28" s="44"/>
      <c r="FSM28" s="49"/>
      <c r="FSN28" s="45"/>
      <c r="FSO28" s="46"/>
      <c r="FSP28" s="47"/>
      <c r="FSQ28" s="48"/>
      <c r="FSR28" s="9"/>
      <c r="FSS28" s="44"/>
      <c r="FST28" s="49"/>
      <c r="FSU28" s="45"/>
      <c r="FSV28" s="46"/>
      <c r="FSW28" s="47"/>
      <c r="FSX28" s="48"/>
      <c r="FSY28" s="9"/>
      <c r="FSZ28" s="44"/>
      <c r="FTA28" s="49"/>
      <c r="FTB28" s="45"/>
      <c r="FTC28" s="46"/>
      <c r="FTD28" s="47"/>
      <c r="FTE28" s="48"/>
      <c r="FTF28" s="9"/>
      <c r="FTG28" s="44"/>
      <c r="FTH28" s="49"/>
      <c r="FTI28" s="45"/>
      <c r="FTJ28" s="46"/>
      <c r="FTK28" s="47"/>
      <c r="FTL28" s="48"/>
      <c r="FTM28" s="9"/>
      <c r="FTN28" s="44"/>
      <c r="FTO28" s="49"/>
      <c r="FTP28" s="45"/>
      <c r="FTQ28" s="46"/>
      <c r="FTR28" s="47"/>
      <c r="FTS28" s="48"/>
      <c r="FTT28" s="9"/>
      <c r="FTU28" s="44"/>
      <c r="FTV28" s="49"/>
      <c r="FTW28" s="45"/>
      <c r="FTX28" s="46"/>
      <c r="FTY28" s="47"/>
      <c r="FTZ28" s="48"/>
      <c r="FUA28" s="9"/>
      <c r="FUB28" s="44"/>
      <c r="FUC28" s="49"/>
      <c r="FUD28" s="45"/>
      <c r="FUE28" s="46"/>
      <c r="FUF28" s="47"/>
      <c r="FUG28" s="48"/>
      <c r="FUH28" s="9"/>
      <c r="FUI28" s="44"/>
      <c r="FUJ28" s="49"/>
      <c r="FUK28" s="45"/>
      <c r="FUL28" s="46"/>
      <c r="FUM28" s="47"/>
      <c r="FUN28" s="48"/>
      <c r="FUO28" s="9"/>
      <c r="FUP28" s="44"/>
      <c r="FUQ28" s="49"/>
      <c r="FUR28" s="45"/>
      <c r="FUS28" s="46"/>
      <c r="FUT28" s="47"/>
      <c r="FUU28" s="48"/>
      <c r="FUV28" s="9"/>
      <c r="FUW28" s="44"/>
      <c r="FUX28" s="49"/>
      <c r="FUY28" s="45"/>
      <c r="FUZ28" s="46"/>
      <c r="FVA28" s="47"/>
      <c r="FVB28" s="48"/>
      <c r="FVC28" s="9"/>
      <c r="FVD28" s="44"/>
      <c r="FVE28" s="49"/>
      <c r="FVF28" s="45"/>
      <c r="FVG28" s="46"/>
      <c r="FVH28" s="47"/>
      <c r="FVI28" s="48"/>
      <c r="FVJ28" s="9"/>
      <c r="FVK28" s="44"/>
      <c r="FVL28" s="49"/>
      <c r="FVM28" s="45"/>
      <c r="FVN28" s="46"/>
      <c r="FVO28" s="47"/>
      <c r="FVP28" s="48"/>
      <c r="FVQ28" s="9"/>
      <c r="FVR28" s="44"/>
      <c r="FVS28" s="49"/>
      <c r="FVT28" s="45"/>
      <c r="FVU28" s="46"/>
      <c r="FVV28" s="47"/>
      <c r="FVW28" s="48"/>
      <c r="FVX28" s="9"/>
      <c r="FVY28" s="44"/>
      <c r="FVZ28" s="49"/>
      <c r="FWA28" s="45"/>
      <c r="FWB28" s="46"/>
      <c r="FWC28" s="47"/>
      <c r="FWD28" s="48"/>
      <c r="FWE28" s="9"/>
      <c r="FWF28" s="44"/>
      <c r="FWG28" s="49"/>
      <c r="FWH28" s="45"/>
      <c r="FWI28" s="46"/>
      <c r="FWJ28" s="47"/>
      <c r="FWK28" s="48"/>
      <c r="FWL28" s="9"/>
      <c r="FWM28" s="44"/>
      <c r="FWN28" s="49"/>
      <c r="FWO28" s="45"/>
      <c r="FWP28" s="46"/>
      <c r="FWQ28" s="47"/>
      <c r="FWR28" s="48"/>
      <c r="FWS28" s="9"/>
      <c r="FWT28" s="44"/>
      <c r="FWU28" s="49"/>
      <c r="FWV28" s="45"/>
      <c r="FWW28" s="46"/>
      <c r="FWX28" s="47"/>
      <c r="FWY28" s="48"/>
      <c r="FWZ28" s="9"/>
      <c r="FXA28" s="44"/>
      <c r="FXB28" s="49"/>
      <c r="FXC28" s="45"/>
      <c r="FXD28" s="46"/>
      <c r="FXE28" s="47"/>
      <c r="FXF28" s="48"/>
      <c r="FXG28" s="9"/>
      <c r="FXH28" s="44"/>
      <c r="FXI28" s="49"/>
      <c r="FXJ28" s="45"/>
      <c r="FXK28" s="46"/>
      <c r="FXL28" s="47"/>
      <c r="FXM28" s="48"/>
      <c r="FXN28" s="9"/>
      <c r="FXO28" s="44"/>
      <c r="FXP28" s="49"/>
      <c r="FXQ28" s="45"/>
      <c r="FXR28" s="46"/>
      <c r="FXS28" s="47"/>
      <c r="FXT28" s="48"/>
      <c r="FXU28" s="9"/>
      <c r="FXV28" s="44"/>
      <c r="FXW28" s="49"/>
      <c r="FXX28" s="45"/>
      <c r="FXY28" s="46"/>
      <c r="FXZ28" s="47"/>
      <c r="FYA28" s="48"/>
      <c r="FYB28" s="9"/>
      <c r="FYC28" s="44"/>
      <c r="FYD28" s="49"/>
      <c r="FYE28" s="45"/>
      <c r="FYF28" s="46"/>
      <c r="FYG28" s="47"/>
      <c r="FYH28" s="48"/>
      <c r="FYI28" s="9"/>
      <c r="FYJ28" s="44"/>
      <c r="FYK28" s="49"/>
      <c r="FYL28" s="45"/>
      <c r="FYM28" s="46"/>
      <c r="FYN28" s="47"/>
      <c r="FYO28" s="48"/>
      <c r="FYP28" s="9"/>
      <c r="FYQ28" s="44"/>
      <c r="FYR28" s="49"/>
      <c r="FYS28" s="45"/>
      <c r="FYT28" s="46"/>
      <c r="FYU28" s="47"/>
      <c r="FYV28" s="48"/>
      <c r="FYW28" s="9"/>
      <c r="FYX28" s="44"/>
      <c r="FYY28" s="49"/>
      <c r="FYZ28" s="45"/>
      <c r="FZA28" s="46"/>
      <c r="FZB28" s="47"/>
      <c r="FZC28" s="48"/>
      <c r="FZD28" s="9"/>
      <c r="FZE28" s="44"/>
      <c r="FZF28" s="49"/>
      <c r="FZG28" s="45"/>
      <c r="FZH28" s="46"/>
      <c r="FZI28" s="47"/>
      <c r="FZJ28" s="48"/>
      <c r="FZK28" s="9"/>
      <c r="FZL28" s="44"/>
      <c r="FZM28" s="49"/>
      <c r="FZN28" s="45"/>
      <c r="FZO28" s="46"/>
      <c r="FZP28" s="47"/>
      <c r="FZQ28" s="48"/>
      <c r="FZR28" s="9"/>
      <c r="FZS28" s="44"/>
      <c r="FZT28" s="49"/>
      <c r="FZU28" s="45"/>
      <c r="FZV28" s="46"/>
      <c r="FZW28" s="47"/>
      <c r="FZX28" s="48"/>
      <c r="FZY28" s="9"/>
      <c r="FZZ28" s="44"/>
      <c r="GAA28" s="49"/>
      <c r="GAB28" s="45"/>
      <c r="GAC28" s="46"/>
      <c r="GAD28" s="47"/>
      <c r="GAE28" s="48"/>
      <c r="GAF28" s="9"/>
      <c r="GAG28" s="44"/>
      <c r="GAH28" s="49"/>
      <c r="GAI28" s="45"/>
      <c r="GAJ28" s="46"/>
      <c r="GAK28" s="47"/>
      <c r="GAL28" s="48"/>
      <c r="GAM28" s="9"/>
      <c r="GAN28" s="44"/>
      <c r="GAO28" s="49"/>
      <c r="GAP28" s="45"/>
      <c r="GAQ28" s="46"/>
      <c r="GAR28" s="47"/>
      <c r="GAS28" s="48"/>
      <c r="GAT28" s="9"/>
      <c r="GAU28" s="44"/>
      <c r="GAV28" s="49"/>
      <c r="GAW28" s="45"/>
      <c r="GAX28" s="46"/>
      <c r="GAY28" s="47"/>
      <c r="GAZ28" s="48"/>
      <c r="GBA28" s="9"/>
      <c r="GBB28" s="44"/>
      <c r="GBC28" s="49"/>
      <c r="GBD28" s="45"/>
      <c r="GBE28" s="46"/>
      <c r="GBF28" s="47"/>
      <c r="GBG28" s="48"/>
      <c r="GBH28" s="9"/>
      <c r="GBI28" s="44"/>
      <c r="GBJ28" s="49"/>
      <c r="GBK28" s="45"/>
      <c r="GBL28" s="46"/>
      <c r="GBM28" s="47"/>
      <c r="GBN28" s="48"/>
      <c r="GBO28" s="9"/>
      <c r="GBP28" s="44"/>
      <c r="GBQ28" s="49"/>
      <c r="GBR28" s="45"/>
      <c r="GBS28" s="46"/>
      <c r="GBT28" s="47"/>
      <c r="GBU28" s="48"/>
      <c r="GBV28" s="9"/>
      <c r="GBW28" s="44"/>
      <c r="GBX28" s="49"/>
      <c r="GBY28" s="45"/>
      <c r="GBZ28" s="46"/>
      <c r="GCA28" s="47"/>
      <c r="GCB28" s="48"/>
      <c r="GCC28" s="9"/>
      <c r="GCD28" s="44"/>
      <c r="GCE28" s="49"/>
      <c r="GCF28" s="45"/>
      <c r="GCG28" s="46"/>
      <c r="GCH28" s="47"/>
      <c r="GCI28" s="48"/>
      <c r="GCJ28" s="9"/>
      <c r="GCK28" s="44"/>
      <c r="GCL28" s="49"/>
      <c r="GCM28" s="45"/>
      <c r="GCN28" s="46"/>
      <c r="GCO28" s="47"/>
      <c r="GCP28" s="48"/>
      <c r="GCQ28" s="9"/>
      <c r="GCR28" s="44"/>
      <c r="GCS28" s="49"/>
      <c r="GCT28" s="45"/>
      <c r="GCU28" s="46"/>
      <c r="GCV28" s="47"/>
      <c r="GCW28" s="48"/>
      <c r="GCX28" s="9"/>
      <c r="GCY28" s="44"/>
      <c r="GCZ28" s="49"/>
      <c r="GDA28" s="45"/>
      <c r="GDB28" s="46"/>
      <c r="GDC28" s="47"/>
      <c r="GDD28" s="48"/>
      <c r="GDE28" s="9"/>
      <c r="GDF28" s="44"/>
      <c r="GDG28" s="49"/>
      <c r="GDH28" s="45"/>
      <c r="GDI28" s="46"/>
      <c r="GDJ28" s="47"/>
      <c r="GDK28" s="48"/>
      <c r="GDL28" s="9"/>
      <c r="GDM28" s="44"/>
      <c r="GDN28" s="49"/>
      <c r="GDO28" s="45"/>
      <c r="GDP28" s="46"/>
      <c r="GDQ28" s="47"/>
      <c r="GDR28" s="48"/>
      <c r="GDS28" s="9"/>
      <c r="GDT28" s="44"/>
      <c r="GDU28" s="49"/>
      <c r="GDV28" s="45"/>
      <c r="GDW28" s="46"/>
      <c r="GDX28" s="47"/>
      <c r="GDY28" s="48"/>
      <c r="GDZ28" s="9"/>
      <c r="GEA28" s="44"/>
      <c r="GEB28" s="49"/>
      <c r="GEC28" s="45"/>
      <c r="GED28" s="46"/>
      <c r="GEE28" s="47"/>
      <c r="GEF28" s="48"/>
      <c r="GEG28" s="9"/>
      <c r="GEH28" s="44"/>
      <c r="GEI28" s="49"/>
      <c r="GEJ28" s="45"/>
      <c r="GEK28" s="46"/>
      <c r="GEL28" s="47"/>
      <c r="GEM28" s="48"/>
      <c r="GEN28" s="9"/>
      <c r="GEO28" s="44"/>
      <c r="GEP28" s="49"/>
      <c r="GEQ28" s="45"/>
      <c r="GER28" s="46"/>
      <c r="GES28" s="47"/>
      <c r="GET28" s="48"/>
      <c r="GEU28" s="9"/>
      <c r="GEV28" s="44"/>
      <c r="GEW28" s="49"/>
      <c r="GEX28" s="45"/>
      <c r="GEY28" s="46"/>
      <c r="GEZ28" s="47"/>
      <c r="GFA28" s="48"/>
      <c r="GFB28" s="9"/>
      <c r="GFC28" s="44"/>
      <c r="GFD28" s="49"/>
      <c r="GFE28" s="45"/>
      <c r="GFF28" s="46"/>
      <c r="GFG28" s="47"/>
      <c r="GFH28" s="48"/>
      <c r="GFI28" s="9"/>
      <c r="GFJ28" s="44"/>
      <c r="GFK28" s="49"/>
      <c r="GFL28" s="45"/>
      <c r="GFM28" s="46"/>
      <c r="GFN28" s="47"/>
      <c r="GFO28" s="48"/>
      <c r="GFP28" s="9"/>
      <c r="GFQ28" s="44"/>
      <c r="GFR28" s="49"/>
      <c r="GFS28" s="45"/>
      <c r="GFT28" s="46"/>
      <c r="GFU28" s="47"/>
      <c r="GFV28" s="48"/>
      <c r="GFW28" s="9"/>
      <c r="GFX28" s="44"/>
      <c r="GFY28" s="49"/>
      <c r="GFZ28" s="45"/>
      <c r="GGA28" s="46"/>
      <c r="GGB28" s="47"/>
      <c r="GGC28" s="48"/>
      <c r="GGD28" s="9"/>
      <c r="GGE28" s="44"/>
      <c r="GGF28" s="49"/>
      <c r="GGG28" s="45"/>
      <c r="GGH28" s="46"/>
      <c r="GGI28" s="47"/>
      <c r="GGJ28" s="48"/>
      <c r="GGK28" s="9"/>
      <c r="GGL28" s="44"/>
      <c r="GGM28" s="49"/>
      <c r="GGN28" s="45"/>
      <c r="GGO28" s="46"/>
      <c r="GGP28" s="47"/>
      <c r="GGQ28" s="48"/>
      <c r="GGR28" s="9"/>
      <c r="GGS28" s="44"/>
      <c r="GGT28" s="49"/>
      <c r="GGU28" s="45"/>
      <c r="GGV28" s="46"/>
      <c r="GGW28" s="47"/>
      <c r="GGX28" s="48"/>
      <c r="GGY28" s="9"/>
      <c r="GGZ28" s="44"/>
      <c r="GHA28" s="49"/>
      <c r="GHB28" s="45"/>
      <c r="GHC28" s="46"/>
      <c r="GHD28" s="47"/>
      <c r="GHE28" s="48"/>
      <c r="GHF28" s="9"/>
      <c r="GHG28" s="44"/>
      <c r="GHH28" s="49"/>
      <c r="GHI28" s="45"/>
      <c r="GHJ28" s="46"/>
      <c r="GHK28" s="47"/>
      <c r="GHL28" s="48"/>
      <c r="GHM28" s="9"/>
      <c r="GHN28" s="44"/>
      <c r="GHO28" s="49"/>
      <c r="GHP28" s="45"/>
      <c r="GHQ28" s="46"/>
      <c r="GHR28" s="47"/>
      <c r="GHS28" s="48"/>
      <c r="GHT28" s="9"/>
      <c r="GHU28" s="44"/>
      <c r="GHV28" s="49"/>
      <c r="GHW28" s="45"/>
      <c r="GHX28" s="46"/>
      <c r="GHY28" s="47"/>
      <c r="GHZ28" s="48"/>
      <c r="GIA28" s="9"/>
      <c r="GIB28" s="44"/>
      <c r="GIC28" s="49"/>
      <c r="GID28" s="45"/>
      <c r="GIE28" s="46"/>
      <c r="GIF28" s="47"/>
      <c r="GIG28" s="48"/>
      <c r="GIH28" s="9"/>
      <c r="GII28" s="44"/>
      <c r="GIJ28" s="49"/>
      <c r="GIK28" s="45"/>
      <c r="GIL28" s="46"/>
      <c r="GIM28" s="47"/>
      <c r="GIN28" s="48"/>
      <c r="GIO28" s="9"/>
      <c r="GIP28" s="44"/>
      <c r="GIQ28" s="49"/>
      <c r="GIR28" s="45"/>
      <c r="GIS28" s="46"/>
      <c r="GIT28" s="47"/>
      <c r="GIU28" s="48"/>
      <c r="GIV28" s="9"/>
      <c r="GIW28" s="44"/>
      <c r="GIX28" s="49"/>
      <c r="GIY28" s="45"/>
      <c r="GIZ28" s="46"/>
      <c r="GJA28" s="47"/>
      <c r="GJB28" s="48"/>
      <c r="GJC28" s="9"/>
      <c r="GJD28" s="44"/>
      <c r="GJE28" s="49"/>
      <c r="GJF28" s="45"/>
      <c r="GJG28" s="46"/>
      <c r="GJH28" s="47"/>
      <c r="GJI28" s="48"/>
      <c r="GJJ28" s="9"/>
      <c r="GJK28" s="44"/>
      <c r="GJL28" s="49"/>
      <c r="GJM28" s="45"/>
      <c r="GJN28" s="46"/>
      <c r="GJO28" s="47"/>
      <c r="GJP28" s="48"/>
      <c r="GJQ28" s="9"/>
      <c r="GJR28" s="44"/>
      <c r="GJS28" s="49"/>
      <c r="GJT28" s="45"/>
      <c r="GJU28" s="46"/>
      <c r="GJV28" s="47"/>
      <c r="GJW28" s="48"/>
      <c r="GJX28" s="9"/>
      <c r="GJY28" s="44"/>
      <c r="GJZ28" s="49"/>
      <c r="GKA28" s="45"/>
      <c r="GKB28" s="46"/>
      <c r="GKC28" s="47"/>
      <c r="GKD28" s="48"/>
      <c r="GKE28" s="9"/>
      <c r="GKF28" s="44"/>
      <c r="GKG28" s="49"/>
      <c r="GKH28" s="45"/>
      <c r="GKI28" s="46"/>
      <c r="GKJ28" s="47"/>
      <c r="GKK28" s="48"/>
      <c r="GKL28" s="9"/>
      <c r="GKM28" s="44"/>
      <c r="GKN28" s="49"/>
      <c r="GKO28" s="45"/>
      <c r="GKP28" s="46"/>
      <c r="GKQ28" s="47"/>
      <c r="GKR28" s="48"/>
      <c r="GKS28" s="9"/>
      <c r="GKT28" s="44"/>
      <c r="GKU28" s="49"/>
      <c r="GKV28" s="45"/>
      <c r="GKW28" s="46"/>
      <c r="GKX28" s="47"/>
      <c r="GKY28" s="48"/>
      <c r="GKZ28" s="9"/>
      <c r="GLA28" s="44"/>
      <c r="GLB28" s="49"/>
      <c r="GLC28" s="45"/>
      <c r="GLD28" s="46"/>
      <c r="GLE28" s="47"/>
      <c r="GLF28" s="48"/>
      <c r="GLG28" s="9"/>
      <c r="GLH28" s="44"/>
      <c r="GLI28" s="49"/>
      <c r="GLJ28" s="45"/>
      <c r="GLK28" s="46"/>
      <c r="GLL28" s="47"/>
      <c r="GLM28" s="48"/>
      <c r="GLN28" s="9"/>
      <c r="GLO28" s="44"/>
      <c r="GLP28" s="49"/>
      <c r="GLQ28" s="45"/>
      <c r="GLR28" s="46"/>
      <c r="GLS28" s="47"/>
      <c r="GLT28" s="48"/>
      <c r="GLU28" s="9"/>
      <c r="GLV28" s="44"/>
      <c r="GLW28" s="49"/>
      <c r="GLX28" s="45"/>
      <c r="GLY28" s="46"/>
      <c r="GLZ28" s="47"/>
      <c r="GMA28" s="48"/>
      <c r="GMB28" s="9"/>
      <c r="GMC28" s="44"/>
      <c r="GMD28" s="49"/>
      <c r="GME28" s="45"/>
      <c r="GMF28" s="46"/>
      <c r="GMG28" s="47"/>
      <c r="GMH28" s="48"/>
      <c r="GMI28" s="9"/>
      <c r="GMJ28" s="44"/>
      <c r="GMK28" s="49"/>
      <c r="GML28" s="45"/>
      <c r="GMM28" s="46"/>
      <c r="GMN28" s="47"/>
      <c r="GMO28" s="48"/>
      <c r="GMP28" s="9"/>
      <c r="GMQ28" s="44"/>
      <c r="GMR28" s="49"/>
      <c r="GMS28" s="45"/>
      <c r="GMT28" s="46"/>
      <c r="GMU28" s="47"/>
      <c r="GMV28" s="48"/>
      <c r="GMW28" s="9"/>
      <c r="GMX28" s="44"/>
      <c r="GMY28" s="49"/>
      <c r="GMZ28" s="45"/>
      <c r="GNA28" s="46"/>
      <c r="GNB28" s="47"/>
      <c r="GNC28" s="48"/>
      <c r="GND28" s="9"/>
      <c r="GNE28" s="44"/>
      <c r="GNF28" s="49"/>
      <c r="GNG28" s="45"/>
      <c r="GNH28" s="46"/>
      <c r="GNI28" s="47"/>
      <c r="GNJ28" s="48"/>
      <c r="GNK28" s="9"/>
      <c r="GNL28" s="44"/>
      <c r="GNM28" s="49"/>
      <c r="GNN28" s="45"/>
      <c r="GNO28" s="46"/>
      <c r="GNP28" s="47"/>
      <c r="GNQ28" s="48"/>
      <c r="GNR28" s="9"/>
      <c r="GNS28" s="44"/>
      <c r="GNT28" s="49"/>
      <c r="GNU28" s="45"/>
      <c r="GNV28" s="46"/>
      <c r="GNW28" s="47"/>
      <c r="GNX28" s="48"/>
      <c r="GNY28" s="9"/>
      <c r="GNZ28" s="44"/>
      <c r="GOA28" s="49"/>
      <c r="GOB28" s="45"/>
      <c r="GOC28" s="46"/>
      <c r="GOD28" s="47"/>
      <c r="GOE28" s="48"/>
      <c r="GOF28" s="9"/>
      <c r="GOG28" s="44"/>
      <c r="GOH28" s="49"/>
      <c r="GOI28" s="45"/>
      <c r="GOJ28" s="46"/>
      <c r="GOK28" s="47"/>
      <c r="GOL28" s="48"/>
      <c r="GOM28" s="9"/>
      <c r="GON28" s="44"/>
      <c r="GOO28" s="49"/>
      <c r="GOP28" s="45"/>
      <c r="GOQ28" s="46"/>
      <c r="GOR28" s="47"/>
      <c r="GOS28" s="48"/>
      <c r="GOT28" s="9"/>
      <c r="GOU28" s="44"/>
      <c r="GOV28" s="49"/>
      <c r="GOW28" s="45"/>
      <c r="GOX28" s="46"/>
      <c r="GOY28" s="47"/>
      <c r="GOZ28" s="48"/>
      <c r="GPA28" s="9"/>
      <c r="GPB28" s="44"/>
      <c r="GPC28" s="49"/>
      <c r="GPD28" s="45"/>
      <c r="GPE28" s="46"/>
      <c r="GPF28" s="47"/>
      <c r="GPG28" s="48"/>
      <c r="GPH28" s="9"/>
      <c r="GPI28" s="44"/>
      <c r="GPJ28" s="49"/>
      <c r="GPK28" s="45"/>
      <c r="GPL28" s="46"/>
      <c r="GPM28" s="47"/>
      <c r="GPN28" s="48"/>
      <c r="GPO28" s="9"/>
      <c r="GPP28" s="44"/>
      <c r="GPQ28" s="49"/>
      <c r="GPR28" s="45"/>
      <c r="GPS28" s="46"/>
      <c r="GPT28" s="47"/>
      <c r="GPU28" s="48"/>
      <c r="GPV28" s="9"/>
      <c r="GPW28" s="44"/>
      <c r="GPX28" s="49"/>
      <c r="GPY28" s="45"/>
      <c r="GPZ28" s="46"/>
      <c r="GQA28" s="47"/>
      <c r="GQB28" s="48"/>
      <c r="GQC28" s="9"/>
      <c r="GQD28" s="44"/>
      <c r="GQE28" s="49"/>
      <c r="GQF28" s="45"/>
      <c r="GQG28" s="46"/>
      <c r="GQH28" s="47"/>
      <c r="GQI28" s="48"/>
      <c r="GQJ28" s="9"/>
      <c r="GQK28" s="44"/>
      <c r="GQL28" s="49"/>
      <c r="GQM28" s="45"/>
      <c r="GQN28" s="46"/>
      <c r="GQO28" s="47"/>
      <c r="GQP28" s="48"/>
      <c r="GQQ28" s="9"/>
      <c r="GQR28" s="44"/>
      <c r="GQS28" s="49"/>
      <c r="GQT28" s="45"/>
      <c r="GQU28" s="46"/>
      <c r="GQV28" s="47"/>
      <c r="GQW28" s="48"/>
      <c r="GQX28" s="9"/>
      <c r="GQY28" s="44"/>
      <c r="GQZ28" s="49"/>
      <c r="GRA28" s="45"/>
      <c r="GRB28" s="46"/>
      <c r="GRC28" s="47"/>
      <c r="GRD28" s="48"/>
      <c r="GRE28" s="9"/>
      <c r="GRF28" s="44"/>
      <c r="GRG28" s="49"/>
      <c r="GRH28" s="45"/>
      <c r="GRI28" s="46"/>
      <c r="GRJ28" s="47"/>
      <c r="GRK28" s="48"/>
      <c r="GRL28" s="9"/>
      <c r="GRM28" s="44"/>
      <c r="GRN28" s="49"/>
      <c r="GRO28" s="45"/>
      <c r="GRP28" s="46"/>
      <c r="GRQ28" s="47"/>
      <c r="GRR28" s="48"/>
      <c r="GRS28" s="9"/>
      <c r="GRT28" s="44"/>
      <c r="GRU28" s="49"/>
      <c r="GRV28" s="45"/>
      <c r="GRW28" s="46"/>
      <c r="GRX28" s="47"/>
      <c r="GRY28" s="48"/>
      <c r="GRZ28" s="9"/>
      <c r="GSA28" s="44"/>
      <c r="GSB28" s="49"/>
      <c r="GSC28" s="45"/>
      <c r="GSD28" s="46"/>
      <c r="GSE28" s="47"/>
      <c r="GSF28" s="48"/>
      <c r="GSG28" s="9"/>
      <c r="GSH28" s="44"/>
      <c r="GSI28" s="49"/>
      <c r="GSJ28" s="45"/>
      <c r="GSK28" s="46"/>
      <c r="GSL28" s="47"/>
      <c r="GSM28" s="48"/>
      <c r="GSN28" s="9"/>
      <c r="GSO28" s="44"/>
      <c r="GSP28" s="49"/>
      <c r="GSQ28" s="45"/>
      <c r="GSR28" s="46"/>
      <c r="GSS28" s="47"/>
      <c r="GST28" s="48"/>
      <c r="GSU28" s="9"/>
      <c r="GSV28" s="44"/>
      <c r="GSW28" s="49"/>
      <c r="GSX28" s="45"/>
      <c r="GSY28" s="46"/>
      <c r="GSZ28" s="47"/>
      <c r="GTA28" s="48"/>
      <c r="GTB28" s="9"/>
      <c r="GTC28" s="44"/>
      <c r="GTD28" s="49"/>
      <c r="GTE28" s="45"/>
      <c r="GTF28" s="46"/>
      <c r="GTG28" s="47"/>
      <c r="GTH28" s="48"/>
      <c r="GTI28" s="9"/>
      <c r="GTJ28" s="44"/>
      <c r="GTK28" s="49"/>
      <c r="GTL28" s="45"/>
      <c r="GTM28" s="46"/>
      <c r="GTN28" s="47"/>
      <c r="GTO28" s="48"/>
      <c r="GTP28" s="9"/>
      <c r="GTQ28" s="44"/>
      <c r="GTR28" s="49"/>
      <c r="GTS28" s="45"/>
      <c r="GTT28" s="46"/>
      <c r="GTU28" s="47"/>
      <c r="GTV28" s="48"/>
      <c r="GTW28" s="9"/>
      <c r="GTX28" s="44"/>
      <c r="GTY28" s="49"/>
      <c r="GTZ28" s="45"/>
      <c r="GUA28" s="46"/>
      <c r="GUB28" s="47"/>
      <c r="GUC28" s="48"/>
      <c r="GUD28" s="9"/>
      <c r="GUE28" s="44"/>
      <c r="GUF28" s="49"/>
      <c r="GUG28" s="45"/>
      <c r="GUH28" s="46"/>
      <c r="GUI28" s="47"/>
      <c r="GUJ28" s="48"/>
      <c r="GUK28" s="9"/>
      <c r="GUL28" s="44"/>
      <c r="GUM28" s="49"/>
      <c r="GUN28" s="45"/>
      <c r="GUO28" s="46"/>
      <c r="GUP28" s="47"/>
      <c r="GUQ28" s="48"/>
      <c r="GUR28" s="9"/>
      <c r="GUS28" s="44"/>
      <c r="GUT28" s="49"/>
      <c r="GUU28" s="45"/>
      <c r="GUV28" s="46"/>
      <c r="GUW28" s="47"/>
      <c r="GUX28" s="48"/>
      <c r="GUY28" s="9"/>
      <c r="GUZ28" s="44"/>
      <c r="GVA28" s="49"/>
      <c r="GVB28" s="45"/>
      <c r="GVC28" s="46"/>
      <c r="GVD28" s="47"/>
      <c r="GVE28" s="48"/>
      <c r="GVF28" s="9"/>
      <c r="GVG28" s="44"/>
      <c r="GVH28" s="49"/>
      <c r="GVI28" s="45"/>
      <c r="GVJ28" s="46"/>
      <c r="GVK28" s="47"/>
      <c r="GVL28" s="48"/>
      <c r="GVM28" s="9"/>
      <c r="GVN28" s="44"/>
      <c r="GVO28" s="49"/>
      <c r="GVP28" s="45"/>
      <c r="GVQ28" s="46"/>
      <c r="GVR28" s="47"/>
      <c r="GVS28" s="48"/>
      <c r="GVT28" s="9"/>
      <c r="GVU28" s="44"/>
      <c r="GVV28" s="49"/>
      <c r="GVW28" s="45"/>
      <c r="GVX28" s="46"/>
      <c r="GVY28" s="47"/>
      <c r="GVZ28" s="48"/>
      <c r="GWA28" s="9"/>
      <c r="GWB28" s="44"/>
      <c r="GWC28" s="49"/>
      <c r="GWD28" s="45"/>
      <c r="GWE28" s="46"/>
      <c r="GWF28" s="47"/>
      <c r="GWG28" s="48"/>
      <c r="GWH28" s="9"/>
      <c r="GWI28" s="44"/>
      <c r="GWJ28" s="49"/>
      <c r="GWK28" s="45"/>
      <c r="GWL28" s="46"/>
      <c r="GWM28" s="47"/>
      <c r="GWN28" s="48"/>
      <c r="GWO28" s="9"/>
      <c r="GWP28" s="44"/>
      <c r="GWQ28" s="49"/>
      <c r="GWR28" s="45"/>
      <c r="GWS28" s="46"/>
      <c r="GWT28" s="47"/>
      <c r="GWU28" s="48"/>
      <c r="GWV28" s="9"/>
      <c r="GWW28" s="44"/>
      <c r="GWX28" s="49"/>
      <c r="GWY28" s="45"/>
      <c r="GWZ28" s="46"/>
      <c r="GXA28" s="47"/>
      <c r="GXB28" s="48"/>
      <c r="GXC28" s="9"/>
      <c r="GXD28" s="44"/>
      <c r="GXE28" s="49"/>
      <c r="GXF28" s="45"/>
      <c r="GXG28" s="46"/>
      <c r="GXH28" s="47"/>
      <c r="GXI28" s="48"/>
      <c r="GXJ28" s="9"/>
      <c r="GXK28" s="44"/>
      <c r="GXL28" s="49"/>
      <c r="GXM28" s="45"/>
      <c r="GXN28" s="46"/>
      <c r="GXO28" s="47"/>
      <c r="GXP28" s="48"/>
      <c r="GXQ28" s="9"/>
      <c r="GXR28" s="44"/>
      <c r="GXS28" s="49"/>
      <c r="GXT28" s="45"/>
      <c r="GXU28" s="46"/>
      <c r="GXV28" s="47"/>
      <c r="GXW28" s="48"/>
      <c r="GXX28" s="9"/>
      <c r="GXY28" s="44"/>
      <c r="GXZ28" s="49"/>
      <c r="GYA28" s="45"/>
      <c r="GYB28" s="46"/>
      <c r="GYC28" s="47"/>
      <c r="GYD28" s="48"/>
      <c r="GYE28" s="9"/>
      <c r="GYF28" s="44"/>
      <c r="GYG28" s="49"/>
      <c r="GYH28" s="45"/>
      <c r="GYI28" s="46"/>
      <c r="GYJ28" s="47"/>
      <c r="GYK28" s="48"/>
      <c r="GYL28" s="9"/>
      <c r="GYM28" s="44"/>
      <c r="GYN28" s="49"/>
      <c r="GYO28" s="45"/>
      <c r="GYP28" s="46"/>
      <c r="GYQ28" s="47"/>
      <c r="GYR28" s="48"/>
      <c r="GYS28" s="9"/>
      <c r="GYT28" s="44"/>
      <c r="GYU28" s="49"/>
      <c r="GYV28" s="45"/>
      <c r="GYW28" s="46"/>
      <c r="GYX28" s="47"/>
      <c r="GYY28" s="48"/>
      <c r="GYZ28" s="9"/>
      <c r="GZA28" s="44"/>
      <c r="GZB28" s="49"/>
      <c r="GZC28" s="45"/>
      <c r="GZD28" s="46"/>
      <c r="GZE28" s="47"/>
      <c r="GZF28" s="48"/>
      <c r="GZG28" s="9"/>
      <c r="GZH28" s="44"/>
      <c r="GZI28" s="49"/>
      <c r="GZJ28" s="45"/>
      <c r="GZK28" s="46"/>
      <c r="GZL28" s="47"/>
      <c r="GZM28" s="48"/>
      <c r="GZN28" s="9"/>
      <c r="GZO28" s="44"/>
      <c r="GZP28" s="49"/>
      <c r="GZQ28" s="45"/>
      <c r="GZR28" s="46"/>
      <c r="GZS28" s="47"/>
      <c r="GZT28" s="48"/>
      <c r="GZU28" s="9"/>
      <c r="GZV28" s="44"/>
      <c r="GZW28" s="49"/>
      <c r="GZX28" s="45"/>
      <c r="GZY28" s="46"/>
      <c r="GZZ28" s="47"/>
      <c r="HAA28" s="48"/>
      <c r="HAB28" s="9"/>
      <c r="HAC28" s="44"/>
      <c r="HAD28" s="49"/>
      <c r="HAE28" s="45"/>
      <c r="HAF28" s="46"/>
      <c r="HAG28" s="47"/>
      <c r="HAH28" s="48"/>
      <c r="HAI28" s="9"/>
      <c r="HAJ28" s="44"/>
      <c r="HAK28" s="49"/>
      <c r="HAL28" s="45"/>
      <c r="HAM28" s="46"/>
      <c r="HAN28" s="47"/>
      <c r="HAO28" s="48"/>
      <c r="HAP28" s="9"/>
      <c r="HAQ28" s="44"/>
      <c r="HAR28" s="49"/>
      <c r="HAS28" s="45"/>
      <c r="HAT28" s="46"/>
      <c r="HAU28" s="47"/>
      <c r="HAV28" s="48"/>
      <c r="HAW28" s="9"/>
      <c r="HAX28" s="44"/>
      <c r="HAY28" s="49"/>
      <c r="HAZ28" s="45"/>
      <c r="HBA28" s="46"/>
      <c r="HBB28" s="47"/>
      <c r="HBC28" s="48"/>
      <c r="HBD28" s="9"/>
      <c r="HBE28" s="44"/>
      <c r="HBF28" s="49"/>
      <c r="HBG28" s="45"/>
      <c r="HBH28" s="46"/>
      <c r="HBI28" s="47"/>
      <c r="HBJ28" s="48"/>
      <c r="HBK28" s="9"/>
      <c r="HBL28" s="44"/>
      <c r="HBM28" s="49"/>
      <c r="HBN28" s="45"/>
      <c r="HBO28" s="46"/>
      <c r="HBP28" s="47"/>
      <c r="HBQ28" s="48"/>
      <c r="HBR28" s="9"/>
      <c r="HBS28" s="44"/>
      <c r="HBT28" s="49"/>
      <c r="HBU28" s="45"/>
      <c r="HBV28" s="46"/>
      <c r="HBW28" s="47"/>
      <c r="HBX28" s="48"/>
      <c r="HBY28" s="9"/>
      <c r="HBZ28" s="44"/>
      <c r="HCA28" s="49"/>
      <c r="HCB28" s="45"/>
      <c r="HCC28" s="46"/>
      <c r="HCD28" s="47"/>
      <c r="HCE28" s="48"/>
      <c r="HCF28" s="9"/>
      <c r="HCG28" s="44"/>
      <c r="HCH28" s="49"/>
      <c r="HCI28" s="45"/>
      <c r="HCJ28" s="46"/>
      <c r="HCK28" s="47"/>
      <c r="HCL28" s="48"/>
      <c r="HCM28" s="9"/>
      <c r="HCN28" s="44"/>
      <c r="HCO28" s="49"/>
      <c r="HCP28" s="45"/>
      <c r="HCQ28" s="46"/>
      <c r="HCR28" s="47"/>
      <c r="HCS28" s="48"/>
      <c r="HCT28" s="9"/>
      <c r="HCU28" s="44"/>
      <c r="HCV28" s="49"/>
      <c r="HCW28" s="45"/>
      <c r="HCX28" s="46"/>
      <c r="HCY28" s="47"/>
      <c r="HCZ28" s="48"/>
      <c r="HDA28" s="9"/>
      <c r="HDB28" s="44"/>
      <c r="HDC28" s="49"/>
      <c r="HDD28" s="45"/>
      <c r="HDE28" s="46"/>
      <c r="HDF28" s="47"/>
      <c r="HDG28" s="48"/>
      <c r="HDH28" s="9"/>
      <c r="HDI28" s="44"/>
      <c r="HDJ28" s="49"/>
      <c r="HDK28" s="45"/>
      <c r="HDL28" s="46"/>
      <c r="HDM28" s="47"/>
      <c r="HDN28" s="48"/>
      <c r="HDO28" s="9"/>
      <c r="HDP28" s="44"/>
      <c r="HDQ28" s="49"/>
      <c r="HDR28" s="45"/>
      <c r="HDS28" s="46"/>
      <c r="HDT28" s="47"/>
      <c r="HDU28" s="48"/>
      <c r="HDV28" s="9"/>
      <c r="HDW28" s="44"/>
      <c r="HDX28" s="49"/>
      <c r="HDY28" s="45"/>
      <c r="HDZ28" s="46"/>
      <c r="HEA28" s="47"/>
      <c r="HEB28" s="48"/>
      <c r="HEC28" s="9"/>
      <c r="HED28" s="44"/>
      <c r="HEE28" s="49"/>
      <c r="HEF28" s="45"/>
      <c r="HEG28" s="46"/>
      <c r="HEH28" s="47"/>
      <c r="HEI28" s="48"/>
      <c r="HEJ28" s="9"/>
      <c r="HEK28" s="44"/>
      <c r="HEL28" s="49"/>
      <c r="HEM28" s="45"/>
      <c r="HEN28" s="46"/>
      <c r="HEO28" s="47"/>
      <c r="HEP28" s="48"/>
      <c r="HEQ28" s="9"/>
      <c r="HER28" s="44"/>
      <c r="HES28" s="49"/>
      <c r="HET28" s="45"/>
      <c r="HEU28" s="46"/>
      <c r="HEV28" s="47"/>
      <c r="HEW28" s="48"/>
      <c r="HEX28" s="9"/>
      <c r="HEY28" s="44"/>
      <c r="HEZ28" s="49"/>
      <c r="HFA28" s="45"/>
      <c r="HFB28" s="46"/>
      <c r="HFC28" s="47"/>
      <c r="HFD28" s="48"/>
      <c r="HFE28" s="9"/>
      <c r="HFF28" s="44"/>
      <c r="HFG28" s="49"/>
      <c r="HFH28" s="45"/>
      <c r="HFI28" s="46"/>
      <c r="HFJ28" s="47"/>
      <c r="HFK28" s="48"/>
      <c r="HFL28" s="9"/>
      <c r="HFM28" s="44"/>
      <c r="HFN28" s="49"/>
      <c r="HFO28" s="45"/>
      <c r="HFP28" s="46"/>
      <c r="HFQ28" s="47"/>
      <c r="HFR28" s="48"/>
      <c r="HFS28" s="9"/>
      <c r="HFT28" s="44"/>
      <c r="HFU28" s="49"/>
      <c r="HFV28" s="45"/>
      <c r="HFW28" s="46"/>
      <c r="HFX28" s="47"/>
      <c r="HFY28" s="48"/>
      <c r="HFZ28" s="9"/>
      <c r="HGA28" s="44"/>
      <c r="HGB28" s="49"/>
      <c r="HGC28" s="45"/>
      <c r="HGD28" s="46"/>
      <c r="HGE28" s="47"/>
      <c r="HGF28" s="48"/>
      <c r="HGG28" s="9"/>
      <c r="HGH28" s="44"/>
      <c r="HGI28" s="49"/>
      <c r="HGJ28" s="45"/>
      <c r="HGK28" s="46"/>
      <c r="HGL28" s="47"/>
      <c r="HGM28" s="48"/>
      <c r="HGN28" s="9"/>
      <c r="HGO28" s="44"/>
      <c r="HGP28" s="49"/>
      <c r="HGQ28" s="45"/>
      <c r="HGR28" s="46"/>
      <c r="HGS28" s="47"/>
      <c r="HGT28" s="48"/>
      <c r="HGU28" s="9"/>
      <c r="HGV28" s="44"/>
      <c r="HGW28" s="49"/>
      <c r="HGX28" s="45"/>
      <c r="HGY28" s="46"/>
      <c r="HGZ28" s="47"/>
      <c r="HHA28" s="48"/>
      <c r="HHB28" s="9"/>
      <c r="HHC28" s="44"/>
      <c r="HHD28" s="49"/>
      <c r="HHE28" s="45"/>
      <c r="HHF28" s="46"/>
      <c r="HHG28" s="47"/>
      <c r="HHH28" s="48"/>
      <c r="HHI28" s="9"/>
      <c r="HHJ28" s="44"/>
      <c r="HHK28" s="49"/>
      <c r="HHL28" s="45"/>
      <c r="HHM28" s="46"/>
      <c r="HHN28" s="47"/>
      <c r="HHO28" s="48"/>
      <c r="HHP28" s="9"/>
      <c r="HHQ28" s="44"/>
      <c r="HHR28" s="49"/>
      <c r="HHS28" s="45"/>
      <c r="HHT28" s="46"/>
      <c r="HHU28" s="47"/>
      <c r="HHV28" s="48"/>
      <c r="HHW28" s="9"/>
      <c r="HHX28" s="44"/>
      <c r="HHY28" s="49"/>
      <c r="HHZ28" s="45"/>
      <c r="HIA28" s="46"/>
      <c r="HIB28" s="47"/>
      <c r="HIC28" s="48"/>
      <c r="HID28" s="9"/>
      <c r="HIE28" s="44"/>
      <c r="HIF28" s="49"/>
      <c r="HIG28" s="45"/>
      <c r="HIH28" s="46"/>
      <c r="HII28" s="47"/>
      <c r="HIJ28" s="48"/>
      <c r="HIK28" s="9"/>
      <c r="HIL28" s="44"/>
      <c r="HIM28" s="49"/>
      <c r="HIN28" s="45"/>
      <c r="HIO28" s="46"/>
      <c r="HIP28" s="47"/>
      <c r="HIQ28" s="48"/>
      <c r="HIR28" s="9"/>
      <c r="HIS28" s="44"/>
      <c r="HIT28" s="49"/>
      <c r="HIU28" s="45"/>
      <c r="HIV28" s="46"/>
      <c r="HIW28" s="47"/>
      <c r="HIX28" s="48"/>
      <c r="HIY28" s="9"/>
      <c r="HIZ28" s="44"/>
      <c r="HJA28" s="49"/>
      <c r="HJB28" s="45"/>
      <c r="HJC28" s="46"/>
      <c r="HJD28" s="47"/>
      <c r="HJE28" s="48"/>
      <c r="HJF28" s="9"/>
      <c r="HJG28" s="44"/>
      <c r="HJH28" s="49"/>
      <c r="HJI28" s="45"/>
      <c r="HJJ28" s="46"/>
      <c r="HJK28" s="47"/>
      <c r="HJL28" s="48"/>
      <c r="HJM28" s="9"/>
      <c r="HJN28" s="44"/>
      <c r="HJO28" s="49"/>
      <c r="HJP28" s="45"/>
      <c r="HJQ28" s="46"/>
      <c r="HJR28" s="47"/>
      <c r="HJS28" s="48"/>
      <c r="HJT28" s="9"/>
      <c r="HJU28" s="44"/>
      <c r="HJV28" s="49"/>
      <c r="HJW28" s="45"/>
      <c r="HJX28" s="46"/>
      <c r="HJY28" s="47"/>
      <c r="HJZ28" s="48"/>
      <c r="HKA28" s="9"/>
      <c r="HKB28" s="44"/>
      <c r="HKC28" s="49"/>
      <c r="HKD28" s="45"/>
      <c r="HKE28" s="46"/>
      <c r="HKF28" s="47"/>
      <c r="HKG28" s="48"/>
      <c r="HKH28" s="9"/>
      <c r="HKI28" s="44"/>
      <c r="HKJ28" s="49"/>
      <c r="HKK28" s="45"/>
      <c r="HKL28" s="46"/>
      <c r="HKM28" s="47"/>
      <c r="HKN28" s="48"/>
      <c r="HKO28" s="9"/>
      <c r="HKP28" s="44"/>
      <c r="HKQ28" s="49"/>
      <c r="HKR28" s="45"/>
      <c r="HKS28" s="46"/>
      <c r="HKT28" s="47"/>
      <c r="HKU28" s="48"/>
      <c r="HKV28" s="9"/>
      <c r="HKW28" s="44"/>
      <c r="HKX28" s="49"/>
      <c r="HKY28" s="45"/>
      <c r="HKZ28" s="46"/>
      <c r="HLA28" s="47"/>
      <c r="HLB28" s="48"/>
      <c r="HLC28" s="9"/>
      <c r="HLD28" s="44"/>
      <c r="HLE28" s="49"/>
      <c r="HLF28" s="45"/>
      <c r="HLG28" s="46"/>
      <c r="HLH28" s="47"/>
      <c r="HLI28" s="48"/>
      <c r="HLJ28" s="9"/>
      <c r="HLK28" s="44"/>
      <c r="HLL28" s="49"/>
      <c r="HLM28" s="45"/>
      <c r="HLN28" s="46"/>
      <c r="HLO28" s="47"/>
      <c r="HLP28" s="48"/>
      <c r="HLQ28" s="9"/>
      <c r="HLR28" s="44"/>
      <c r="HLS28" s="49"/>
      <c r="HLT28" s="45"/>
      <c r="HLU28" s="46"/>
      <c r="HLV28" s="47"/>
      <c r="HLW28" s="48"/>
      <c r="HLX28" s="9"/>
      <c r="HLY28" s="44"/>
      <c r="HLZ28" s="49"/>
      <c r="HMA28" s="45"/>
      <c r="HMB28" s="46"/>
      <c r="HMC28" s="47"/>
      <c r="HMD28" s="48"/>
      <c r="HME28" s="9"/>
      <c r="HMF28" s="44"/>
      <c r="HMG28" s="49"/>
      <c r="HMH28" s="45"/>
      <c r="HMI28" s="46"/>
      <c r="HMJ28" s="47"/>
      <c r="HMK28" s="48"/>
      <c r="HML28" s="9"/>
      <c r="HMM28" s="44"/>
      <c r="HMN28" s="49"/>
      <c r="HMO28" s="45"/>
      <c r="HMP28" s="46"/>
      <c r="HMQ28" s="47"/>
      <c r="HMR28" s="48"/>
      <c r="HMS28" s="9"/>
      <c r="HMT28" s="44"/>
      <c r="HMU28" s="49"/>
      <c r="HMV28" s="45"/>
      <c r="HMW28" s="46"/>
      <c r="HMX28" s="47"/>
      <c r="HMY28" s="48"/>
      <c r="HMZ28" s="9"/>
      <c r="HNA28" s="44"/>
      <c r="HNB28" s="49"/>
      <c r="HNC28" s="45"/>
      <c r="HND28" s="46"/>
      <c r="HNE28" s="47"/>
      <c r="HNF28" s="48"/>
      <c r="HNG28" s="9"/>
      <c r="HNH28" s="44"/>
      <c r="HNI28" s="49"/>
      <c r="HNJ28" s="45"/>
      <c r="HNK28" s="46"/>
      <c r="HNL28" s="47"/>
      <c r="HNM28" s="48"/>
      <c r="HNN28" s="9"/>
      <c r="HNO28" s="44"/>
      <c r="HNP28" s="49"/>
      <c r="HNQ28" s="45"/>
      <c r="HNR28" s="46"/>
      <c r="HNS28" s="47"/>
      <c r="HNT28" s="48"/>
      <c r="HNU28" s="9"/>
      <c r="HNV28" s="44"/>
      <c r="HNW28" s="49"/>
      <c r="HNX28" s="45"/>
      <c r="HNY28" s="46"/>
      <c r="HNZ28" s="47"/>
      <c r="HOA28" s="48"/>
      <c r="HOB28" s="9"/>
      <c r="HOC28" s="44"/>
      <c r="HOD28" s="49"/>
      <c r="HOE28" s="45"/>
      <c r="HOF28" s="46"/>
      <c r="HOG28" s="47"/>
      <c r="HOH28" s="48"/>
      <c r="HOI28" s="9"/>
      <c r="HOJ28" s="44"/>
      <c r="HOK28" s="49"/>
      <c r="HOL28" s="45"/>
      <c r="HOM28" s="46"/>
      <c r="HON28" s="47"/>
      <c r="HOO28" s="48"/>
      <c r="HOP28" s="9"/>
      <c r="HOQ28" s="44"/>
      <c r="HOR28" s="49"/>
      <c r="HOS28" s="45"/>
      <c r="HOT28" s="46"/>
      <c r="HOU28" s="47"/>
      <c r="HOV28" s="48"/>
      <c r="HOW28" s="9"/>
      <c r="HOX28" s="44"/>
      <c r="HOY28" s="49"/>
      <c r="HOZ28" s="45"/>
      <c r="HPA28" s="46"/>
      <c r="HPB28" s="47"/>
      <c r="HPC28" s="48"/>
      <c r="HPD28" s="9"/>
      <c r="HPE28" s="44"/>
      <c r="HPF28" s="49"/>
      <c r="HPG28" s="45"/>
      <c r="HPH28" s="46"/>
      <c r="HPI28" s="47"/>
      <c r="HPJ28" s="48"/>
      <c r="HPK28" s="9"/>
      <c r="HPL28" s="44"/>
      <c r="HPM28" s="49"/>
      <c r="HPN28" s="45"/>
      <c r="HPO28" s="46"/>
      <c r="HPP28" s="47"/>
      <c r="HPQ28" s="48"/>
      <c r="HPR28" s="9"/>
      <c r="HPS28" s="44"/>
      <c r="HPT28" s="49"/>
      <c r="HPU28" s="45"/>
      <c r="HPV28" s="46"/>
      <c r="HPW28" s="47"/>
      <c r="HPX28" s="48"/>
      <c r="HPY28" s="9"/>
      <c r="HPZ28" s="44"/>
      <c r="HQA28" s="49"/>
      <c r="HQB28" s="45"/>
      <c r="HQC28" s="46"/>
      <c r="HQD28" s="47"/>
      <c r="HQE28" s="48"/>
      <c r="HQF28" s="9"/>
      <c r="HQG28" s="44"/>
      <c r="HQH28" s="49"/>
      <c r="HQI28" s="45"/>
      <c r="HQJ28" s="46"/>
      <c r="HQK28" s="47"/>
      <c r="HQL28" s="48"/>
      <c r="HQM28" s="9"/>
      <c r="HQN28" s="44"/>
      <c r="HQO28" s="49"/>
      <c r="HQP28" s="45"/>
      <c r="HQQ28" s="46"/>
      <c r="HQR28" s="47"/>
      <c r="HQS28" s="48"/>
      <c r="HQT28" s="9"/>
      <c r="HQU28" s="44"/>
      <c r="HQV28" s="49"/>
      <c r="HQW28" s="45"/>
      <c r="HQX28" s="46"/>
      <c r="HQY28" s="47"/>
      <c r="HQZ28" s="48"/>
      <c r="HRA28" s="9"/>
      <c r="HRB28" s="44"/>
      <c r="HRC28" s="49"/>
      <c r="HRD28" s="45"/>
      <c r="HRE28" s="46"/>
      <c r="HRF28" s="47"/>
      <c r="HRG28" s="48"/>
      <c r="HRH28" s="9"/>
      <c r="HRI28" s="44"/>
      <c r="HRJ28" s="49"/>
      <c r="HRK28" s="45"/>
      <c r="HRL28" s="46"/>
      <c r="HRM28" s="47"/>
      <c r="HRN28" s="48"/>
      <c r="HRO28" s="9"/>
      <c r="HRP28" s="44"/>
      <c r="HRQ28" s="49"/>
      <c r="HRR28" s="45"/>
      <c r="HRS28" s="46"/>
      <c r="HRT28" s="47"/>
      <c r="HRU28" s="48"/>
      <c r="HRV28" s="9"/>
      <c r="HRW28" s="44"/>
      <c r="HRX28" s="49"/>
      <c r="HRY28" s="45"/>
      <c r="HRZ28" s="46"/>
      <c r="HSA28" s="47"/>
      <c r="HSB28" s="48"/>
      <c r="HSC28" s="9"/>
      <c r="HSD28" s="44"/>
      <c r="HSE28" s="49"/>
      <c r="HSF28" s="45"/>
      <c r="HSG28" s="46"/>
      <c r="HSH28" s="47"/>
      <c r="HSI28" s="48"/>
      <c r="HSJ28" s="9"/>
      <c r="HSK28" s="44"/>
      <c r="HSL28" s="49"/>
      <c r="HSM28" s="45"/>
      <c r="HSN28" s="46"/>
      <c r="HSO28" s="47"/>
      <c r="HSP28" s="48"/>
      <c r="HSQ28" s="9"/>
      <c r="HSR28" s="44"/>
      <c r="HSS28" s="49"/>
      <c r="HST28" s="45"/>
      <c r="HSU28" s="46"/>
      <c r="HSV28" s="47"/>
      <c r="HSW28" s="48"/>
      <c r="HSX28" s="9"/>
      <c r="HSY28" s="44"/>
      <c r="HSZ28" s="49"/>
      <c r="HTA28" s="45"/>
      <c r="HTB28" s="46"/>
      <c r="HTC28" s="47"/>
      <c r="HTD28" s="48"/>
      <c r="HTE28" s="9"/>
      <c r="HTF28" s="44"/>
      <c r="HTG28" s="49"/>
      <c r="HTH28" s="45"/>
      <c r="HTI28" s="46"/>
      <c r="HTJ28" s="47"/>
      <c r="HTK28" s="48"/>
      <c r="HTL28" s="9"/>
      <c r="HTM28" s="44"/>
      <c r="HTN28" s="49"/>
      <c r="HTO28" s="45"/>
      <c r="HTP28" s="46"/>
      <c r="HTQ28" s="47"/>
      <c r="HTR28" s="48"/>
      <c r="HTS28" s="9"/>
      <c r="HTT28" s="44"/>
      <c r="HTU28" s="49"/>
      <c r="HTV28" s="45"/>
      <c r="HTW28" s="46"/>
      <c r="HTX28" s="47"/>
      <c r="HTY28" s="48"/>
      <c r="HTZ28" s="9"/>
      <c r="HUA28" s="44"/>
      <c r="HUB28" s="49"/>
      <c r="HUC28" s="45"/>
      <c r="HUD28" s="46"/>
      <c r="HUE28" s="47"/>
      <c r="HUF28" s="48"/>
      <c r="HUG28" s="9"/>
      <c r="HUH28" s="44"/>
      <c r="HUI28" s="49"/>
      <c r="HUJ28" s="45"/>
      <c r="HUK28" s="46"/>
      <c r="HUL28" s="47"/>
      <c r="HUM28" s="48"/>
      <c r="HUN28" s="9"/>
      <c r="HUO28" s="44"/>
      <c r="HUP28" s="49"/>
      <c r="HUQ28" s="45"/>
      <c r="HUR28" s="46"/>
      <c r="HUS28" s="47"/>
      <c r="HUT28" s="48"/>
      <c r="HUU28" s="9"/>
      <c r="HUV28" s="44"/>
      <c r="HUW28" s="49"/>
      <c r="HUX28" s="45"/>
      <c r="HUY28" s="46"/>
      <c r="HUZ28" s="47"/>
      <c r="HVA28" s="48"/>
      <c r="HVB28" s="9"/>
      <c r="HVC28" s="44"/>
      <c r="HVD28" s="49"/>
      <c r="HVE28" s="45"/>
      <c r="HVF28" s="46"/>
      <c r="HVG28" s="47"/>
      <c r="HVH28" s="48"/>
      <c r="HVI28" s="9"/>
      <c r="HVJ28" s="44"/>
      <c r="HVK28" s="49"/>
      <c r="HVL28" s="45"/>
      <c r="HVM28" s="46"/>
      <c r="HVN28" s="47"/>
      <c r="HVO28" s="48"/>
      <c r="HVP28" s="9"/>
      <c r="HVQ28" s="44"/>
      <c r="HVR28" s="49"/>
      <c r="HVS28" s="45"/>
      <c r="HVT28" s="46"/>
      <c r="HVU28" s="47"/>
      <c r="HVV28" s="48"/>
      <c r="HVW28" s="9"/>
      <c r="HVX28" s="44"/>
      <c r="HVY28" s="49"/>
      <c r="HVZ28" s="45"/>
      <c r="HWA28" s="46"/>
      <c r="HWB28" s="47"/>
      <c r="HWC28" s="48"/>
      <c r="HWD28" s="9"/>
      <c r="HWE28" s="44"/>
      <c r="HWF28" s="49"/>
      <c r="HWG28" s="45"/>
      <c r="HWH28" s="46"/>
      <c r="HWI28" s="47"/>
      <c r="HWJ28" s="48"/>
      <c r="HWK28" s="9"/>
      <c r="HWL28" s="44"/>
      <c r="HWM28" s="49"/>
      <c r="HWN28" s="45"/>
      <c r="HWO28" s="46"/>
      <c r="HWP28" s="47"/>
      <c r="HWQ28" s="48"/>
      <c r="HWR28" s="9"/>
      <c r="HWS28" s="44"/>
      <c r="HWT28" s="49"/>
      <c r="HWU28" s="45"/>
      <c r="HWV28" s="46"/>
      <c r="HWW28" s="47"/>
      <c r="HWX28" s="48"/>
      <c r="HWY28" s="9"/>
      <c r="HWZ28" s="44"/>
      <c r="HXA28" s="49"/>
      <c r="HXB28" s="45"/>
      <c r="HXC28" s="46"/>
      <c r="HXD28" s="47"/>
      <c r="HXE28" s="48"/>
      <c r="HXF28" s="9"/>
      <c r="HXG28" s="44"/>
      <c r="HXH28" s="49"/>
      <c r="HXI28" s="45"/>
      <c r="HXJ28" s="46"/>
      <c r="HXK28" s="47"/>
      <c r="HXL28" s="48"/>
      <c r="HXM28" s="9"/>
      <c r="HXN28" s="44"/>
      <c r="HXO28" s="49"/>
      <c r="HXP28" s="45"/>
      <c r="HXQ28" s="46"/>
      <c r="HXR28" s="47"/>
      <c r="HXS28" s="48"/>
      <c r="HXT28" s="9"/>
      <c r="HXU28" s="44"/>
      <c r="HXV28" s="49"/>
      <c r="HXW28" s="45"/>
      <c r="HXX28" s="46"/>
      <c r="HXY28" s="47"/>
      <c r="HXZ28" s="48"/>
      <c r="HYA28" s="9"/>
      <c r="HYB28" s="44"/>
      <c r="HYC28" s="49"/>
      <c r="HYD28" s="45"/>
      <c r="HYE28" s="46"/>
      <c r="HYF28" s="47"/>
      <c r="HYG28" s="48"/>
      <c r="HYH28" s="9"/>
      <c r="HYI28" s="44"/>
      <c r="HYJ28" s="49"/>
      <c r="HYK28" s="45"/>
      <c r="HYL28" s="46"/>
      <c r="HYM28" s="47"/>
      <c r="HYN28" s="48"/>
      <c r="HYO28" s="9"/>
      <c r="HYP28" s="44"/>
      <c r="HYQ28" s="49"/>
      <c r="HYR28" s="45"/>
      <c r="HYS28" s="46"/>
      <c r="HYT28" s="47"/>
      <c r="HYU28" s="48"/>
      <c r="HYV28" s="9"/>
      <c r="HYW28" s="44"/>
      <c r="HYX28" s="49"/>
      <c r="HYY28" s="45"/>
      <c r="HYZ28" s="46"/>
      <c r="HZA28" s="47"/>
      <c r="HZB28" s="48"/>
      <c r="HZC28" s="9"/>
      <c r="HZD28" s="44"/>
      <c r="HZE28" s="49"/>
      <c r="HZF28" s="45"/>
      <c r="HZG28" s="46"/>
      <c r="HZH28" s="47"/>
      <c r="HZI28" s="48"/>
      <c r="HZJ28" s="9"/>
      <c r="HZK28" s="44"/>
      <c r="HZL28" s="49"/>
      <c r="HZM28" s="45"/>
      <c r="HZN28" s="46"/>
      <c r="HZO28" s="47"/>
      <c r="HZP28" s="48"/>
      <c r="HZQ28" s="9"/>
      <c r="HZR28" s="44"/>
      <c r="HZS28" s="49"/>
      <c r="HZT28" s="45"/>
      <c r="HZU28" s="46"/>
      <c r="HZV28" s="47"/>
      <c r="HZW28" s="48"/>
      <c r="HZX28" s="9"/>
      <c r="HZY28" s="44"/>
      <c r="HZZ28" s="49"/>
      <c r="IAA28" s="45"/>
      <c r="IAB28" s="46"/>
      <c r="IAC28" s="47"/>
      <c r="IAD28" s="48"/>
      <c r="IAE28" s="9"/>
      <c r="IAF28" s="44"/>
      <c r="IAG28" s="49"/>
      <c r="IAH28" s="45"/>
      <c r="IAI28" s="46"/>
      <c r="IAJ28" s="47"/>
      <c r="IAK28" s="48"/>
      <c r="IAL28" s="9"/>
      <c r="IAM28" s="44"/>
      <c r="IAN28" s="49"/>
      <c r="IAO28" s="45"/>
      <c r="IAP28" s="46"/>
      <c r="IAQ28" s="47"/>
      <c r="IAR28" s="48"/>
      <c r="IAS28" s="9"/>
      <c r="IAT28" s="44"/>
      <c r="IAU28" s="49"/>
      <c r="IAV28" s="45"/>
      <c r="IAW28" s="46"/>
      <c r="IAX28" s="47"/>
      <c r="IAY28" s="48"/>
      <c r="IAZ28" s="9"/>
      <c r="IBA28" s="44"/>
      <c r="IBB28" s="49"/>
      <c r="IBC28" s="45"/>
      <c r="IBD28" s="46"/>
      <c r="IBE28" s="47"/>
      <c r="IBF28" s="48"/>
      <c r="IBG28" s="9"/>
      <c r="IBH28" s="44"/>
      <c r="IBI28" s="49"/>
      <c r="IBJ28" s="45"/>
      <c r="IBK28" s="46"/>
      <c r="IBL28" s="47"/>
      <c r="IBM28" s="48"/>
      <c r="IBN28" s="9"/>
      <c r="IBO28" s="44"/>
      <c r="IBP28" s="49"/>
      <c r="IBQ28" s="45"/>
      <c r="IBR28" s="46"/>
      <c r="IBS28" s="47"/>
      <c r="IBT28" s="48"/>
      <c r="IBU28" s="9"/>
      <c r="IBV28" s="44"/>
      <c r="IBW28" s="49"/>
      <c r="IBX28" s="45"/>
      <c r="IBY28" s="46"/>
      <c r="IBZ28" s="47"/>
      <c r="ICA28" s="48"/>
      <c r="ICB28" s="9"/>
      <c r="ICC28" s="44"/>
      <c r="ICD28" s="49"/>
      <c r="ICE28" s="45"/>
      <c r="ICF28" s="46"/>
      <c r="ICG28" s="47"/>
      <c r="ICH28" s="48"/>
      <c r="ICI28" s="9"/>
      <c r="ICJ28" s="44"/>
      <c r="ICK28" s="49"/>
      <c r="ICL28" s="45"/>
      <c r="ICM28" s="46"/>
      <c r="ICN28" s="47"/>
      <c r="ICO28" s="48"/>
      <c r="ICP28" s="9"/>
      <c r="ICQ28" s="44"/>
      <c r="ICR28" s="49"/>
      <c r="ICS28" s="45"/>
      <c r="ICT28" s="46"/>
      <c r="ICU28" s="47"/>
      <c r="ICV28" s="48"/>
      <c r="ICW28" s="9"/>
      <c r="ICX28" s="44"/>
      <c r="ICY28" s="49"/>
      <c r="ICZ28" s="45"/>
      <c r="IDA28" s="46"/>
      <c r="IDB28" s="47"/>
      <c r="IDC28" s="48"/>
      <c r="IDD28" s="9"/>
      <c r="IDE28" s="44"/>
      <c r="IDF28" s="49"/>
      <c r="IDG28" s="45"/>
      <c r="IDH28" s="46"/>
      <c r="IDI28" s="47"/>
      <c r="IDJ28" s="48"/>
      <c r="IDK28" s="9"/>
      <c r="IDL28" s="44"/>
      <c r="IDM28" s="49"/>
      <c r="IDN28" s="45"/>
      <c r="IDO28" s="46"/>
      <c r="IDP28" s="47"/>
      <c r="IDQ28" s="48"/>
      <c r="IDR28" s="9"/>
      <c r="IDS28" s="44"/>
      <c r="IDT28" s="49"/>
      <c r="IDU28" s="45"/>
      <c r="IDV28" s="46"/>
      <c r="IDW28" s="47"/>
      <c r="IDX28" s="48"/>
      <c r="IDY28" s="9"/>
      <c r="IDZ28" s="44"/>
      <c r="IEA28" s="49"/>
      <c r="IEB28" s="45"/>
      <c r="IEC28" s="46"/>
      <c r="IED28" s="47"/>
      <c r="IEE28" s="48"/>
      <c r="IEF28" s="9"/>
      <c r="IEG28" s="44"/>
      <c r="IEH28" s="49"/>
      <c r="IEI28" s="45"/>
      <c r="IEJ28" s="46"/>
      <c r="IEK28" s="47"/>
      <c r="IEL28" s="48"/>
      <c r="IEM28" s="9"/>
      <c r="IEN28" s="44"/>
      <c r="IEO28" s="49"/>
      <c r="IEP28" s="45"/>
      <c r="IEQ28" s="46"/>
      <c r="IER28" s="47"/>
      <c r="IES28" s="48"/>
      <c r="IET28" s="9"/>
      <c r="IEU28" s="44"/>
      <c r="IEV28" s="49"/>
      <c r="IEW28" s="45"/>
      <c r="IEX28" s="46"/>
      <c r="IEY28" s="47"/>
      <c r="IEZ28" s="48"/>
      <c r="IFA28" s="9"/>
      <c r="IFB28" s="44"/>
      <c r="IFC28" s="49"/>
      <c r="IFD28" s="45"/>
      <c r="IFE28" s="46"/>
      <c r="IFF28" s="47"/>
      <c r="IFG28" s="48"/>
      <c r="IFH28" s="9"/>
      <c r="IFI28" s="44"/>
      <c r="IFJ28" s="49"/>
      <c r="IFK28" s="45"/>
      <c r="IFL28" s="46"/>
      <c r="IFM28" s="47"/>
      <c r="IFN28" s="48"/>
      <c r="IFO28" s="9"/>
      <c r="IFP28" s="44"/>
      <c r="IFQ28" s="49"/>
      <c r="IFR28" s="45"/>
      <c r="IFS28" s="46"/>
      <c r="IFT28" s="47"/>
      <c r="IFU28" s="48"/>
      <c r="IFV28" s="9"/>
      <c r="IFW28" s="44"/>
      <c r="IFX28" s="49"/>
      <c r="IFY28" s="45"/>
      <c r="IFZ28" s="46"/>
      <c r="IGA28" s="47"/>
      <c r="IGB28" s="48"/>
      <c r="IGC28" s="9"/>
      <c r="IGD28" s="44"/>
      <c r="IGE28" s="49"/>
      <c r="IGF28" s="45"/>
      <c r="IGG28" s="46"/>
      <c r="IGH28" s="47"/>
      <c r="IGI28" s="48"/>
      <c r="IGJ28" s="9"/>
      <c r="IGK28" s="44"/>
      <c r="IGL28" s="49"/>
      <c r="IGM28" s="45"/>
      <c r="IGN28" s="46"/>
      <c r="IGO28" s="47"/>
      <c r="IGP28" s="48"/>
      <c r="IGQ28" s="9"/>
      <c r="IGR28" s="44"/>
      <c r="IGS28" s="49"/>
      <c r="IGT28" s="45"/>
      <c r="IGU28" s="46"/>
      <c r="IGV28" s="47"/>
      <c r="IGW28" s="48"/>
      <c r="IGX28" s="9"/>
      <c r="IGY28" s="44"/>
      <c r="IGZ28" s="49"/>
      <c r="IHA28" s="45"/>
      <c r="IHB28" s="46"/>
      <c r="IHC28" s="47"/>
      <c r="IHD28" s="48"/>
      <c r="IHE28" s="9"/>
      <c r="IHF28" s="44"/>
      <c r="IHG28" s="49"/>
      <c r="IHH28" s="45"/>
      <c r="IHI28" s="46"/>
      <c r="IHJ28" s="47"/>
      <c r="IHK28" s="48"/>
      <c r="IHL28" s="9"/>
      <c r="IHM28" s="44"/>
      <c r="IHN28" s="49"/>
      <c r="IHO28" s="45"/>
      <c r="IHP28" s="46"/>
      <c r="IHQ28" s="47"/>
      <c r="IHR28" s="48"/>
      <c r="IHS28" s="9"/>
      <c r="IHT28" s="44"/>
      <c r="IHU28" s="49"/>
      <c r="IHV28" s="45"/>
      <c r="IHW28" s="46"/>
      <c r="IHX28" s="47"/>
      <c r="IHY28" s="48"/>
      <c r="IHZ28" s="9"/>
      <c r="IIA28" s="44"/>
      <c r="IIB28" s="49"/>
      <c r="IIC28" s="45"/>
      <c r="IID28" s="46"/>
      <c r="IIE28" s="47"/>
      <c r="IIF28" s="48"/>
      <c r="IIG28" s="9"/>
      <c r="IIH28" s="44"/>
      <c r="III28" s="49"/>
      <c r="IIJ28" s="45"/>
      <c r="IIK28" s="46"/>
      <c r="IIL28" s="47"/>
      <c r="IIM28" s="48"/>
      <c r="IIN28" s="9"/>
      <c r="IIO28" s="44"/>
      <c r="IIP28" s="49"/>
      <c r="IIQ28" s="45"/>
      <c r="IIR28" s="46"/>
      <c r="IIS28" s="47"/>
      <c r="IIT28" s="48"/>
      <c r="IIU28" s="9"/>
      <c r="IIV28" s="44"/>
      <c r="IIW28" s="49"/>
      <c r="IIX28" s="45"/>
      <c r="IIY28" s="46"/>
      <c r="IIZ28" s="47"/>
      <c r="IJA28" s="48"/>
      <c r="IJB28" s="9"/>
      <c r="IJC28" s="44"/>
      <c r="IJD28" s="49"/>
      <c r="IJE28" s="45"/>
      <c r="IJF28" s="46"/>
      <c r="IJG28" s="47"/>
      <c r="IJH28" s="48"/>
      <c r="IJI28" s="9"/>
      <c r="IJJ28" s="44"/>
      <c r="IJK28" s="49"/>
      <c r="IJL28" s="45"/>
      <c r="IJM28" s="46"/>
      <c r="IJN28" s="47"/>
      <c r="IJO28" s="48"/>
      <c r="IJP28" s="9"/>
      <c r="IJQ28" s="44"/>
      <c r="IJR28" s="49"/>
      <c r="IJS28" s="45"/>
      <c r="IJT28" s="46"/>
      <c r="IJU28" s="47"/>
      <c r="IJV28" s="48"/>
      <c r="IJW28" s="9"/>
      <c r="IJX28" s="44"/>
      <c r="IJY28" s="49"/>
      <c r="IJZ28" s="45"/>
      <c r="IKA28" s="46"/>
      <c r="IKB28" s="47"/>
      <c r="IKC28" s="48"/>
      <c r="IKD28" s="9"/>
      <c r="IKE28" s="44"/>
      <c r="IKF28" s="49"/>
      <c r="IKG28" s="45"/>
      <c r="IKH28" s="46"/>
      <c r="IKI28" s="47"/>
      <c r="IKJ28" s="48"/>
      <c r="IKK28" s="9"/>
      <c r="IKL28" s="44"/>
      <c r="IKM28" s="49"/>
      <c r="IKN28" s="45"/>
      <c r="IKO28" s="46"/>
      <c r="IKP28" s="47"/>
      <c r="IKQ28" s="48"/>
      <c r="IKR28" s="9"/>
      <c r="IKS28" s="44"/>
      <c r="IKT28" s="49"/>
      <c r="IKU28" s="45"/>
      <c r="IKV28" s="46"/>
      <c r="IKW28" s="47"/>
      <c r="IKX28" s="48"/>
      <c r="IKY28" s="9"/>
      <c r="IKZ28" s="44"/>
      <c r="ILA28" s="49"/>
      <c r="ILB28" s="45"/>
      <c r="ILC28" s="46"/>
      <c r="ILD28" s="47"/>
      <c r="ILE28" s="48"/>
      <c r="ILF28" s="9"/>
      <c r="ILG28" s="44"/>
      <c r="ILH28" s="49"/>
      <c r="ILI28" s="45"/>
      <c r="ILJ28" s="46"/>
      <c r="ILK28" s="47"/>
      <c r="ILL28" s="48"/>
      <c r="ILM28" s="9"/>
      <c r="ILN28" s="44"/>
      <c r="ILO28" s="49"/>
      <c r="ILP28" s="45"/>
      <c r="ILQ28" s="46"/>
      <c r="ILR28" s="47"/>
      <c r="ILS28" s="48"/>
      <c r="ILT28" s="9"/>
      <c r="ILU28" s="44"/>
      <c r="ILV28" s="49"/>
      <c r="ILW28" s="45"/>
      <c r="ILX28" s="46"/>
      <c r="ILY28" s="47"/>
      <c r="ILZ28" s="48"/>
      <c r="IMA28" s="9"/>
      <c r="IMB28" s="44"/>
      <c r="IMC28" s="49"/>
      <c r="IMD28" s="45"/>
      <c r="IME28" s="46"/>
      <c r="IMF28" s="47"/>
      <c r="IMG28" s="48"/>
      <c r="IMH28" s="9"/>
      <c r="IMI28" s="44"/>
      <c r="IMJ28" s="49"/>
      <c r="IMK28" s="45"/>
      <c r="IML28" s="46"/>
      <c r="IMM28" s="47"/>
      <c r="IMN28" s="48"/>
      <c r="IMO28" s="9"/>
      <c r="IMP28" s="44"/>
      <c r="IMQ28" s="49"/>
      <c r="IMR28" s="45"/>
      <c r="IMS28" s="46"/>
      <c r="IMT28" s="47"/>
      <c r="IMU28" s="48"/>
      <c r="IMV28" s="9"/>
      <c r="IMW28" s="44"/>
      <c r="IMX28" s="49"/>
      <c r="IMY28" s="45"/>
      <c r="IMZ28" s="46"/>
      <c r="INA28" s="47"/>
      <c r="INB28" s="48"/>
      <c r="INC28" s="9"/>
      <c r="IND28" s="44"/>
      <c r="INE28" s="49"/>
      <c r="INF28" s="45"/>
      <c r="ING28" s="46"/>
      <c r="INH28" s="47"/>
      <c r="INI28" s="48"/>
      <c r="INJ28" s="9"/>
      <c r="INK28" s="44"/>
      <c r="INL28" s="49"/>
      <c r="INM28" s="45"/>
      <c r="INN28" s="46"/>
      <c r="INO28" s="47"/>
      <c r="INP28" s="48"/>
      <c r="INQ28" s="9"/>
      <c r="INR28" s="44"/>
      <c r="INS28" s="49"/>
      <c r="INT28" s="45"/>
      <c r="INU28" s="46"/>
      <c r="INV28" s="47"/>
      <c r="INW28" s="48"/>
      <c r="INX28" s="9"/>
      <c r="INY28" s="44"/>
      <c r="INZ28" s="49"/>
      <c r="IOA28" s="45"/>
      <c r="IOB28" s="46"/>
      <c r="IOC28" s="47"/>
      <c r="IOD28" s="48"/>
      <c r="IOE28" s="9"/>
      <c r="IOF28" s="44"/>
      <c r="IOG28" s="49"/>
      <c r="IOH28" s="45"/>
      <c r="IOI28" s="46"/>
      <c r="IOJ28" s="47"/>
      <c r="IOK28" s="48"/>
      <c r="IOL28" s="9"/>
      <c r="IOM28" s="44"/>
      <c r="ION28" s="49"/>
      <c r="IOO28" s="45"/>
      <c r="IOP28" s="46"/>
      <c r="IOQ28" s="47"/>
      <c r="IOR28" s="48"/>
      <c r="IOS28" s="9"/>
      <c r="IOT28" s="44"/>
      <c r="IOU28" s="49"/>
      <c r="IOV28" s="45"/>
      <c r="IOW28" s="46"/>
      <c r="IOX28" s="47"/>
      <c r="IOY28" s="48"/>
      <c r="IOZ28" s="9"/>
      <c r="IPA28" s="44"/>
      <c r="IPB28" s="49"/>
      <c r="IPC28" s="45"/>
      <c r="IPD28" s="46"/>
      <c r="IPE28" s="47"/>
      <c r="IPF28" s="48"/>
      <c r="IPG28" s="9"/>
      <c r="IPH28" s="44"/>
      <c r="IPI28" s="49"/>
      <c r="IPJ28" s="45"/>
      <c r="IPK28" s="46"/>
      <c r="IPL28" s="47"/>
      <c r="IPM28" s="48"/>
      <c r="IPN28" s="9"/>
      <c r="IPO28" s="44"/>
      <c r="IPP28" s="49"/>
      <c r="IPQ28" s="45"/>
      <c r="IPR28" s="46"/>
      <c r="IPS28" s="47"/>
      <c r="IPT28" s="48"/>
      <c r="IPU28" s="9"/>
      <c r="IPV28" s="44"/>
      <c r="IPW28" s="49"/>
      <c r="IPX28" s="45"/>
      <c r="IPY28" s="46"/>
      <c r="IPZ28" s="47"/>
      <c r="IQA28" s="48"/>
      <c r="IQB28" s="9"/>
      <c r="IQC28" s="44"/>
      <c r="IQD28" s="49"/>
      <c r="IQE28" s="45"/>
      <c r="IQF28" s="46"/>
      <c r="IQG28" s="47"/>
      <c r="IQH28" s="48"/>
      <c r="IQI28" s="9"/>
      <c r="IQJ28" s="44"/>
      <c r="IQK28" s="49"/>
      <c r="IQL28" s="45"/>
      <c r="IQM28" s="46"/>
      <c r="IQN28" s="47"/>
      <c r="IQO28" s="48"/>
      <c r="IQP28" s="9"/>
      <c r="IQQ28" s="44"/>
      <c r="IQR28" s="49"/>
      <c r="IQS28" s="45"/>
      <c r="IQT28" s="46"/>
      <c r="IQU28" s="47"/>
      <c r="IQV28" s="48"/>
      <c r="IQW28" s="9"/>
      <c r="IQX28" s="44"/>
      <c r="IQY28" s="49"/>
      <c r="IQZ28" s="45"/>
      <c r="IRA28" s="46"/>
      <c r="IRB28" s="47"/>
      <c r="IRC28" s="48"/>
      <c r="IRD28" s="9"/>
      <c r="IRE28" s="44"/>
      <c r="IRF28" s="49"/>
      <c r="IRG28" s="45"/>
      <c r="IRH28" s="46"/>
      <c r="IRI28" s="47"/>
      <c r="IRJ28" s="48"/>
      <c r="IRK28" s="9"/>
      <c r="IRL28" s="44"/>
      <c r="IRM28" s="49"/>
      <c r="IRN28" s="45"/>
      <c r="IRO28" s="46"/>
      <c r="IRP28" s="47"/>
      <c r="IRQ28" s="48"/>
      <c r="IRR28" s="9"/>
      <c r="IRS28" s="44"/>
      <c r="IRT28" s="49"/>
      <c r="IRU28" s="45"/>
      <c r="IRV28" s="46"/>
      <c r="IRW28" s="47"/>
      <c r="IRX28" s="48"/>
      <c r="IRY28" s="9"/>
      <c r="IRZ28" s="44"/>
      <c r="ISA28" s="49"/>
      <c r="ISB28" s="45"/>
      <c r="ISC28" s="46"/>
      <c r="ISD28" s="47"/>
      <c r="ISE28" s="48"/>
      <c r="ISF28" s="9"/>
      <c r="ISG28" s="44"/>
      <c r="ISH28" s="49"/>
      <c r="ISI28" s="45"/>
      <c r="ISJ28" s="46"/>
      <c r="ISK28" s="47"/>
      <c r="ISL28" s="48"/>
      <c r="ISM28" s="9"/>
      <c r="ISN28" s="44"/>
      <c r="ISO28" s="49"/>
      <c r="ISP28" s="45"/>
      <c r="ISQ28" s="46"/>
      <c r="ISR28" s="47"/>
      <c r="ISS28" s="48"/>
      <c r="IST28" s="9"/>
      <c r="ISU28" s="44"/>
      <c r="ISV28" s="49"/>
      <c r="ISW28" s="45"/>
      <c r="ISX28" s="46"/>
      <c r="ISY28" s="47"/>
      <c r="ISZ28" s="48"/>
      <c r="ITA28" s="9"/>
      <c r="ITB28" s="44"/>
      <c r="ITC28" s="49"/>
      <c r="ITD28" s="45"/>
      <c r="ITE28" s="46"/>
      <c r="ITF28" s="47"/>
      <c r="ITG28" s="48"/>
      <c r="ITH28" s="9"/>
      <c r="ITI28" s="44"/>
      <c r="ITJ28" s="49"/>
      <c r="ITK28" s="45"/>
      <c r="ITL28" s="46"/>
      <c r="ITM28" s="47"/>
      <c r="ITN28" s="48"/>
      <c r="ITO28" s="9"/>
      <c r="ITP28" s="44"/>
      <c r="ITQ28" s="49"/>
      <c r="ITR28" s="45"/>
      <c r="ITS28" s="46"/>
      <c r="ITT28" s="47"/>
      <c r="ITU28" s="48"/>
      <c r="ITV28" s="9"/>
      <c r="ITW28" s="44"/>
      <c r="ITX28" s="49"/>
      <c r="ITY28" s="45"/>
      <c r="ITZ28" s="46"/>
      <c r="IUA28" s="47"/>
      <c r="IUB28" s="48"/>
      <c r="IUC28" s="9"/>
      <c r="IUD28" s="44"/>
      <c r="IUE28" s="49"/>
      <c r="IUF28" s="45"/>
      <c r="IUG28" s="46"/>
      <c r="IUH28" s="47"/>
      <c r="IUI28" s="48"/>
      <c r="IUJ28" s="9"/>
      <c r="IUK28" s="44"/>
      <c r="IUL28" s="49"/>
      <c r="IUM28" s="45"/>
      <c r="IUN28" s="46"/>
      <c r="IUO28" s="47"/>
      <c r="IUP28" s="48"/>
      <c r="IUQ28" s="9"/>
      <c r="IUR28" s="44"/>
      <c r="IUS28" s="49"/>
      <c r="IUT28" s="45"/>
      <c r="IUU28" s="46"/>
      <c r="IUV28" s="47"/>
      <c r="IUW28" s="48"/>
      <c r="IUX28" s="9"/>
      <c r="IUY28" s="44"/>
      <c r="IUZ28" s="49"/>
      <c r="IVA28" s="45"/>
      <c r="IVB28" s="46"/>
      <c r="IVC28" s="47"/>
      <c r="IVD28" s="48"/>
      <c r="IVE28" s="9"/>
      <c r="IVF28" s="44"/>
      <c r="IVG28" s="49"/>
      <c r="IVH28" s="45"/>
      <c r="IVI28" s="46"/>
      <c r="IVJ28" s="47"/>
      <c r="IVK28" s="48"/>
      <c r="IVL28" s="9"/>
      <c r="IVM28" s="44"/>
      <c r="IVN28" s="49"/>
      <c r="IVO28" s="45"/>
      <c r="IVP28" s="46"/>
      <c r="IVQ28" s="47"/>
      <c r="IVR28" s="48"/>
      <c r="IVS28" s="9"/>
      <c r="IVT28" s="44"/>
      <c r="IVU28" s="49"/>
      <c r="IVV28" s="45"/>
      <c r="IVW28" s="46"/>
      <c r="IVX28" s="47"/>
      <c r="IVY28" s="48"/>
      <c r="IVZ28" s="9"/>
      <c r="IWA28" s="44"/>
      <c r="IWB28" s="49"/>
      <c r="IWC28" s="45"/>
      <c r="IWD28" s="46"/>
      <c r="IWE28" s="47"/>
      <c r="IWF28" s="48"/>
      <c r="IWG28" s="9"/>
      <c r="IWH28" s="44"/>
      <c r="IWI28" s="49"/>
      <c r="IWJ28" s="45"/>
      <c r="IWK28" s="46"/>
      <c r="IWL28" s="47"/>
      <c r="IWM28" s="48"/>
      <c r="IWN28" s="9"/>
      <c r="IWO28" s="44"/>
      <c r="IWP28" s="49"/>
      <c r="IWQ28" s="45"/>
      <c r="IWR28" s="46"/>
      <c r="IWS28" s="47"/>
      <c r="IWT28" s="48"/>
      <c r="IWU28" s="9"/>
      <c r="IWV28" s="44"/>
      <c r="IWW28" s="49"/>
      <c r="IWX28" s="45"/>
      <c r="IWY28" s="46"/>
      <c r="IWZ28" s="47"/>
      <c r="IXA28" s="48"/>
      <c r="IXB28" s="9"/>
      <c r="IXC28" s="44"/>
      <c r="IXD28" s="49"/>
      <c r="IXE28" s="45"/>
      <c r="IXF28" s="46"/>
      <c r="IXG28" s="47"/>
      <c r="IXH28" s="48"/>
      <c r="IXI28" s="9"/>
      <c r="IXJ28" s="44"/>
      <c r="IXK28" s="49"/>
      <c r="IXL28" s="45"/>
      <c r="IXM28" s="46"/>
      <c r="IXN28" s="47"/>
      <c r="IXO28" s="48"/>
      <c r="IXP28" s="9"/>
      <c r="IXQ28" s="44"/>
      <c r="IXR28" s="49"/>
      <c r="IXS28" s="45"/>
      <c r="IXT28" s="46"/>
      <c r="IXU28" s="47"/>
      <c r="IXV28" s="48"/>
      <c r="IXW28" s="9"/>
      <c r="IXX28" s="44"/>
      <c r="IXY28" s="49"/>
      <c r="IXZ28" s="45"/>
      <c r="IYA28" s="46"/>
      <c r="IYB28" s="47"/>
      <c r="IYC28" s="48"/>
      <c r="IYD28" s="9"/>
      <c r="IYE28" s="44"/>
      <c r="IYF28" s="49"/>
      <c r="IYG28" s="45"/>
      <c r="IYH28" s="46"/>
      <c r="IYI28" s="47"/>
      <c r="IYJ28" s="48"/>
      <c r="IYK28" s="9"/>
      <c r="IYL28" s="44"/>
      <c r="IYM28" s="49"/>
      <c r="IYN28" s="45"/>
      <c r="IYO28" s="46"/>
      <c r="IYP28" s="47"/>
      <c r="IYQ28" s="48"/>
      <c r="IYR28" s="9"/>
      <c r="IYS28" s="44"/>
      <c r="IYT28" s="49"/>
      <c r="IYU28" s="45"/>
      <c r="IYV28" s="46"/>
      <c r="IYW28" s="47"/>
      <c r="IYX28" s="48"/>
      <c r="IYY28" s="9"/>
      <c r="IYZ28" s="44"/>
      <c r="IZA28" s="49"/>
      <c r="IZB28" s="45"/>
      <c r="IZC28" s="46"/>
      <c r="IZD28" s="47"/>
      <c r="IZE28" s="48"/>
      <c r="IZF28" s="9"/>
      <c r="IZG28" s="44"/>
      <c r="IZH28" s="49"/>
      <c r="IZI28" s="45"/>
      <c r="IZJ28" s="46"/>
      <c r="IZK28" s="47"/>
      <c r="IZL28" s="48"/>
      <c r="IZM28" s="9"/>
      <c r="IZN28" s="44"/>
      <c r="IZO28" s="49"/>
      <c r="IZP28" s="45"/>
      <c r="IZQ28" s="46"/>
      <c r="IZR28" s="47"/>
      <c r="IZS28" s="48"/>
      <c r="IZT28" s="9"/>
      <c r="IZU28" s="44"/>
      <c r="IZV28" s="49"/>
      <c r="IZW28" s="45"/>
      <c r="IZX28" s="46"/>
      <c r="IZY28" s="47"/>
      <c r="IZZ28" s="48"/>
      <c r="JAA28" s="9"/>
      <c r="JAB28" s="44"/>
      <c r="JAC28" s="49"/>
      <c r="JAD28" s="45"/>
      <c r="JAE28" s="46"/>
      <c r="JAF28" s="47"/>
      <c r="JAG28" s="48"/>
      <c r="JAH28" s="9"/>
      <c r="JAI28" s="44"/>
      <c r="JAJ28" s="49"/>
      <c r="JAK28" s="45"/>
      <c r="JAL28" s="46"/>
      <c r="JAM28" s="47"/>
      <c r="JAN28" s="48"/>
      <c r="JAO28" s="9"/>
      <c r="JAP28" s="44"/>
      <c r="JAQ28" s="49"/>
      <c r="JAR28" s="45"/>
      <c r="JAS28" s="46"/>
      <c r="JAT28" s="47"/>
      <c r="JAU28" s="48"/>
      <c r="JAV28" s="9"/>
      <c r="JAW28" s="44"/>
      <c r="JAX28" s="49"/>
      <c r="JAY28" s="45"/>
      <c r="JAZ28" s="46"/>
      <c r="JBA28" s="47"/>
      <c r="JBB28" s="48"/>
      <c r="JBC28" s="9"/>
      <c r="JBD28" s="44"/>
      <c r="JBE28" s="49"/>
      <c r="JBF28" s="45"/>
      <c r="JBG28" s="46"/>
      <c r="JBH28" s="47"/>
      <c r="JBI28" s="48"/>
      <c r="JBJ28" s="9"/>
      <c r="JBK28" s="44"/>
      <c r="JBL28" s="49"/>
      <c r="JBM28" s="45"/>
      <c r="JBN28" s="46"/>
      <c r="JBO28" s="47"/>
      <c r="JBP28" s="48"/>
      <c r="JBQ28" s="9"/>
      <c r="JBR28" s="44"/>
      <c r="JBS28" s="49"/>
      <c r="JBT28" s="45"/>
      <c r="JBU28" s="46"/>
      <c r="JBV28" s="47"/>
      <c r="JBW28" s="48"/>
      <c r="JBX28" s="9"/>
      <c r="JBY28" s="44"/>
      <c r="JBZ28" s="49"/>
      <c r="JCA28" s="45"/>
      <c r="JCB28" s="46"/>
      <c r="JCC28" s="47"/>
      <c r="JCD28" s="48"/>
      <c r="JCE28" s="9"/>
      <c r="JCF28" s="44"/>
      <c r="JCG28" s="49"/>
      <c r="JCH28" s="45"/>
      <c r="JCI28" s="46"/>
      <c r="JCJ28" s="47"/>
      <c r="JCK28" s="48"/>
      <c r="JCL28" s="9"/>
      <c r="JCM28" s="44"/>
      <c r="JCN28" s="49"/>
      <c r="JCO28" s="45"/>
      <c r="JCP28" s="46"/>
      <c r="JCQ28" s="47"/>
      <c r="JCR28" s="48"/>
      <c r="JCS28" s="9"/>
      <c r="JCT28" s="44"/>
      <c r="JCU28" s="49"/>
      <c r="JCV28" s="45"/>
      <c r="JCW28" s="46"/>
      <c r="JCX28" s="47"/>
      <c r="JCY28" s="48"/>
      <c r="JCZ28" s="9"/>
      <c r="JDA28" s="44"/>
      <c r="JDB28" s="49"/>
      <c r="JDC28" s="45"/>
      <c r="JDD28" s="46"/>
      <c r="JDE28" s="47"/>
      <c r="JDF28" s="48"/>
      <c r="JDG28" s="9"/>
      <c r="JDH28" s="44"/>
      <c r="JDI28" s="49"/>
      <c r="JDJ28" s="45"/>
      <c r="JDK28" s="46"/>
      <c r="JDL28" s="47"/>
      <c r="JDM28" s="48"/>
      <c r="JDN28" s="9"/>
      <c r="JDO28" s="44"/>
      <c r="JDP28" s="49"/>
      <c r="JDQ28" s="45"/>
      <c r="JDR28" s="46"/>
      <c r="JDS28" s="47"/>
      <c r="JDT28" s="48"/>
      <c r="JDU28" s="9"/>
      <c r="JDV28" s="44"/>
      <c r="JDW28" s="49"/>
      <c r="JDX28" s="45"/>
      <c r="JDY28" s="46"/>
      <c r="JDZ28" s="47"/>
      <c r="JEA28" s="48"/>
      <c r="JEB28" s="9"/>
      <c r="JEC28" s="44"/>
      <c r="JED28" s="49"/>
      <c r="JEE28" s="45"/>
      <c r="JEF28" s="46"/>
      <c r="JEG28" s="47"/>
      <c r="JEH28" s="48"/>
      <c r="JEI28" s="9"/>
      <c r="JEJ28" s="44"/>
      <c r="JEK28" s="49"/>
      <c r="JEL28" s="45"/>
      <c r="JEM28" s="46"/>
      <c r="JEN28" s="47"/>
      <c r="JEO28" s="48"/>
      <c r="JEP28" s="9"/>
      <c r="JEQ28" s="44"/>
      <c r="JER28" s="49"/>
      <c r="JES28" s="45"/>
      <c r="JET28" s="46"/>
      <c r="JEU28" s="47"/>
      <c r="JEV28" s="48"/>
      <c r="JEW28" s="9"/>
      <c r="JEX28" s="44"/>
      <c r="JEY28" s="49"/>
      <c r="JEZ28" s="45"/>
      <c r="JFA28" s="46"/>
      <c r="JFB28" s="47"/>
      <c r="JFC28" s="48"/>
      <c r="JFD28" s="9"/>
      <c r="JFE28" s="44"/>
      <c r="JFF28" s="49"/>
      <c r="JFG28" s="45"/>
      <c r="JFH28" s="46"/>
      <c r="JFI28" s="47"/>
      <c r="JFJ28" s="48"/>
      <c r="JFK28" s="9"/>
      <c r="JFL28" s="44"/>
      <c r="JFM28" s="49"/>
      <c r="JFN28" s="45"/>
      <c r="JFO28" s="46"/>
      <c r="JFP28" s="47"/>
      <c r="JFQ28" s="48"/>
      <c r="JFR28" s="9"/>
      <c r="JFS28" s="44"/>
      <c r="JFT28" s="49"/>
      <c r="JFU28" s="45"/>
      <c r="JFV28" s="46"/>
      <c r="JFW28" s="47"/>
      <c r="JFX28" s="48"/>
      <c r="JFY28" s="9"/>
      <c r="JFZ28" s="44"/>
      <c r="JGA28" s="49"/>
      <c r="JGB28" s="45"/>
      <c r="JGC28" s="46"/>
      <c r="JGD28" s="47"/>
      <c r="JGE28" s="48"/>
      <c r="JGF28" s="9"/>
      <c r="JGG28" s="44"/>
      <c r="JGH28" s="49"/>
      <c r="JGI28" s="45"/>
      <c r="JGJ28" s="46"/>
      <c r="JGK28" s="47"/>
      <c r="JGL28" s="48"/>
      <c r="JGM28" s="9"/>
      <c r="JGN28" s="44"/>
      <c r="JGO28" s="49"/>
      <c r="JGP28" s="45"/>
      <c r="JGQ28" s="46"/>
      <c r="JGR28" s="47"/>
      <c r="JGS28" s="48"/>
      <c r="JGT28" s="9"/>
      <c r="JGU28" s="44"/>
      <c r="JGV28" s="49"/>
      <c r="JGW28" s="45"/>
      <c r="JGX28" s="46"/>
      <c r="JGY28" s="47"/>
      <c r="JGZ28" s="48"/>
      <c r="JHA28" s="9"/>
      <c r="JHB28" s="44"/>
      <c r="JHC28" s="49"/>
      <c r="JHD28" s="45"/>
      <c r="JHE28" s="46"/>
      <c r="JHF28" s="47"/>
      <c r="JHG28" s="48"/>
      <c r="JHH28" s="9"/>
      <c r="JHI28" s="44"/>
      <c r="JHJ28" s="49"/>
      <c r="JHK28" s="45"/>
      <c r="JHL28" s="46"/>
      <c r="JHM28" s="47"/>
      <c r="JHN28" s="48"/>
      <c r="JHO28" s="9"/>
      <c r="JHP28" s="44"/>
      <c r="JHQ28" s="49"/>
      <c r="JHR28" s="45"/>
      <c r="JHS28" s="46"/>
      <c r="JHT28" s="47"/>
      <c r="JHU28" s="48"/>
      <c r="JHV28" s="9"/>
      <c r="JHW28" s="44"/>
      <c r="JHX28" s="49"/>
      <c r="JHY28" s="45"/>
      <c r="JHZ28" s="46"/>
      <c r="JIA28" s="47"/>
      <c r="JIB28" s="48"/>
      <c r="JIC28" s="9"/>
      <c r="JID28" s="44"/>
      <c r="JIE28" s="49"/>
      <c r="JIF28" s="45"/>
      <c r="JIG28" s="46"/>
      <c r="JIH28" s="47"/>
      <c r="JII28" s="48"/>
      <c r="JIJ28" s="9"/>
      <c r="JIK28" s="44"/>
      <c r="JIL28" s="49"/>
      <c r="JIM28" s="45"/>
      <c r="JIN28" s="46"/>
      <c r="JIO28" s="47"/>
      <c r="JIP28" s="48"/>
      <c r="JIQ28" s="9"/>
      <c r="JIR28" s="44"/>
      <c r="JIS28" s="49"/>
      <c r="JIT28" s="45"/>
      <c r="JIU28" s="46"/>
      <c r="JIV28" s="47"/>
      <c r="JIW28" s="48"/>
      <c r="JIX28" s="9"/>
      <c r="JIY28" s="44"/>
      <c r="JIZ28" s="49"/>
      <c r="JJA28" s="45"/>
      <c r="JJB28" s="46"/>
      <c r="JJC28" s="47"/>
      <c r="JJD28" s="48"/>
      <c r="JJE28" s="9"/>
      <c r="JJF28" s="44"/>
      <c r="JJG28" s="49"/>
      <c r="JJH28" s="45"/>
      <c r="JJI28" s="46"/>
      <c r="JJJ28" s="47"/>
      <c r="JJK28" s="48"/>
      <c r="JJL28" s="9"/>
      <c r="JJM28" s="44"/>
      <c r="JJN28" s="49"/>
      <c r="JJO28" s="45"/>
      <c r="JJP28" s="46"/>
      <c r="JJQ28" s="47"/>
      <c r="JJR28" s="48"/>
      <c r="JJS28" s="9"/>
      <c r="JJT28" s="44"/>
      <c r="JJU28" s="49"/>
      <c r="JJV28" s="45"/>
      <c r="JJW28" s="46"/>
      <c r="JJX28" s="47"/>
      <c r="JJY28" s="48"/>
      <c r="JJZ28" s="9"/>
      <c r="JKA28" s="44"/>
      <c r="JKB28" s="49"/>
      <c r="JKC28" s="45"/>
      <c r="JKD28" s="46"/>
      <c r="JKE28" s="47"/>
      <c r="JKF28" s="48"/>
      <c r="JKG28" s="9"/>
      <c r="JKH28" s="44"/>
      <c r="JKI28" s="49"/>
      <c r="JKJ28" s="45"/>
      <c r="JKK28" s="46"/>
      <c r="JKL28" s="47"/>
      <c r="JKM28" s="48"/>
      <c r="JKN28" s="9"/>
      <c r="JKO28" s="44"/>
      <c r="JKP28" s="49"/>
      <c r="JKQ28" s="45"/>
      <c r="JKR28" s="46"/>
      <c r="JKS28" s="47"/>
      <c r="JKT28" s="48"/>
      <c r="JKU28" s="9"/>
      <c r="JKV28" s="44"/>
      <c r="JKW28" s="49"/>
      <c r="JKX28" s="45"/>
      <c r="JKY28" s="46"/>
      <c r="JKZ28" s="47"/>
      <c r="JLA28" s="48"/>
      <c r="JLB28" s="9"/>
      <c r="JLC28" s="44"/>
      <c r="JLD28" s="49"/>
      <c r="JLE28" s="45"/>
      <c r="JLF28" s="46"/>
      <c r="JLG28" s="47"/>
      <c r="JLH28" s="48"/>
      <c r="JLI28" s="9"/>
      <c r="JLJ28" s="44"/>
      <c r="JLK28" s="49"/>
      <c r="JLL28" s="45"/>
      <c r="JLM28" s="46"/>
      <c r="JLN28" s="47"/>
      <c r="JLO28" s="48"/>
      <c r="JLP28" s="9"/>
      <c r="JLQ28" s="44"/>
      <c r="JLR28" s="49"/>
      <c r="JLS28" s="45"/>
      <c r="JLT28" s="46"/>
      <c r="JLU28" s="47"/>
      <c r="JLV28" s="48"/>
      <c r="JLW28" s="9"/>
      <c r="JLX28" s="44"/>
      <c r="JLY28" s="49"/>
      <c r="JLZ28" s="45"/>
      <c r="JMA28" s="46"/>
      <c r="JMB28" s="47"/>
      <c r="JMC28" s="48"/>
      <c r="JMD28" s="9"/>
      <c r="JME28" s="44"/>
      <c r="JMF28" s="49"/>
      <c r="JMG28" s="45"/>
      <c r="JMH28" s="46"/>
      <c r="JMI28" s="47"/>
      <c r="JMJ28" s="48"/>
      <c r="JMK28" s="9"/>
      <c r="JML28" s="44"/>
      <c r="JMM28" s="49"/>
      <c r="JMN28" s="45"/>
      <c r="JMO28" s="46"/>
      <c r="JMP28" s="47"/>
      <c r="JMQ28" s="48"/>
      <c r="JMR28" s="9"/>
      <c r="JMS28" s="44"/>
      <c r="JMT28" s="49"/>
      <c r="JMU28" s="45"/>
      <c r="JMV28" s="46"/>
      <c r="JMW28" s="47"/>
      <c r="JMX28" s="48"/>
      <c r="JMY28" s="9"/>
      <c r="JMZ28" s="44"/>
      <c r="JNA28" s="49"/>
      <c r="JNB28" s="45"/>
      <c r="JNC28" s="46"/>
      <c r="JND28" s="47"/>
      <c r="JNE28" s="48"/>
      <c r="JNF28" s="9"/>
      <c r="JNG28" s="44"/>
      <c r="JNH28" s="49"/>
      <c r="JNI28" s="45"/>
      <c r="JNJ28" s="46"/>
      <c r="JNK28" s="47"/>
      <c r="JNL28" s="48"/>
      <c r="JNM28" s="9"/>
      <c r="JNN28" s="44"/>
      <c r="JNO28" s="49"/>
      <c r="JNP28" s="45"/>
      <c r="JNQ28" s="46"/>
      <c r="JNR28" s="47"/>
      <c r="JNS28" s="48"/>
      <c r="JNT28" s="9"/>
      <c r="JNU28" s="44"/>
      <c r="JNV28" s="49"/>
      <c r="JNW28" s="45"/>
      <c r="JNX28" s="46"/>
      <c r="JNY28" s="47"/>
      <c r="JNZ28" s="48"/>
      <c r="JOA28" s="9"/>
      <c r="JOB28" s="44"/>
      <c r="JOC28" s="49"/>
      <c r="JOD28" s="45"/>
      <c r="JOE28" s="46"/>
      <c r="JOF28" s="47"/>
      <c r="JOG28" s="48"/>
      <c r="JOH28" s="9"/>
      <c r="JOI28" s="44"/>
      <c r="JOJ28" s="49"/>
      <c r="JOK28" s="45"/>
      <c r="JOL28" s="46"/>
      <c r="JOM28" s="47"/>
      <c r="JON28" s="48"/>
      <c r="JOO28" s="9"/>
      <c r="JOP28" s="44"/>
      <c r="JOQ28" s="49"/>
      <c r="JOR28" s="45"/>
      <c r="JOS28" s="46"/>
      <c r="JOT28" s="47"/>
      <c r="JOU28" s="48"/>
      <c r="JOV28" s="9"/>
      <c r="JOW28" s="44"/>
      <c r="JOX28" s="49"/>
      <c r="JOY28" s="45"/>
      <c r="JOZ28" s="46"/>
      <c r="JPA28" s="47"/>
      <c r="JPB28" s="48"/>
      <c r="JPC28" s="9"/>
      <c r="JPD28" s="44"/>
      <c r="JPE28" s="49"/>
      <c r="JPF28" s="45"/>
      <c r="JPG28" s="46"/>
      <c r="JPH28" s="47"/>
      <c r="JPI28" s="48"/>
      <c r="JPJ28" s="9"/>
      <c r="JPK28" s="44"/>
      <c r="JPL28" s="49"/>
      <c r="JPM28" s="45"/>
      <c r="JPN28" s="46"/>
      <c r="JPO28" s="47"/>
      <c r="JPP28" s="48"/>
      <c r="JPQ28" s="9"/>
      <c r="JPR28" s="44"/>
      <c r="JPS28" s="49"/>
      <c r="JPT28" s="45"/>
      <c r="JPU28" s="46"/>
      <c r="JPV28" s="47"/>
      <c r="JPW28" s="48"/>
      <c r="JPX28" s="9"/>
      <c r="JPY28" s="44"/>
      <c r="JPZ28" s="49"/>
      <c r="JQA28" s="45"/>
      <c r="JQB28" s="46"/>
      <c r="JQC28" s="47"/>
      <c r="JQD28" s="48"/>
      <c r="JQE28" s="9"/>
      <c r="JQF28" s="44"/>
      <c r="JQG28" s="49"/>
      <c r="JQH28" s="45"/>
      <c r="JQI28" s="46"/>
      <c r="JQJ28" s="47"/>
      <c r="JQK28" s="48"/>
      <c r="JQL28" s="9"/>
      <c r="JQM28" s="44"/>
      <c r="JQN28" s="49"/>
      <c r="JQO28" s="45"/>
      <c r="JQP28" s="46"/>
      <c r="JQQ28" s="47"/>
      <c r="JQR28" s="48"/>
      <c r="JQS28" s="9"/>
      <c r="JQT28" s="44"/>
      <c r="JQU28" s="49"/>
      <c r="JQV28" s="45"/>
      <c r="JQW28" s="46"/>
      <c r="JQX28" s="47"/>
      <c r="JQY28" s="48"/>
      <c r="JQZ28" s="9"/>
      <c r="JRA28" s="44"/>
      <c r="JRB28" s="49"/>
      <c r="JRC28" s="45"/>
      <c r="JRD28" s="46"/>
      <c r="JRE28" s="47"/>
      <c r="JRF28" s="48"/>
      <c r="JRG28" s="9"/>
      <c r="JRH28" s="44"/>
      <c r="JRI28" s="49"/>
      <c r="JRJ28" s="45"/>
      <c r="JRK28" s="46"/>
      <c r="JRL28" s="47"/>
      <c r="JRM28" s="48"/>
      <c r="JRN28" s="9"/>
      <c r="JRO28" s="44"/>
      <c r="JRP28" s="49"/>
      <c r="JRQ28" s="45"/>
      <c r="JRR28" s="46"/>
      <c r="JRS28" s="47"/>
      <c r="JRT28" s="48"/>
      <c r="JRU28" s="9"/>
      <c r="JRV28" s="44"/>
      <c r="JRW28" s="49"/>
      <c r="JRX28" s="45"/>
      <c r="JRY28" s="46"/>
      <c r="JRZ28" s="47"/>
      <c r="JSA28" s="48"/>
      <c r="JSB28" s="9"/>
      <c r="JSC28" s="44"/>
      <c r="JSD28" s="49"/>
      <c r="JSE28" s="45"/>
      <c r="JSF28" s="46"/>
      <c r="JSG28" s="47"/>
      <c r="JSH28" s="48"/>
      <c r="JSI28" s="9"/>
      <c r="JSJ28" s="44"/>
      <c r="JSK28" s="49"/>
      <c r="JSL28" s="45"/>
      <c r="JSM28" s="46"/>
      <c r="JSN28" s="47"/>
      <c r="JSO28" s="48"/>
      <c r="JSP28" s="9"/>
      <c r="JSQ28" s="44"/>
      <c r="JSR28" s="49"/>
      <c r="JSS28" s="45"/>
      <c r="JST28" s="46"/>
      <c r="JSU28" s="47"/>
      <c r="JSV28" s="48"/>
      <c r="JSW28" s="9"/>
      <c r="JSX28" s="44"/>
      <c r="JSY28" s="49"/>
      <c r="JSZ28" s="45"/>
      <c r="JTA28" s="46"/>
      <c r="JTB28" s="47"/>
      <c r="JTC28" s="48"/>
      <c r="JTD28" s="9"/>
      <c r="JTE28" s="44"/>
      <c r="JTF28" s="49"/>
      <c r="JTG28" s="45"/>
      <c r="JTH28" s="46"/>
      <c r="JTI28" s="47"/>
      <c r="JTJ28" s="48"/>
      <c r="JTK28" s="9"/>
      <c r="JTL28" s="44"/>
      <c r="JTM28" s="49"/>
      <c r="JTN28" s="45"/>
      <c r="JTO28" s="46"/>
      <c r="JTP28" s="47"/>
      <c r="JTQ28" s="48"/>
      <c r="JTR28" s="9"/>
      <c r="JTS28" s="44"/>
      <c r="JTT28" s="49"/>
      <c r="JTU28" s="45"/>
      <c r="JTV28" s="46"/>
      <c r="JTW28" s="47"/>
      <c r="JTX28" s="48"/>
      <c r="JTY28" s="9"/>
      <c r="JTZ28" s="44"/>
      <c r="JUA28" s="49"/>
      <c r="JUB28" s="45"/>
      <c r="JUC28" s="46"/>
      <c r="JUD28" s="47"/>
      <c r="JUE28" s="48"/>
      <c r="JUF28" s="9"/>
      <c r="JUG28" s="44"/>
      <c r="JUH28" s="49"/>
      <c r="JUI28" s="45"/>
      <c r="JUJ28" s="46"/>
      <c r="JUK28" s="47"/>
      <c r="JUL28" s="48"/>
      <c r="JUM28" s="9"/>
      <c r="JUN28" s="44"/>
      <c r="JUO28" s="49"/>
      <c r="JUP28" s="45"/>
      <c r="JUQ28" s="46"/>
      <c r="JUR28" s="47"/>
      <c r="JUS28" s="48"/>
      <c r="JUT28" s="9"/>
      <c r="JUU28" s="44"/>
      <c r="JUV28" s="49"/>
      <c r="JUW28" s="45"/>
      <c r="JUX28" s="46"/>
      <c r="JUY28" s="47"/>
      <c r="JUZ28" s="48"/>
      <c r="JVA28" s="9"/>
      <c r="JVB28" s="44"/>
      <c r="JVC28" s="49"/>
      <c r="JVD28" s="45"/>
      <c r="JVE28" s="46"/>
      <c r="JVF28" s="47"/>
      <c r="JVG28" s="48"/>
      <c r="JVH28" s="9"/>
      <c r="JVI28" s="44"/>
      <c r="JVJ28" s="49"/>
      <c r="JVK28" s="45"/>
      <c r="JVL28" s="46"/>
      <c r="JVM28" s="47"/>
      <c r="JVN28" s="48"/>
      <c r="JVO28" s="9"/>
      <c r="JVP28" s="44"/>
      <c r="JVQ28" s="49"/>
      <c r="JVR28" s="45"/>
      <c r="JVS28" s="46"/>
      <c r="JVT28" s="47"/>
      <c r="JVU28" s="48"/>
      <c r="JVV28" s="9"/>
      <c r="JVW28" s="44"/>
      <c r="JVX28" s="49"/>
      <c r="JVY28" s="45"/>
      <c r="JVZ28" s="46"/>
      <c r="JWA28" s="47"/>
      <c r="JWB28" s="48"/>
      <c r="JWC28" s="9"/>
      <c r="JWD28" s="44"/>
      <c r="JWE28" s="49"/>
      <c r="JWF28" s="45"/>
      <c r="JWG28" s="46"/>
      <c r="JWH28" s="47"/>
      <c r="JWI28" s="48"/>
      <c r="JWJ28" s="9"/>
      <c r="JWK28" s="44"/>
      <c r="JWL28" s="49"/>
      <c r="JWM28" s="45"/>
      <c r="JWN28" s="46"/>
      <c r="JWO28" s="47"/>
      <c r="JWP28" s="48"/>
      <c r="JWQ28" s="9"/>
      <c r="JWR28" s="44"/>
      <c r="JWS28" s="49"/>
      <c r="JWT28" s="45"/>
      <c r="JWU28" s="46"/>
      <c r="JWV28" s="47"/>
      <c r="JWW28" s="48"/>
      <c r="JWX28" s="9"/>
      <c r="JWY28" s="44"/>
      <c r="JWZ28" s="49"/>
      <c r="JXA28" s="45"/>
      <c r="JXB28" s="46"/>
      <c r="JXC28" s="47"/>
      <c r="JXD28" s="48"/>
      <c r="JXE28" s="9"/>
      <c r="JXF28" s="44"/>
      <c r="JXG28" s="49"/>
      <c r="JXH28" s="45"/>
      <c r="JXI28" s="46"/>
      <c r="JXJ28" s="47"/>
      <c r="JXK28" s="48"/>
      <c r="JXL28" s="9"/>
      <c r="JXM28" s="44"/>
      <c r="JXN28" s="49"/>
      <c r="JXO28" s="45"/>
      <c r="JXP28" s="46"/>
      <c r="JXQ28" s="47"/>
      <c r="JXR28" s="48"/>
      <c r="JXS28" s="9"/>
      <c r="JXT28" s="44"/>
      <c r="JXU28" s="49"/>
      <c r="JXV28" s="45"/>
      <c r="JXW28" s="46"/>
      <c r="JXX28" s="47"/>
      <c r="JXY28" s="48"/>
      <c r="JXZ28" s="9"/>
      <c r="JYA28" s="44"/>
      <c r="JYB28" s="49"/>
      <c r="JYC28" s="45"/>
      <c r="JYD28" s="46"/>
      <c r="JYE28" s="47"/>
      <c r="JYF28" s="48"/>
      <c r="JYG28" s="9"/>
      <c r="JYH28" s="44"/>
      <c r="JYI28" s="49"/>
      <c r="JYJ28" s="45"/>
      <c r="JYK28" s="46"/>
      <c r="JYL28" s="47"/>
      <c r="JYM28" s="48"/>
      <c r="JYN28" s="9"/>
      <c r="JYO28" s="44"/>
      <c r="JYP28" s="49"/>
      <c r="JYQ28" s="45"/>
      <c r="JYR28" s="46"/>
      <c r="JYS28" s="47"/>
      <c r="JYT28" s="48"/>
      <c r="JYU28" s="9"/>
      <c r="JYV28" s="44"/>
      <c r="JYW28" s="49"/>
      <c r="JYX28" s="45"/>
      <c r="JYY28" s="46"/>
      <c r="JYZ28" s="47"/>
      <c r="JZA28" s="48"/>
      <c r="JZB28" s="9"/>
      <c r="JZC28" s="44"/>
      <c r="JZD28" s="49"/>
      <c r="JZE28" s="45"/>
      <c r="JZF28" s="46"/>
      <c r="JZG28" s="47"/>
      <c r="JZH28" s="48"/>
      <c r="JZI28" s="9"/>
      <c r="JZJ28" s="44"/>
      <c r="JZK28" s="49"/>
      <c r="JZL28" s="45"/>
      <c r="JZM28" s="46"/>
      <c r="JZN28" s="47"/>
      <c r="JZO28" s="48"/>
      <c r="JZP28" s="9"/>
      <c r="JZQ28" s="44"/>
      <c r="JZR28" s="49"/>
      <c r="JZS28" s="45"/>
      <c r="JZT28" s="46"/>
      <c r="JZU28" s="47"/>
      <c r="JZV28" s="48"/>
      <c r="JZW28" s="9"/>
      <c r="JZX28" s="44"/>
      <c r="JZY28" s="49"/>
      <c r="JZZ28" s="45"/>
      <c r="KAA28" s="46"/>
      <c r="KAB28" s="47"/>
      <c r="KAC28" s="48"/>
      <c r="KAD28" s="9"/>
      <c r="KAE28" s="44"/>
      <c r="KAF28" s="49"/>
      <c r="KAG28" s="45"/>
      <c r="KAH28" s="46"/>
      <c r="KAI28" s="47"/>
      <c r="KAJ28" s="48"/>
      <c r="KAK28" s="9"/>
      <c r="KAL28" s="44"/>
      <c r="KAM28" s="49"/>
      <c r="KAN28" s="45"/>
      <c r="KAO28" s="46"/>
      <c r="KAP28" s="47"/>
      <c r="KAQ28" s="48"/>
      <c r="KAR28" s="9"/>
      <c r="KAS28" s="44"/>
      <c r="KAT28" s="49"/>
      <c r="KAU28" s="45"/>
      <c r="KAV28" s="46"/>
      <c r="KAW28" s="47"/>
      <c r="KAX28" s="48"/>
      <c r="KAY28" s="9"/>
      <c r="KAZ28" s="44"/>
      <c r="KBA28" s="49"/>
      <c r="KBB28" s="45"/>
      <c r="KBC28" s="46"/>
      <c r="KBD28" s="47"/>
      <c r="KBE28" s="48"/>
      <c r="KBF28" s="9"/>
      <c r="KBG28" s="44"/>
      <c r="KBH28" s="49"/>
      <c r="KBI28" s="45"/>
      <c r="KBJ28" s="46"/>
      <c r="KBK28" s="47"/>
      <c r="KBL28" s="48"/>
      <c r="KBM28" s="9"/>
      <c r="KBN28" s="44"/>
      <c r="KBO28" s="49"/>
      <c r="KBP28" s="45"/>
      <c r="KBQ28" s="46"/>
      <c r="KBR28" s="47"/>
      <c r="KBS28" s="48"/>
      <c r="KBT28" s="9"/>
      <c r="KBU28" s="44"/>
      <c r="KBV28" s="49"/>
      <c r="KBW28" s="45"/>
      <c r="KBX28" s="46"/>
      <c r="KBY28" s="47"/>
      <c r="KBZ28" s="48"/>
      <c r="KCA28" s="9"/>
      <c r="KCB28" s="44"/>
      <c r="KCC28" s="49"/>
      <c r="KCD28" s="45"/>
      <c r="KCE28" s="46"/>
      <c r="KCF28" s="47"/>
      <c r="KCG28" s="48"/>
      <c r="KCH28" s="9"/>
      <c r="KCI28" s="44"/>
      <c r="KCJ28" s="49"/>
      <c r="KCK28" s="45"/>
      <c r="KCL28" s="46"/>
      <c r="KCM28" s="47"/>
      <c r="KCN28" s="48"/>
      <c r="KCO28" s="9"/>
      <c r="KCP28" s="44"/>
      <c r="KCQ28" s="49"/>
      <c r="KCR28" s="45"/>
      <c r="KCS28" s="46"/>
      <c r="KCT28" s="47"/>
      <c r="KCU28" s="48"/>
      <c r="KCV28" s="9"/>
      <c r="KCW28" s="44"/>
      <c r="KCX28" s="49"/>
      <c r="KCY28" s="45"/>
      <c r="KCZ28" s="46"/>
      <c r="KDA28" s="47"/>
      <c r="KDB28" s="48"/>
      <c r="KDC28" s="9"/>
      <c r="KDD28" s="44"/>
      <c r="KDE28" s="49"/>
      <c r="KDF28" s="45"/>
      <c r="KDG28" s="46"/>
      <c r="KDH28" s="47"/>
      <c r="KDI28" s="48"/>
      <c r="KDJ28" s="9"/>
      <c r="KDK28" s="44"/>
      <c r="KDL28" s="49"/>
      <c r="KDM28" s="45"/>
      <c r="KDN28" s="46"/>
      <c r="KDO28" s="47"/>
      <c r="KDP28" s="48"/>
      <c r="KDQ28" s="9"/>
      <c r="KDR28" s="44"/>
      <c r="KDS28" s="49"/>
      <c r="KDT28" s="45"/>
      <c r="KDU28" s="46"/>
      <c r="KDV28" s="47"/>
      <c r="KDW28" s="48"/>
      <c r="KDX28" s="9"/>
      <c r="KDY28" s="44"/>
      <c r="KDZ28" s="49"/>
      <c r="KEA28" s="45"/>
      <c r="KEB28" s="46"/>
      <c r="KEC28" s="47"/>
      <c r="KED28" s="48"/>
      <c r="KEE28" s="9"/>
      <c r="KEF28" s="44"/>
      <c r="KEG28" s="49"/>
      <c r="KEH28" s="45"/>
      <c r="KEI28" s="46"/>
      <c r="KEJ28" s="47"/>
      <c r="KEK28" s="48"/>
      <c r="KEL28" s="9"/>
      <c r="KEM28" s="44"/>
      <c r="KEN28" s="49"/>
      <c r="KEO28" s="45"/>
      <c r="KEP28" s="46"/>
      <c r="KEQ28" s="47"/>
      <c r="KER28" s="48"/>
      <c r="KES28" s="9"/>
      <c r="KET28" s="44"/>
      <c r="KEU28" s="49"/>
      <c r="KEV28" s="45"/>
      <c r="KEW28" s="46"/>
      <c r="KEX28" s="47"/>
      <c r="KEY28" s="48"/>
      <c r="KEZ28" s="9"/>
      <c r="KFA28" s="44"/>
      <c r="KFB28" s="49"/>
      <c r="KFC28" s="45"/>
      <c r="KFD28" s="46"/>
      <c r="KFE28" s="47"/>
      <c r="KFF28" s="48"/>
      <c r="KFG28" s="9"/>
      <c r="KFH28" s="44"/>
      <c r="KFI28" s="49"/>
      <c r="KFJ28" s="45"/>
      <c r="KFK28" s="46"/>
      <c r="KFL28" s="47"/>
      <c r="KFM28" s="48"/>
      <c r="KFN28" s="9"/>
      <c r="KFO28" s="44"/>
      <c r="KFP28" s="49"/>
      <c r="KFQ28" s="45"/>
      <c r="KFR28" s="46"/>
      <c r="KFS28" s="47"/>
      <c r="KFT28" s="48"/>
      <c r="KFU28" s="9"/>
      <c r="KFV28" s="44"/>
      <c r="KFW28" s="49"/>
      <c r="KFX28" s="45"/>
      <c r="KFY28" s="46"/>
      <c r="KFZ28" s="47"/>
      <c r="KGA28" s="48"/>
      <c r="KGB28" s="9"/>
      <c r="KGC28" s="44"/>
      <c r="KGD28" s="49"/>
      <c r="KGE28" s="45"/>
      <c r="KGF28" s="46"/>
      <c r="KGG28" s="47"/>
      <c r="KGH28" s="48"/>
      <c r="KGI28" s="9"/>
      <c r="KGJ28" s="44"/>
      <c r="KGK28" s="49"/>
      <c r="KGL28" s="45"/>
      <c r="KGM28" s="46"/>
      <c r="KGN28" s="47"/>
      <c r="KGO28" s="48"/>
      <c r="KGP28" s="9"/>
      <c r="KGQ28" s="44"/>
      <c r="KGR28" s="49"/>
      <c r="KGS28" s="45"/>
      <c r="KGT28" s="46"/>
      <c r="KGU28" s="47"/>
      <c r="KGV28" s="48"/>
      <c r="KGW28" s="9"/>
      <c r="KGX28" s="44"/>
      <c r="KGY28" s="49"/>
      <c r="KGZ28" s="45"/>
      <c r="KHA28" s="46"/>
      <c r="KHB28" s="47"/>
      <c r="KHC28" s="48"/>
      <c r="KHD28" s="9"/>
      <c r="KHE28" s="44"/>
      <c r="KHF28" s="49"/>
      <c r="KHG28" s="45"/>
      <c r="KHH28" s="46"/>
      <c r="KHI28" s="47"/>
      <c r="KHJ28" s="48"/>
      <c r="KHK28" s="9"/>
      <c r="KHL28" s="44"/>
      <c r="KHM28" s="49"/>
      <c r="KHN28" s="45"/>
      <c r="KHO28" s="46"/>
      <c r="KHP28" s="47"/>
      <c r="KHQ28" s="48"/>
      <c r="KHR28" s="9"/>
      <c r="KHS28" s="44"/>
      <c r="KHT28" s="49"/>
      <c r="KHU28" s="45"/>
      <c r="KHV28" s="46"/>
      <c r="KHW28" s="47"/>
      <c r="KHX28" s="48"/>
      <c r="KHY28" s="9"/>
      <c r="KHZ28" s="44"/>
      <c r="KIA28" s="49"/>
      <c r="KIB28" s="45"/>
      <c r="KIC28" s="46"/>
      <c r="KID28" s="47"/>
      <c r="KIE28" s="48"/>
      <c r="KIF28" s="9"/>
      <c r="KIG28" s="44"/>
      <c r="KIH28" s="49"/>
      <c r="KII28" s="45"/>
      <c r="KIJ28" s="46"/>
      <c r="KIK28" s="47"/>
      <c r="KIL28" s="48"/>
      <c r="KIM28" s="9"/>
      <c r="KIN28" s="44"/>
      <c r="KIO28" s="49"/>
      <c r="KIP28" s="45"/>
      <c r="KIQ28" s="46"/>
      <c r="KIR28" s="47"/>
      <c r="KIS28" s="48"/>
      <c r="KIT28" s="9"/>
      <c r="KIU28" s="44"/>
      <c r="KIV28" s="49"/>
      <c r="KIW28" s="45"/>
      <c r="KIX28" s="46"/>
      <c r="KIY28" s="47"/>
      <c r="KIZ28" s="48"/>
      <c r="KJA28" s="9"/>
      <c r="KJB28" s="44"/>
      <c r="KJC28" s="49"/>
      <c r="KJD28" s="45"/>
      <c r="KJE28" s="46"/>
      <c r="KJF28" s="47"/>
      <c r="KJG28" s="48"/>
      <c r="KJH28" s="9"/>
      <c r="KJI28" s="44"/>
      <c r="KJJ28" s="49"/>
      <c r="KJK28" s="45"/>
      <c r="KJL28" s="46"/>
      <c r="KJM28" s="47"/>
      <c r="KJN28" s="48"/>
      <c r="KJO28" s="9"/>
      <c r="KJP28" s="44"/>
      <c r="KJQ28" s="49"/>
      <c r="KJR28" s="45"/>
      <c r="KJS28" s="46"/>
      <c r="KJT28" s="47"/>
      <c r="KJU28" s="48"/>
      <c r="KJV28" s="9"/>
      <c r="KJW28" s="44"/>
      <c r="KJX28" s="49"/>
      <c r="KJY28" s="45"/>
      <c r="KJZ28" s="46"/>
      <c r="KKA28" s="47"/>
      <c r="KKB28" s="48"/>
      <c r="KKC28" s="9"/>
      <c r="KKD28" s="44"/>
      <c r="KKE28" s="49"/>
      <c r="KKF28" s="45"/>
      <c r="KKG28" s="46"/>
      <c r="KKH28" s="47"/>
      <c r="KKI28" s="48"/>
      <c r="KKJ28" s="9"/>
      <c r="KKK28" s="44"/>
      <c r="KKL28" s="49"/>
      <c r="KKM28" s="45"/>
      <c r="KKN28" s="46"/>
      <c r="KKO28" s="47"/>
      <c r="KKP28" s="48"/>
      <c r="KKQ28" s="9"/>
      <c r="KKR28" s="44"/>
      <c r="KKS28" s="49"/>
      <c r="KKT28" s="45"/>
      <c r="KKU28" s="46"/>
      <c r="KKV28" s="47"/>
      <c r="KKW28" s="48"/>
      <c r="KKX28" s="9"/>
      <c r="KKY28" s="44"/>
      <c r="KKZ28" s="49"/>
      <c r="KLA28" s="45"/>
      <c r="KLB28" s="46"/>
      <c r="KLC28" s="47"/>
      <c r="KLD28" s="48"/>
      <c r="KLE28" s="9"/>
      <c r="KLF28" s="44"/>
      <c r="KLG28" s="49"/>
      <c r="KLH28" s="45"/>
      <c r="KLI28" s="46"/>
      <c r="KLJ28" s="47"/>
      <c r="KLK28" s="48"/>
      <c r="KLL28" s="9"/>
      <c r="KLM28" s="44"/>
      <c r="KLN28" s="49"/>
      <c r="KLO28" s="45"/>
      <c r="KLP28" s="46"/>
      <c r="KLQ28" s="47"/>
      <c r="KLR28" s="48"/>
      <c r="KLS28" s="9"/>
      <c r="KLT28" s="44"/>
      <c r="KLU28" s="49"/>
      <c r="KLV28" s="45"/>
      <c r="KLW28" s="46"/>
      <c r="KLX28" s="47"/>
      <c r="KLY28" s="48"/>
      <c r="KLZ28" s="9"/>
      <c r="KMA28" s="44"/>
      <c r="KMB28" s="49"/>
      <c r="KMC28" s="45"/>
      <c r="KMD28" s="46"/>
      <c r="KME28" s="47"/>
      <c r="KMF28" s="48"/>
      <c r="KMG28" s="9"/>
      <c r="KMH28" s="44"/>
      <c r="KMI28" s="49"/>
      <c r="KMJ28" s="45"/>
      <c r="KMK28" s="46"/>
      <c r="KML28" s="47"/>
      <c r="KMM28" s="48"/>
      <c r="KMN28" s="9"/>
      <c r="KMO28" s="44"/>
      <c r="KMP28" s="49"/>
      <c r="KMQ28" s="45"/>
      <c r="KMR28" s="46"/>
      <c r="KMS28" s="47"/>
      <c r="KMT28" s="48"/>
      <c r="KMU28" s="9"/>
      <c r="KMV28" s="44"/>
      <c r="KMW28" s="49"/>
      <c r="KMX28" s="45"/>
      <c r="KMY28" s="46"/>
      <c r="KMZ28" s="47"/>
      <c r="KNA28" s="48"/>
      <c r="KNB28" s="9"/>
      <c r="KNC28" s="44"/>
      <c r="KND28" s="49"/>
      <c r="KNE28" s="45"/>
      <c r="KNF28" s="46"/>
      <c r="KNG28" s="47"/>
      <c r="KNH28" s="48"/>
      <c r="KNI28" s="9"/>
      <c r="KNJ28" s="44"/>
      <c r="KNK28" s="49"/>
      <c r="KNL28" s="45"/>
      <c r="KNM28" s="46"/>
      <c r="KNN28" s="47"/>
      <c r="KNO28" s="48"/>
      <c r="KNP28" s="9"/>
      <c r="KNQ28" s="44"/>
      <c r="KNR28" s="49"/>
      <c r="KNS28" s="45"/>
      <c r="KNT28" s="46"/>
      <c r="KNU28" s="47"/>
      <c r="KNV28" s="48"/>
      <c r="KNW28" s="9"/>
      <c r="KNX28" s="44"/>
      <c r="KNY28" s="49"/>
      <c r="KNZ28" s="45"/>
      <c r="KOA28" s="46"/>
      <c r="KOB28" s="47"/>
      <c r="KOC28" s="48"/>
      <c r="KOD28" s="9"/>
      <c r="KOE28" s="44"/>
      <c r="KOF28" s="49"/>
      <c r="KOG28" s="45"/>
      <c r="KOH28" s="46"/>
      <c r="KOI28" s="47"/>
      <c r="KOJ28" s="48"/>
      <c r="KOK28" s="9"/>
      <c r="KOL28" s="44"/>
      <c r="KOM28" s="49"/>
      <c r="KON28" s="45"/>
      <c r="KOO28" s="46"/>
      <c r="KOP28" s="47"/>
      <c r="KOQ28" s="48"/>
      <c r="KOR28" s="9"/>
      <c r="KOS28" s="44"/>
      <c r="KOT28" s="49"/>
      <c r="KOU28" s="45"/>
      <c r="KOV28" s="46"/>
      <c r="KOW28" s="47"/>
      <c r="KOX28" s="48"/>
      <c r="KOY28" s="9"/>
      <c r="KOZ28" s="44"/>
      <c r="KPA28" s="49"/>
      <c r="KPB28" s="45"/>
      <c r="KPC28" s="46"/>
      <c r="KPD28" s="47"/>
      <c r="KPE28" s="48"/>
      <c r="KPF28" s="9"/>
      <c r="KPG28" s="44"/>
      <c r="KPH28" s="49"/>
      <c r="KPI28" s="45"/>
      <c r="KPJ28" s="46"/>
      <c r="KPK28" s="47"/>
      <c r="KPL28" s="48"/>
      <c r="KPM28" s="9"/>
      <c r="KPN28" s="44"/>
      <c r="KPO28" s="49"/>
      <c r="KPP28" s="45"/>
      <c r="KPQ28" s="46"/>
      <c r="KPR28" s="47"/>
      <c r="KPS28" s="48"/>
      <c r="KPT28" s="9"/>
      <c r="KPU28" s="44"/>
      <c r="KPV28" s="49"/>
      <c r="KPW28" s="45"/>
      <c r="KPX28" s="46"/>
      <c r="KPY28" s="47"/>
      <c r="KPZ28" s="48"/>
      <c r="KQA28" s="9"/>
      <c r="KQB28" s="44"/>
      <c r="KQC28" s="49"/>
      <c r="KQD28" s="45"/>
      <c r="KQE28" s="46"/>
      <c r="KQF28" s="47"/>
      <c r="KQG28" s="48"/>
      <c r="KQH28" s="9"/>
      <c r="KQI28" s="44"/>
      <c r="KQJ28" s="49"/>
      <c r="KQK28" s="45"/>
      <c r="KQL28" s="46"/>
      <c r="KQM28" s="47"/>
      <c r="KQN28" s="48"/>
      <c r="KQO28" s="9"/>
      <c r="KQP28" s="44"/>
      <c r="KQQ28" s="49"/>
      <c r="KQR28" s="45"/>
      <c r="KQS28" s="46"/>
      <c r="KQT28" s="47"/>
      <c r="KQU28" s="48"/>
      <c r="KQV28" s="9"/>
      <c r="KQW28" s="44"/>
      <c r="KQX28" s="49"/>
      <c r="KQY28" s="45"/>
      <c r="KQZ28" s="46"/>
      <c r="KRA28" s="47"/>
      <c r="KRB28" s="48"/>
      <c r="KRC28" s="9"/>
      <c r="KRD28" s="44"/>
      <c r="KRE28" s="49"/>
      <c r="KRF28" s="45"/>
      <c r="KRG28" s="46"/>
      <c r="KRH28" s="47"/>
      <c r="KRI28" s="48"/>
      <c r="KRJ28" s="9"/>
      <c r="KRK28" s="44"/>
      <c r="KRL28" s="49"/>
      <c r="KRM28" s="45"/>
      <c r="KRN28" s="46"/>
      <c r="KRO28" s="47"/>
      <c r="KRP28" s="48"/>
      <c r="KRQ28" s="9"/>
      <c r="KRR28" s="44"/>
      <c r="KRS28" s="49"/>
      <c r="KRT28" s="45"/>
      <c r="KRU28" s="46"/>
      <c r="KRV28" s="47"/>
      <c r="KRW28" s="48"/>
      <c r="KRX28" s="9"/>
      <c r="KRY28" s="44"/>
      <c r="KRZ28" s="49"/>
      <c r="KSA28" s="45"/>
      <c r="KSB28" s="46"/>
      <c r="KSC28" s="47"/>
      <c r="KSD28" s="48"/>
      <c r="KSE28" s="9"/>
      <c r="KSF28" s="44"/>
      <c r="KSG28" s="49"/>
      <c r="KSH28" s="45"/>
      <c r="KSI28" s="46"/>
      <c r="KSJ28" s="47"/>
      <c r="KSK28" s="48"/>
      <c r="KSL28" s="9"/>
      <c r="KSM28" s="44"/>
      <c r="KSN28" s="49"/>
      <c r="KSO28" s="45"/>
      <c r="KSP28" s="46"/>
      <c r="KSQ28" s="47"/>
      <c r="KSR28" s="48"/>
      <c r="KSS28" s="9"/>
      <c r="KST28" s="44"/>
      <c r="KSU28" s="49"/>
      <c r="KSV28" s="45"/>
      <c r="KSW28" s="46"/>
      <c r="KSX28" s="47"/>
      <c r="KSY28" s="48"/>
      <c r="KSZ28" s="9"/>
      <c r="KTA28" s="44"/>
      <c r="KTB28" s="49"/>
      <c r="KTC28" s="45"/>
      <c r="KTD28" s="46"/>
      <c r="KTE28" s="47"/>
      <c r="KTF28" s="48"/>
      <c r="KTG28" s="9"/>
      <c r="KTH28" s="44"/>
      <c r="KTI28" s="49"/>
      <c r="KTJ28" s="45"/>
      <c r="KTK28" s="46"/>
      <c r="KTL28" s="47"/>
      <c r="KTM28" s="48"/>
      <c r="KTN28" s="9"/>
      <c r="KTO28" s="44"/>
      <c r="KTP28" s="49"/>
      <c r="KTQ28" s="45"/>
      <c r="KTR28" s="46"/>
      <c r="KTS28" s="47"/>
      <c r="KTT28" s="48"/>
      <c r="KTU28" s="9"/>
      <c r="KTV28" s="44"/>
      <c r="KTW28" s="49"/>
      <c r="KTX28" s="45"/>
      <c r="KTY28" s="46"/>
      <c r="KTZ28" s="47"/>
      <c r="KUA28" s="48"/>
      <c r="KUB28" s="9"/>
      <c r="KUC28" s="44"/>
      <c r="KUD28" s="49"/>
      <c r="KUE28" s="45"/>
      <c r="KUF28" s="46"/>
      <c r="KUG28" s="47"/>
      <c r="KUH28" s="48"/>
      <c r="KUI28" s="9"/>
      <c r="KUJ28" s="44"/>
      <c r="KUK28" s="49"/>
      <c r="KUL28" s="45"/>
      <c r="KUM28" s="46"/>
      <c r="KUN28" s="47"/>
      <c r="KUO28" s="48"/>
      <c r="KUP28" s="9"/>
      <c r="KUQ28" s="44"/>
      <c r="KUR28" s="49"/>
      <c r="KUS28" s="45"/>
      <c r="KUT28" s="46"/>
      <c r="KUU28" s="47"/>
      <c r="KUV28" s="48"/>
      <c r="KUW28" s="9"/>
      <c r="KUX28" s="44"/>
      <c r="KUY28" s="49"/>
      <c r="KUZ28" s="45"/>
      <c r="KVA28" s="46"/>
      <c r="KVB28" s="47"/>
      <c r="KVC28" s="48"/>
      <c r="KVD28" s="9"/>
      <c r="KVE28" s="44"/>
      <c r="KVF28" s="49"/>
      <c r="KVG28" s="45"/>
      <c r="KVH28" s="46"/>
      <c r="KVI28" s="47"/>
      <c r="KVJ28" s="48"/>
      <c r="KVK28" s="9"/>
      <c r="KVL28" s="44"/>
      <c r="KVM28" s="49"/>
      <c r="KVN28" s="45"/>
      <c r="KVO28" s="46"/>
      <c r="KVP28" s="47"/>
      <c r="KVQ28" s="48"/>
      <c r="KVR28" s="9"/>
      <c r="KVS28" s="44"/>
      <c r="KVT28" s="49"/>
      <c r="KVU28" s="45"/>
      <c r="KVV28" s="46"/>
      <c r="KVW28" s="47"/>
      <c r="KVX28" s="48"/>
      <c r="KVY28" s="9"/>
      <c r="KVZ28" s="44"/>
      <c r="KWA28" s="49"/>
      <c r="KWB28" s="45"/>
      <c r="KWC28" s="46"/>
      <c r="KWD28" s="47"/>
      <c r="KWE28" s="48"/>
      <c r="KWF28" s="9"/>
      <c r="KWG28" s="44"/>
      <c r="KWH28" s="49"/>
      <c r="KWI28" s="45"/>
      <c r="KWJ28" s="46"/>
      <c r="KWK28" s="47"/>
      <c r="KWL28" s="48"/>
      <c r="KWM28" s="9"/>
      <c r="KWN28" s="44"/>
      <c r="KWO28" s="49"/>
      <c r="KWP28" s="45"/>
      <c r="KWQ28" s="46"/>
      <c r="KWR28" s="47"/>
      <c r="KWS28" s="48"/>
      <c r="KWT28" s="9"/>
      <c r="KWU28" s="44"/>
      <c r="KWV28" s="49"/>
      <c r="KWW28" s="45"/>
      <c r="KWX28" s="46"/>
      <c r="KWY28" s="47"/>
      <c r="KWZ28" s="48"/>
      <c r="KXA28" s="9"/>
      <c r="KXB28" s="44"/>
      <c r="KXC28" s="49"/>
      <c r="KXD28" s="45"/>
      <c r="KXE28" s="46"/>
      <c r="KXF28" s="47"/>
      <c r="KXG28" s="48"/>
      <c r="KXH28" s="9"/>
      <c r="KXI28" s="44"/>
      <c r="KXJ28" s="49"/>
      <c r="KXK28" s="45"/>
      <c r="KXL28" s="46"/>
      <c r="KXM28" s="47"/>
      <c r="KXN28" s="48"/>
      <c r="KXO28" s="9"/>
      <c r="KXP28" s="44"/>
      <c r="KXQ28" s="49"/>
      <c r="KXR28" s="45"/>
      <c r="KXS28" s="46"/>
      <c r="KXT28" s="47"/>
      <c r="KXU28" s="48"/>
      <c r="KXV28" s="9"/>
      <c r="KXW28" s="44"/>
      <c r="KXX28" s="49"/>
      <c r="KXY28" s="45"/>
      <c r="KXZ28" s="46"/>
      <c r="KYA28" s="47"/>
      <c r="KYB28" s="48"/>
      <c r="KYC28" s="9"/>
      <c r="KYD28" s="44"/>
      <c r="KYE28" s="49"/>
      <c r="KYF28" s="45"/>
      <c r="KYG28" s="46"/>
      <c r="KYH28" s="47"/>
      <c r="KYI28" s="48"/>
      <c r="KYJ28" s="9"/>
      <c r="KYK28" s="44"/>
      <c r="KYL28" s="49"/>
      <c r="KYM28" s="45"/>
      <c r="KYN28" s="46"/>
      <c r="KYO28" s="47"/>
      <c r="KYP28" s="48"/>
      <c r="KYQ28" s="9"/>
      <c r="KYR28" s="44"/>
      <c r="KYS28" s="49"/>
      <c r="KYT28" s="45"/>
      <c r="KYU28" s="46"/>
      <c r="KYV28" s="47"/>
      <c r="KYW28" s="48"/>
      <c r="KYX28" s="9"/>
      <c r="KYY28" s="44"/>
      <c r="KYZ28" s="49"/>
      <c r="KZA28" s="45"/>
      <c r="KZB28" s="46"/>
      <c r="KZC28" s="47"/>
      <c r="KZD28" s="48"/>
      <c r="KZE28" s="9"/>
      <c r="KZF28" s="44"/>
      <c r="KZG28" s="49"/>
      <c r="KZH28" s="45"/>
      <c r="KZI28" s="46"/>
      <c r="KZJ28" s="47"/>
      <c r="KZK28" s="48"/>
      <c r="KZL28" s="9"/>
      <c r="KZM28" s="44"/>
      <c r="KZN28" s="49"/>
      <c r="KZO28" s="45"/>
      <c r="KZP28" s="46"/>
      <c r="KZQ28" s="47"/>
      <c r="KZR28" s="48"/>
      <c r="KZS28" s="9"/>
      <c r="KZT28" s="44"/>
      <c r="KZU28" s="49"/>
      <c r="KZV28" s="45"/>
      <c r="KZW28" s="46"/>
      <c r="KZX28" s="47"/>
      <c r="KZY28" s="48"/>
      <c r="KZZ28" s="9"/>
      <c r="LAA28" s="44"/>
      <c r="LAB28" s="49"/>
      <c r="LAC28" s="45"/>
      <c r="LAD28" s="46"/>
      <c r="LAE28" s="47"/>
      <c r="LAF28" s="48"/>
      <c r="LAG28" s="9"/>
      <c r="LAH28" s="44"/>
      <c r="LAI28" s="49"/>
      <c r="LAJ28" s="45"/>
      <c r="LAK28" s="46"/>
      <c r="LAL28" s="47"/>
      <c r="LAM28" s="48"/>
      <c r="LAN28" s="9"/>
      <c r="LAO28" s="44"/>
      <c r="LAP28" s="49"/>
      <c r="LAQ28" s="45"/>
      <c r="LAR28" s="46"/>
      <c r="LAS28" s="47"/>
      <c r="LAT28" s="48"/>
      <c r="LAU28" s="9"/>
      <c r="LAV28" s="44"/>
      <c r="LAW28" s="49"/>
      <c r="LAX28" s="45"/>
      <c r="LAY28" s="46"/>
      <c r="LAZ28" s="47"/>
      <c r="LBA28" s="48"/>
      <c r="LBB28" s="9"/>
      <c r="LBC28" s="44"/>
      <c r="LBD28" s="49"/>
      <c r="LBE28" s="45"/>
      <c r="LBF28" s="46"/>
      <c r="LBG28" s="47"/>
      <c r="LBH28" s="48"/>
      <c r="LBI28" s="9"/>
      <c r="LBJ28" s="44"/>
      <c r="LBK28" s="49"/>
      <c r="LBL28" s="45"/>
      <c r="LBM28" s="46"/>
      <c r="LBN28" s="47"/>
      <c r="LBO28" s="48"/>
      <c r="LBP28" s="9"/>
      <c r="LBQ28" s="44"/>
      <c r="LBR28" s="49"/>
      <c r="LBS28" s="45"/>
      <c r="LBT28" s="46"/>
      <c r="LBU28" s="47"/>
      <c r="LBV28" s="48"/>
      <c r="LBW28" s="9"/>
      <c r="LBX28" s="44"/>
      <c r="LBY28" s="49"/>
      <c r="LBZ28" s="45"/>
      <c r="LCA28" s="46"/>
      <c r="LCB28" s="47"/>
      <c r="LCC28" s="48"/>
      <c r="LCD28" s="9"/>
      <c r="LCE28" s="44"/>
      <c r="LCF28" s="49"/>
      <c r="LCG28" s="45"/>
      <c r="LCH28" s="46"/>
      <c r="LCI28" s="47"/>
      <c r="LCJ28" s="48"/>
      <c r="LCK28" s="9"/>
      <c r="LCL28" s="44"/>
      <c r="LCM28" s="49"/>
      <c r="LCN28" s="45"/>
      <c r="LCO28" s="46"/>
      <c r="LCP28" s="47"/>
      <c r="LCQ28" s="48"/>
      <c r="LCR28" s="9"/>
      <c r="LCS28" s="44"/>
      <c r="LCT28" s="49"/>
      <c r="LCU28" s="45"/>
      <c r="LCV28" s="46"/>
      <c r="LCW28" s="47"/>
      <c r="LCX28" s="48"/>
      <c r="LCY28" s="9"/>
      <c r="LCZ28" s="44"/>
      <c r="LDA28" s="49"/>
      <c r="LDB28" s="45"/>
      <c r="LDC28" s="46"/>
      <c r="LDD28" s="47"/>
      <c r="LDE28" s="48"/>
      <c r="LDF28" s="9"/>
      <c r="LDG28" s="44"/>
      <c r="LDH28" s="49"/>
      <c r="LDI28" s="45"/>
      <c r="LDJ28" s="46"/>
      <c r="LDK28" s="47"/>
      <c r="LDL28" s="48"/>
      <c r="LDM28" s="9"/>
      <c r="LDN28" s="44"/>
      <c r="LDO28" s="49"/>
      <c r="LDP28" s="45"/>
      <c r="LDQ28" s="46"/>
      <c r="LDR28" s="47"/>
      <c r="LDS28" s="48"/>
      <c r="LDT28" s="9"/>
      <c r="LDU28" s="44"/>
      <c r="LDV28" s="49"/>
      <c r="LDW28" s="45"/>
      <c r="LDX28" s="46"/>
      <c r="LDY28" s="47"/>
      <c r="LDZ28" s="48"/>
      <c r="LEA28" s="9"/>
      <c r="LEB28" s="44"/>
      <c r="LEC28" s="49"/>
      <c r="LED28" s="45"/>
      <c r="LEE28" s="46"/>
      <c r="LEF28" s="47"/>
      <c r="LEG28" s="48"/>
      <c r="LEH28" s="9"/>
      <c r="LEI28" s="44"/>
      <c r="LEJ28" s="49"/>
      <c r="LEK28" s="45"/>
      <c r="LEL28" s="46"/>
      <c r="LEM28" s="47"/>
      <c r="LEN28" s="48"/>
      <c r="LEO28" s="9"/>
      <c r="LEP28" s="44"/>
      <c r="LEQ28" s="49"/>
      <c r="LER28" s="45"/>
      <c r="LES28" s="46"/>
      <c r="LET28" s="47"/>
      <c r="LEU28" s="48"/>
      <c r="LEV28" s="9"/>
      <c r="LEW28" s="44"/>
      <c r="LEX28" s="49"/>
      <c r="LEY28" s="45"/>
      <c r="LEZ28" s="46"/>
      <c r="LFA28" s="47"/>
      <c r="LFB28" s="48"/>
      <c r="LFC28" s="9"/>
      <c r="LFD28" s="44"/>
      <c r="LFE28" s="49"/>
      <c r="LFF28" s="45"/>
      <c r="LFG28" s="46"/>
      <c r="LFH28" s="47"/>
      <c r="LFI28" s="48"/>
      <c r="LFJ28" s="9"/>
      <c r="LFK28" s="44"/>
      <c r="LFL28" s="49"/>
      <c r="LFM28" s="45"/>
      <c r="LFN28" s="46"/>
      <c r="LFO28" s="47"/>
      <c r="LFP28" s="48"/>
      <c r="LFQ28" s="9"/>
      <c r="LFR28" s="44"/>
      <c r="LFS28" s="49"/>
      <c r="LFT28" s="45"/>
      <c r="LFU28" s="46"/>
      <c r="LFV28" s="47"/>
      <c r="LFW28" s="48"/>
      <c r="LFX28" s="9"/>
      <c r="LFY28" s="44"/>
      <c r="LFZ28" s="49"/>
      <c r="LGA28" s="45"/>
      <c r="LGB28" s="46"/>
      <c r="LGC28" s="47"/>
      <c r="LGD28" s="48"/>
      <c r="LGE28" s="9"/>
      <c r="LGF28" s="44"/>
      <c r="LGG28" s="49"/>
      <c r="LGH28" s="45"/>
      <c r="LGI28" s="46"/>
      <c r="LGJ28" s="47"/>
      <c r="LGK28" s="48"/>
      <c r="LGL28" s="9"/>
      <c r="LGM28" s="44"/>
      <c r="LGN28" s="49"/>
      <c r="LGO28" s="45"/>
      <c r="LGP28" s="46"/>
      <c r="LGQ28" s="47"/>
      <c r="LGR28" s="48"/>
      <c r="LGS28" s="9"/>
      <c r="LGT28" s="44"/>
      <c r="LGU28" s="49"/>
      <c r="LGV28" s="45"/>
      <c r="LGW28" s="46"/>
      <c r="LGX28" s="47"/>
      <c r="LGY28" s="48"/>
      <c r="LGZ28" s="9"/>
      <c r="LHA28" s="44"/>
      <c r="LHB28" s="49"/>
      <c r="LHC28" s="45"/>
      <c r="LHD28" s="46"/>
      <c r="LHE28" s="47"/>
      <c r="LHF28" s="48"/>
      <c r="LHG28" s="9"/>
      <c r="LHH28" s="44"/>
      <c r="LHI28" s="49"/>
      <c r="LHJ28" s="45"/>
      <c r="LHK28" s="46"/>
      <c r="LHL28" s="47"/>
      <c r="LHM28" s="48"/>
      <c r="LHN28" s="9"/>
      <c r="LHO28" s="44"/>
      <c r="LHP28" s="49"/>
      <c r="LHQ28" s="45"/>
      <c r="LHR28" s="46"/>
      <c r="LHS28" s="47"/>
      <c r="LHT28" s="48"/>
      <c r="LHU28" s="9"/>
      <c r="LHV28" s="44"/>
      <c r="LHW28" s="49"/>
      <c r="LHX28" s="45"/>
      <c r="LHY28" s="46"/>
      <c r="LHZ28" s="47"/>
      <c r="LIA28" s="48"/>
      <c r="LIB28" s="9"/>
      <c r="LIC28" s="44"/>
      <c r="LID28" s="49"/>
      <c r="LIE28" s="45"/>
      <c r="LIF28" s="46"/>
      <c r="LIG28" s="47"/>
      <c r="LIH28" s="48"/>
      <c r="LII28" s="9"/>
      <c r="LIJ28" s="44"/>
      <c r="LIK28" s="49"/>
      <c r="LIL28" s="45"/>
      <c r="LIM28" s="46"/>
      <c r="LIN28" s="47"/>
      <c r="LIO28" s="48"/>
      <c r="LIP28" s="9"/>
      <c r="LIQ28" s="44"/>
      <c r="LIR28" s="49"/>
      <c r="LIS28" s="45"/>
      <c r="LIT28" s="46"/>
      <c r="LIU28" s="47"/>
      <c r="LIV28" s="48"/>
      <c r="LIW28" s="9"/>
      <c r="LIX28" s="44"/>
      <c r="LIY28" s="49"/>
      <c r="LIZ28" s="45"/>
      <c r="LJA28" s="46"/>
      <c r="LJB28" s="47"/>
      <c r="LJC28" s="48"/>
      <c r="LJD28" s="9"/>
      <c r="LJE28" s="44"/>
      <c r="LJF28" s="49"/>
      <c r="LJG28" s="45"/>
      <c r="LJH28" s="46"/>
      <c r="LJI28" s="47"/>
      <c r="LJJ28" s="48"/>
      <c r="LJK28" s="9"/>
      <c r="LJL28" s="44"/>
      <c r="LJM28" s="49"/>
      <c r="LJN28" s="45"/>
      <c r="LJO28" s="46"/>
      <c r="LJP28" s="47"/>
      <c r="LJQ28" s="48"/>
      <c r="LJR28" s="9"/>
      <c r="LJS28" s="44"/>
      <c r="LJT28" s="49"/>
      <c r="LJU28" s="45"/>
      <c r="LJV28" s="46"/>
      <c r="LJW28" s="47"/>
      <c r="LJX28" s="48"/>
      <c r="LJY28" s="9"/>
      <c r="LJZ28" s="44"/>
      <c r="LKA28" s="49"/>
      <c r="LKB28" s="45"/>
      <c r="LKC28" s="46"/>
      <c r="LKD28" s="47"/>
      <c r="LKE28" s="48"/>
      <c r="LKF28" s="9"/>
      <c r="LKG28" s="44"/>
      <c r="LKH28" s="49"/>
      <c r="LKI28" s="45"/>
      <c r="LKJ28" s="46"/>
      <c r="LKK28" s="47"/>
      <c r="LKL28" s="48"/>
      <c r="LKM28" s="9"/>
      <c r="LKN28" s="44"/>
      <c r="LKO28" s="49"/>
      <c r="LKP28" s="45"/>
      <c r="LKQ28" s="46"/>
      <c r="LKR28" s="47"/>
      <c r="LKS28" s="48"/>
      <c r="LKT28" s="9"/>
      <c r="LKU28" s="44"/>
      <c r="LKV28" s="49"/>
      <c r="LKW28" s="45"/>
      <c r="LKX28" s="46"/>
      <c r="LKY28" s="47"/>
      <c r="LKZ28" s="48"/>
      <c r="LLA28" s="9"/>
      <c r="LLB28" s="44"/>
      <c r="LLC28" s="49"/>
      <c r="LLD28" s="45"/>
      <c r="LLE28" s="46"/>
      <c r="LLF28" s="47"/>
      <c r="LLG28" s="48"/>
      <c r="LLH28" s="9"/>
      <c r="LLI28" s="44"/>
      <c r="LLJ28" s="49"/>
      <c r="LLK28" s="45"/>
      <c r="LLL28" s="46"/>
      <c r="LLM28" s="47"/>
      <c r="LLN28" s="48"/>
      <c r="LLO28" s="9"/>
      <c r="LLP28" s="44"/>
      <c r="LLQ28" s="49"/>
      <c r="LLR28" s="45"/>
      <c r="LLS28" s="46"/>
      <c r="LLT28" s="47"/>
      <c r="LLU28" s="48"/>
      <c r="LLV28" s="9"/>
      <c r="LLW28" s="44"/>
      <c r="LLX28" s="49"/>
      <c r="LLY28" s="45"/>
      <c r="LLZ28" s="46"/>
      <c r="LMA28" s="47"/>
      <c r="LMB28" s="48"/>
      <c r="LMC28" s="9"/>
      <c r="LMD28" s="44"/>
      <c r="LME28" s="49"/>
      <c r="LMF28" s="45"/>
      <c r="LMG28" s="46"/>
      <c r="LMH28" s="47"/>
      <c r="LMI28" s="48"/>
      <c r="LMJ28" s="9"/>
      <c r="LMK28" s="44"/>
      <c r="LML28" s="49"/>
      <c r="LMM28" s="45"/>
      <c r="LMN28" s="46"/>
      <c r="LMO28" s="47"/>
      <c r="LMP28" s="48"/>
      <c r="LMQ28" s="9"/>
      <c r="LMR28" s="44"/>
      <c r="LMS28" s="49"/>
      <c r="LMT28" s="45"/>
      <c r="LMU28" s="46"/>
      <c r="LMV28" s="47"/>
      <c r="LMW28" s="48"/>
      <c r="LMX28" s="9"/>
      <c r="LMY28" s="44"/>
      <c r="LMZ28" s="49"/>
      <c r="LNA28" s="45"/>
      <c r="LNB28" s="46"/>
      <c r="LNC28" s="47"/>
      <c r="LND28" s="48"/>
      <c r="LNE28" s="9"/>
      <c r="LNF28" s="44"/>
      <c r="LNG28" s="49"/>
      <c r="LNH28" s="45"/>
      <c r="LNI28" s="46"/>
      <c r="LNJ28" s="47"/>
      <c r="LNK28" s="48"/>
      <c r="LNL28" s="9"/>
      <c r="LNM28" s="44"/>
      <c r="LNN28" s="49"/>
      <c r="LNO28" s="45"/>
      <c r="LNP28" s="46"/>
      <c r="LNQ28" s="47"/>
      <c r="LNR28" s="48"/>
      <c r="LNS28" s="9"/>
      <c r="LNT28" s="44"/>
      <c r="LNU28" s="49"/>
      <c r="LNV28" s="45"/>
      <c r="LNW28" s="46"/>
      <c r="LNX28" s="47"/>
      <c r="LNY28" s="48"/>
      <c r="LNZ28" s="9"/>
      <c r="LOA28" s="44"/>
      <c r="LOB28" s="49"/>
      <c r="LOC28" s="45"/>
      <c r="LOD28" s="46"/>
      <c r="LOE28" s="47"/>
      <c r="LOF28" s="48"/>
      <c r="LOG28" s="9"/>
      <c r="LOH28" s="44"/>
      <c r="LOI28" s="49"/>
      <c r="LOJ28" s="45"/>
      <c r="LOK28" s="46"/>
      <c r="LOL28" s="47"/>
      <c r="LOM28" s="48"/>
      <c r="LON28" s="9"/>
      <c r="LOO28" s="44"/>
      <c r="LOP28" s="49"/>
      <c r="LOQ28" s="45"/>
      <c r="LOR28" s="46"/>
      <c r="LOS28" s="47"/>
      <c r="LOT28" s="48"/>
      <c r="LOU28" s="9"/>
      <c r="LOV28" s="44"/>
      <c r="LOW28" s="49"/>
      <c r="LOX28" s="45"/>
      <c r="LOY28" s="46"/>
      <c r="LOZ28" s="47"/>
      <c r="LPA28" s="48"/>
      <c r="LPB28" s="9"/>
      <c r="LPC28" s="44"/>
      <c r="LPD28" s="49"/>
      <c r="LPE28" s="45"/>
      <c r="LPF28" s="46"/>
      <c r="LPG28" s="47"/>
      <c r="LPH28" s="48"/>
      <c r="LPI28" s="9"/>
      <c r="LPJ28" s="44"/>
      <c r="LPK28" s="49"/>
      <c r="LPL28" s="45"/>
      <c r="LPM28" s="46"/>
      <c r="LPN28" s="47"/>
      <c r="LPO28" s="48"/>
      <c r="LPP28" s="9"/>
      <c r="LPQ28" s="44"/>
      <c r="LPR28" s="49"/>
      <c r="LPS28" s="45"/>
      <c r="LPT28" s="46"/>
      <c r="LPU28" s="47"/>
      <c r="LPV28" s="48"/>
      <c r="LPW28" s="9"/>
      <c r="LPX28" s="44"/>
      <c r="LPY28" s="49"/>
      <c r="LPZ28" s="45"/>
      <c r="LQA28" s="46"/>
      <c r="LQB28" s="47"/>
      <c r="LQC28" s="48"/>
      <c r="LQD28" s="9"/>
      <c r="LQE28" s="44"/>
      <c r="LQF28" s="49"/>
      <c r="LQG28" s="45"/>
      <c r="LQH28" s="46"/>
      <c r="LQI28" s="47"/>
      <c r="LQJ28" s="48"/>
      <c r="LQK28" s="9"/>
      <c r="LQL28" s="44"/>
      <c r="LQM28" s="49"/>
      <c r="LQN28" s="45"/>
      <c r="LQO28" s="46"/>
      <c r="LQP28" s="47"/>
      <c r="LQQ28" s="48"/>
      <c r="LQR28" s="9"/>
      <c r="LQS28" s="44"/>
      <c r="LQT28" s="49"/>
      <c r="LQU28" s="45"/>
      <c r="LQV28" s="46"/>
      <c r="LQW28" s="47"/>
      <c r="LQX28" s="48"/>
      <c r="LQY28" s="9"/>
      <c r="LQZ28" s="44"/>
      <c r="LRA28" s="49"/>
      <c r="LRB28" s="45"/>
      <c r="LRC28" s="46"/>
      <c r="LRD28" s="47"/>
      <c r="LRE28" s="48"/>
      <c r="LRF28" s="9"/>
      <c r="LRG28" s="44"/>
      <c r="LRH28" s="49"/>
      <c r="LRI28" s="45"/>
      <c r="LRJ28" s="46"/>
      <c r="LRK28" s="47"/>
      <c r="LRL28" s="48"/>
      <c r="LRM28" s="9"/>
      <c r="LRN28" s="44"/>
      <c r="LRO28" s="49"/>
      <c r="LRP28" s="45"/>
      <c r="LRQ28" s="46"/>
      <c r="LRR28" s="47"/>
      <c r="LRS28" s="48"/>
      <c r="LRT28" s="9"/>
      <c r="LRU28" s="44"/>
      <c r="LRV28" s="49"/>
      <c r="LRW28" s="45"/>
      <c r="LRX28" s="46"/>
      <c r="LRY28" s="47"/>
      <c r="LRZ28" s="48"/>
      <c r="LSA28" s="9"/>
      <c r="LSB28" s="44"/>
      <c r="LSC28" s="49"/>
      <c r="LSD28" s="45"/>
      <c r="LSE28" s="46"/>
      <c r="LSF28" s="47"/>
      <c r="LSG28" s="48"/>
      <c r="LSH28" s="9"/>
      <c r="LSI28" s="44"/>
      <c r="LSJ28" s="49"/>
      <c r="LSK28" s="45"/>
      <c r="LSL28" s="46"/>
      <c r="LSM28" s="47"/>
      <c r="LSN28" s="48"/>
      <c r="LSO28" s="9"/>
      <c r="LSP28" s="44"/>
      <c r="LSQ28" s="49"/>
      <c r="LSR28" s="45"/>
      <c r="LSS28" s="46"/>
      <c r="LST28" s="47"/>
      <c r="LSU28" s="48"/>
      <c r="LSV28" s="9"/>
      <c r="LSW28" s="44"/>
      <c r="LSX28" s="49"/>
      <c r="LSY28" s="45"/>
      <c r="LSZ28" s="46"/>
      <c r="LTA28" s="47"/>
      <c r="LTB28" s="48"/>
      <c r="LTC28" s="9"/>
      <c r="LTD28" s="44"/>
      <c r="LTE28" s="49"/>
      <c r="LTF28" s="45"/>
      <c r="LTG28" s="46"/>
      <c r="LTH28" s="47"/>
      <c r="LTI28" s="48"/>
      <c r="LTJ28" s="9"/>
      <c r="LTK28" s="44"/>
      <c r="LTL28" s="49"/>
      <c r="LTM28" s="45"/>
      <c r="LTN28" s="46"/>
      <c r="LTO28" s="47"/>
      <c r="LTP28" s="48"/>
      <c r="LTQ28" s="9"/>
      <c r="LTR28" s="44"/>
      <c r="LTS28" s="49"/>
      <c r="LTT28" s="45"/>
      <c r="LTU28" s="46"/>
      <c r="LTV28" s="47"/>
      <c r="LTW28" s="48"/>
      <c r="LTX28" s="9"/>
      <c r="LTY28" s="44"/>
      <c r="LTZ28" s="49"/>
      <c r="LUA28" s="45"/>
      <c r="LUB28" s="46"/>
      <c r="LUC28" s="47"/>
      <c r="LUD28" s="48"/>
      <c r="LUE28" s="9"/>
      <c r="LUF28" s="44"/>
      <c r="LUG28" s="49"/>
      <c r="LUH28" s="45"/>
      <c r="LUI28" s="46"/>
      <c r="LUJ28" s="47"/>
      <c r="LUK28" s="48"/>
      <c r="LUL28" s="9"/>
      <c r="LUM28" s="44"/>
      <c r="LUN28" s="49"/>
      <c r="LUO28" s="45"/>
      <c r="LUP28" s="46"/>
      <c r="LUQ28" s="47"/>
      <c r="LUR28" s="48"/>
      <c r="LUS28" s="9"/>
      <c r="LUT28" s="44"/>
      <c r="LUU28" s="49"/>
      <c r="LUV28" s="45"/>
      <c r="LUW28" s="46"/>
      <c r="LUX28" s="47"/>
      <c r="LUY28" s="48"/>
      <c r="LUZ28" s="9"/>
      <c r="LVA28" s="44"/>
      <c r="LVB28" s="49"/>
      <c r="LVC28" s="45"/>
      <c r="LVD28" s="46"/>
      <c r="LVE28" s="47"/>
      <c r="LVF28" s="48"/>
      <c r="LVG28" s="9"/>
      <c r="LVH28" s="44"/>
      <c r="LVI28" s="49"/>
      <c r="LVJ28" s="45"/>
      <c r="LVK28" s="46"/>
      <c r="LVL28" s="47"/>
      <c r="LVM28" s="48"/>
      <c r="LVN28" s="9"/>
      <c r="LVO28" s="44"/>
      <c r="LVP28" s="49"/>
      <c r="LVQ28" s="45"/>
      <c r="LVR28" s="46"/>
      <c r="LVS28" s="47"/>
      <c r="LVT28" s="48"/>
      <c r="LVU28" s="9"/>
      <c r="LVV28" s="44"/>
      <c r="LVW28" s="49"/>
      <c r="LVX28" s="45"/>
      <c r="LVY28" s="46"/>
      <c r="LVZ28" s="47"/>
      <c r="LWA28" s="48"/>
      <c r="LWB28" s="9"/>
      <c r="LWC28" s="44"/>
      <c r="LWD28" s="49"/>
      <c r="LWE28" s="45"/>
      <c r="LWF28" s="46"/>
      <c r="LWG28" s="47"/>
      <c r="LWH28" s="48"/>
      <c r="LWI28" s="9"/>
      <c r="LWJ28" s="44"/>
      <c r="LWK28" s="49"/>
      <c r="LWL28" s="45"/>
      <c r="LWM28" s="46"/>
      <c r="LWN28" s="47"/>
      <c r="LWO28" s="48"/>
      <c r="LWP28" s="9"/>
      <c r="LWQ28" s="44"/>
      <c r="LWR28" s="49"/>
      <c r="LWS28" s="45"/>
      <c r="LWT28" s="46"/>
      <c r="LWU28" s="47"/>
      <c r="LWV28" s="48"/>
      <c r="LWW28" s="9"/>
      <c r="LWX28" s="44"/>
      <c r="LWY28" s="49"/>
      <c r="LWZ28" s="45"/>
      <c r="LXA28" s="46"/>
      <c r="LXB28" s="47"/>
      <c r="LXC28" s="48"/>
      <c r="LXD28" s="9"/>
      <c r="LXE28" s="44"/>
      <c r="LXF28" s="49"/>
      <c r="LXG28" s="45"/>
      <c r="LXH28" s="46"/>
      <c r="LXI28" s="47"/>
      <c r="LXJ28" s="48"/>
      <c r="LXK28" s="9"/>
      <c r="LXL28" s="44"/>
      <c r="LXM28" s="49"/>
      <c r="LXN28" s="45"/>
      <c r="LXO28" s="46"/>
      <c r="LXP28" s="47"/>
      <c r="LXQ28" s="48"/>
      <c r="LXR28" s="9"/>
      <c r="LXS28" s="44"/>
      <c r="LXT28" s="49"/>
      <c r="LXU28" s="45"/>
      <c r="LXV28" s="46"/>
      <c r="LXW28" s="47"/>
      <c r="LXX28" s="48"/>
      <c r="LXY28" s="9"/>
      <c r="LXZ28" s="44"/>
      <c r="LYA28" s="49"/>
      <c r="LYB28" s="45"/>
      <c r="LYC28" s="46"/>
      <c r="LYD28" s="47"/>
      <c r="LYE28" s="48"/>
      <c r="LYF28" s="9"/>
      <c r="LYG28" s="44"/>
      <c r="LYH28" s="49"/>
      <c r="LYI28" s="45"/>
      <c r="LYJ28" s="46"/>
      <c r="LYK28" s="47"/>
      <c r="LYL28" s="48"/>
      <c r="LYM28" s="9"/>
      <c r="LYN28" s="44"/>
      <c r="LYO28" s="49"/>
      <c r="LYP28" s="45"/>
      <c r="LYQ28" s="46"/>
      <c r="LYR28" s="47"/>
      <c r="LYS28" s="48"/>
      <c r="LYT28" s="9"/>
      <c r="LYU28" s="44"/>
      <c r="LYV28" s="49"/>
      <c r="LYW28" s="45"/>
      <c r="LYX28" s="46"/>
      <c r="LYY28" s="47"/>
      <c r="LYZ28" s="48"/>
      <c r="LZA28" s="9"/>
      <c r="LZB28" s="44"/>
      <c r="LZC28" s="49"/>
      <c r="LZD28" s="45"/>
      <c r="LZE28" s="46"/>
      <c r="LZF28" s="47"/>
      <c r="LZG28" s="48"/>
      <c r="LZH28" s="9"/>
      <c r="LZI28" s="44"/>
      <c r="LZJ28" s="49"/>
      <c r="LZK28" s="45"/>
      <c r="LZL28" s="46"/>
      <c r="LZM28" s="47"/>
      <c r="LZN28" s="48"/>
      <c r="LZO28" s="9"/>
      <c r="LZP28" s="44"/>
      <c r="LZQ28" s="49"/>
      <c r="LZR28" s="45"/>
      <c r="LZS28" s="46"/>
      <c r="LZT28" s="47"/>
      <c r="LZU28" s="48"/>
      <c r="LZV28" s="9"/>
      <c r="LZW28" s="44"/>
      <c r="LZX28" s="49"/>
      <c r="LZY28" s="45"/>
      <c r="LZZ28" s="46"/>
      <c r="MAA28" s="47"/>
      <c r="MAB28" s="48"/>
      <c r="MAC28" s="9"/>
      <c r="MAD28" s="44"/>
      <c r="MAE28" s="49"/>
      <c r="MAF28" s="45"/>
      <c r="MAG28" s="46"/>
      <c r="MAH28" s="47"/>
      <c r="MAI28" s="48"/>
      <c r="MAJ28" s="9"/>
      <c r="MAK28" s="44"/>
      <c r="MAL28" s="49"/>
      <c r="MAM28" s="45"/>
      <c r="MAN28" s="46"/>
      <c r="MAO28" s="47"/>
      <c r="MAP28" s="48"/>
      <c r="MAQ28" s="9"/>
      <c r="MAR28" s="44"/>
      <c r="MAS28" s="49"/>
      <c r="MAT28" s="45"/>
      <c r="MAU28" s="46"/>
      <c r="MAV28" s="47"/>
      <c r="MAW28" s="48"/>
      <c r="MAX28" s="9"/>
      <c r="MAY28" s="44"/>
      <c r="MAZ28" s="49"/>
      <c r="MBA28" s="45"/>
      <c r="MBB28" s="46"/>
      <c r="MBC28" s="47"/>
      <c r="MBD28" s="48"/>
      <c r="MBE28" s="9"/>
      <c r="MBF28" s="44"/>
      <c r="MBG28" s="49"/>
      <c r="MBH28" s="45"/>
      <c r="MBI28" s="46"/>
      <c r="MBJ28" s="47"/>
      <c r="MBK28" s="48"/>
      <c r="MBL28" s="9"/>
      <c r="MBM28" s="44"/>
      <c r="MBN28" s="49"/>
      <c r="MBO28" s="45"/>
      <c r="MBP28" s="46"/>
      <c r="MBQ28" s="47"/>
      <c r="MBR28" s="48"/>
      <c r="MBS28" s="9"/>
      <c r="MBT28" s="44"/>
      <c r="MBU28" s="49"/>
      <c r="MBV28" s="45"/>
      <c r="MBW28" s="46"/>
      <c r="MBX28" s="47"/>
      <c r="MBY28" s="48"/>
      <c r="MBZ28" s="9"/>
      <c r="MCA28" s="44"/>
      <c r="MCB28" s="49"/>
      <c r="MCC28" s="45"/>
      <c r="MCD28" s="46"/>
      <c r="MCE28" s="47"/>
      <c r="MCF28" s="48"/>
      <c r="MCG28" s="9"/>
      <c r="MCH28" s="44"/>
      <c r="MCI28" s="49"/>
      <c r="MCJ28" s="45"/>
      <c r="MCK28" s="46"/>
      <c r="MCL28" s="47"/>
      <c r="MCM28" s="48"/>
      <c r="MCN28" s="9"/>
      <c r="MCO28" s="44"/>
      <c r="MCP28" s="49"/>
      <c r="MCQ28" s="45"/>
      <c r="MCR28" s="46"/>
      <c r="MCS28" s="47"/>
      <c r="MCT28" s="48"/>
      <c r="MCU28" s="9"/>
      <c r="MCV28" s="44"/>
      <c r="MCW28" s="49"/>
      <c r="MCX28" s="45"/>
      <c r="MCY28" s="46"/>
      <c r="MCZ28" s="47"/>
      <c r="MDA28" s="48"/>
      <c r="MDB28" s="9"/>
      <c r="MDC28" s="44"/>
      <c r="MDD28" s="49"/>
      <c r="MDE28" s="45"/>
      <c r="MDF28" s="46"/>
      <c r="MDG28" s="47"/>
      <c r="MDH28" s="48"/>
      <c r="MDI28" s="9"/>
      <c r="MDJ28" s="44"/>
      <c r="MDK28" s="49"/>
      <c r="MDL28" s="45"/>
      <c r="MDM28" s="46"/>
      <c r="MDN28" s="47"/>
      <c r="MDO28" s="48"/>
      <c r="MDP28" s="9"/>
      <c r="MDQ28" s="44"/>
      <c r="MDR28" s="49"/>
      <c r="MDS28" s="45"/>
      <c r="MDT28" s="46"/>
      <c r="MDU28" s="47"/>
      <c r="MDV28" s="48"/>
      <c r="MDW28" s="9"/>
      <c r="MDX28" s="44"/>
      <c r="MDY28" s="49"/>
      <c r="MDZ28" s="45"/>
      <c r="MEA28" s="46"/>
      <c r="MEB28" s="47"/>
      <c r="MEC28" s="48"/>
      <c r="MED28" s="9"/>
      <c r="MEE28" s="44"/>
      <c r="MEF28" s="49"/>
      <c r="MEG28" s="45"/>
      <c r="MEH28" s="46"/>
      <c r="MEI28" s="47"/>
      <c r="MEJ28" s="48"/>
      <c r="MEK28" s="9"/>
      <c r="MEL28" s="44"/>
      <c r="MEM28" s="49"/>
      <c r="MEN28" s="45"/>
      <c r="MEO28" s="46"/>
      <c r="MEP28" s="47"/>
      <c r="MEQ28" s="48"/>
      <c r="MER28" s="9"/>
      <c r="MES28" s="44"/>
      <c r="MET28" s="49"/>
      <c r="MEU28" s="45"/>
      <c r="MEV28" s="46"/>
      <c r="MEW28" s="47"/>
      <c r="MEX28" s="48"/>
      <c r="MEY28" s="9"/>
      <c r="MEZ28" s="44"/>
      <c r="MFA28" s="49"/>
      <c r="MFB28" s="45"/>
      <c r="MFC28" s="46"/>
      <c r="MFD28" s="47"/>
      <c r="MFE28" s="48"/>
      <c r="MFF28" s="9"/>
      <c r="MFG28" s="44"/>
      <c r="MFH28" s="49"/>
      <c r="MFI28" s="45"/>
      <c r="MFJ28" s="46"/>
      <c r="MFK28" s="47"/>
      <c r="MFL28" s="48"/>
      <c r="MFM28" s="9"/>
      <c r="MFN28" s="44"/>
      <c r="MFO28" s="49"/>
      <c r="MFP28" s="45"/>
      <c r="MFQ28" s="46"/>
      <c r="MFR28" s="47"/>
      <c r="MFS28" s="48"/>
      <c r="MFT28" s="9"/>
      <c r="MFU28" s="44"/>
      <c r="MFV28" s="49"/>
      <c r="MFW28" s="45"/>
      <c r="MFX28" s="46"/>
      <c r="MFY28" s="47"/>
      <c r="MFZ28" s="48"/>
      <c r="MGA28" s="9"/>
      <c r="MGB28" s="44"/>
      <c r="MGC28" s="49"/>
      <c r="MGD28" s="45"/>
      <c r="MGE28" s="46"/>
      <c r="MGF28" s="47"/>
      <c r="MGG28" s="48"/>
      <c r="MGH28" s="9"/>
      <c r="MGI28" s="44"/>
      <c r="MGJ28" s="49"/>
      <c r="MGK28" s="45"/>
      <c r="MGL28" s="46"/>
      <c r="MGM28" s="47"/>
      <c r="MGN28" s="48"/>
      <c r="MGO28" s="9"/>
      <c r="MGP28" s="44"/>
      <c r="MGQ28" s="49"/>
      <c r="MGR28" s="45"/>
      <c r="MGS28" s="46"/>
      <c r="MGT28" s="47"/>
      <c r="MGU28" s="48"/>
      <c r="MGV28" s="9"/>
      <c r="MGW28" s="44"/>
      <c r="MGX28" s="49"/>
      <c r="MGY28" s="45"/>
      <c r="MGZ28" s="46"/>
      <c r="MHA28" s="47"/>
      <c r="MHB28" s="48"/>
      <c r="MHC28" s="9"/>
      <c r="MHD28" s="44"/>
      <c r="MHE28" s="49"/>
      <c r="MHF28" s="45"/>
      <c r="MHG28" s="46"/>
      <c r="MHH28" s="47"/>
      <c r="MHI28" s="48"/>
      <c r="MHJ28" s="9"/>
      <c r="MHK28" s="44"/>
      <c r="MHL28" s="49"/>
      <c r="MHM28" s="45"/>
      <c r="MHN28" s="46"/>
      <c r="MHO28" s="47"/>
      <c r="MHP28" s="48"/>
      <c r="MHQ28" s="9"/>
      <c r="MHR28" s="44"/>
      <c r="MHS28" s="49"/>
      <c r="MHT28" s="45"/>
      <c r="MHU28" s="46"/>
      <c r="MHV28" s="47"/>
      <c r="MHW28" s="48"/>
      <c r="MHX28" s="9"/>
      <c r="MHY28" s="44"/>
      <c r="MHZ28" s="49"/>
      <c r="MIA28" s="45"/>
      <c r="MIB28" s="46"/>
      <c r="MIC28" s="47"/>
      <c r="MID28" s="48"/>
      <c r="MIE28" s="9"/>
      <c r="MIF28" s="44"/>
      <c r="MIG28" s="49"/>
      <c r="MIH28" s="45"/>
      <c r="MII28" s="46"/>
      <c r="MIJ28" s="47"/>
      <c r="MIK28" s="48"/>
      <c r="MIL28" s="9"/>
      <c r="MIM28" s="44"/>
      <c r="MIN28" s="49"/>
      <c r="MIO28" s="45"/>
      <c r="MIP28" s="46"/>
      <c r="MIQ28" s="47"/>
      <c r="MIR28" s="48"/>
      <c r="MIS28" s="9"/>
      <c r="MIT28" s="44"/>
      <c r="MIU28" s="49"/>
      <c r="MIV28" s="45"/>
      <c r="MIW28" s="46"/>
      <c r="MIX28" s="47"/>
      <c r="MIY28" s="48"/>
      <c r="MIZ28" s="9"/>
      <c r="MJA28" s="44"/>
      <c r="MJB28" s="49"/>
      <c r="MJC28" s="45"/>
      <c r="MJD28" s="46"/>
      <c r="MJE28" s="47"/>
      <c r="MJF28" s="48"/>
      <c r="MJG28" s="9"/>
      <c r="MJH28" s="44"/>
      <c r="MJI28" s="49"/>
      <c r="MJJ28" s="45"/>
      <c r="MJK28" s="46"/>
      <c r="MJL28" s="47"/>
      <c r="MJM28" s="48"/>
      <c r="MJN28" s="9"/>
      <c r="MJO28" s="44"/>
      <c r="MJP28" s="49"/>
      <c r="MJQ28" s="45"/>
      <c r="MJR28" s="46"/>
      <c r="MJS28" s="47"/>
      <c r="MJT28" s="48"/>
      <c r="MJU28" s="9"/>
      <c r="MJV28" s="44"/>
      <c r="MJW28" s="49"/>
      <c r="MJX28" s="45"/>
      <c r="MJY28" s="46"/>
      <c r="MJZ28" s="47"/>
      <c r="MKA28" s="48"/>
      <c r="MKB28" s="9"/>
      <c r="MKC28" s="44"/>
      <c r="MKD28" s="49"/>
      <c r="MKE28" s="45"/>
      <c r="MKF28" s="46"/>
      <c r="MKG28" s="47"/>
      <c r="MKH28" s="48"/>
      <c r="MKI28" s="9"/>
      <c r="MKJ28" s="44"/>
      <c r="MKK28" s="49"/>
      <c r="MKL28" s="45"/>
      <c r="MKM28" s="46"/>
      <c r="MKN28" s="47"/>
      <c r="MKO28" s="48"/>
      <c r="MKP28" s="9"/>
      <c r="MKQ28" s="44"/>
      <c r="MKR28" s="49"/>
      <c r="MKS28" s="45"/>
      <c r="MKT28" s="46"/>
      <c r="MKU28" s="47"/>
      <c r="MKV28" s="48"/>
      <c r="MKW28" s="9"/>
      <c r="MKX28" s="44"/>
      <c r="MKY28" s="49"/>
      <c r="MKZ28" s="45"/>
      <c r="MLA28" s="46"/>
      <c r="MLB28" s="47"/>
      <c r="MLC28" s="48"/>
      <c r="MLD28" s="9"/>
      <c r="MLE28" s="44"/>
      <c r="MLF28" s="49"/>
      <c r="MLG28" s="45"/>
      <c r="MLH28" s="46"/>
      <c r="MLI28" s="47"/>
      <c r="MLJ28" s="48"/>
      <c r="MLK28" s="9"/>
      <c r="MLL28" s="44"/>
      <c r="MLM28" s="49"/>
      <c r="MLN28" s="45"/>
      <c r="MLO28" s="46"/>
      <c r="MLP28" s="47"/>
      <c r="MLQ28" s="48"/>
      <c r="MLR28" s="9"/>
      <c r="MLS28" s="44"/>
      <c r="MLT28" s="49"/>
      <c r="MLU28" s="45"/>
      <c r="MLV28" s="46"/>
      <c r="MLW28" s="47"/>
      <c r="MLX28" s="48"/>
      <c r="MLY28" s="9"/>
      <c r="MLZ28" s="44"/>
      <c r="MMA28" s="49"/>
      <c r="MMB28" s="45"/>
      <c r="MMC28" s="46"/>
      <c r="MMD28" s="47"/>
      <c r="MME28" s="48"/>
      <c r="MMF28" s="9"/>
      <c r="MMG28" s="44"/>
      <c r="MMH28" s="49"/>
      <c r="MMI28" s="45"/>
      <c r="MMJ28" s="46"/>
      <c r="MMK28" s="47"/>
      <c r="MML28" s="48"/>
      <c r="MMM28" s="9"/>
      <c r="MMN28" s="44"/>
      <c r="MMO28" s="49"/>
      <c r="MMP28" s="45"/>
      <c r="MMQ28" s="46"/>
      <c r="MMR28" s="47"/>
      <c r="MMS28" s="48"/>
      <c r="MMT28" s="9"/>
      <c r="MMU28" s="44"/>
      <c r="MMV28" s="49"/>
      <c r="MMW28" s="45"/>
      <c r="MMX28" s="46"/>
      <c r="MMY28" s="47"/>
      <c r="MMZ28" s="48"/>
      <c r="MNA28" s="9"/>
      <c r="MNB28" s="44"/>
      <c r="MNC28" s="49"/>
      <c r="MND28" s="45"/>
      <c r="MNE28" s="46"/>
      <c r="MNF28" s="47"/>
      <c r="MNG28" s="48"/>
      <c r="MNH28" s="9"/>
      <c r="MNI28" s="44"/>
      <c r="MNJ28" s="49"/>
      <c r="MNK28" s="45"/>
      <c r="MNL28" s="46"/>
      <c r="MNM28" s="47"/>
      <c r="MNN28" s="48"/>
      <c r="MNO28" s="9"/>
      <c r="MNP28" s="44"/>
      <c r="MNQ28" s="49"/>
      <c r="MNR28" s="45"/>
      <c r="MNS28" s="46"/>
      <c r="MNT28" s="47"/>
      <c r="MNU28" s="48"/>
      <c r="MNV28" s="9"/>
      <c r="MNW28" s="44"/>
      <c r="MNX28" s="49"/>
      <c r="MNY28" s="45"/>
      <c r="MNZ28" s="46"/>
      <c r="MOA28" s="47"/>
      <c r="MOB28" s="48"/>
      <c r="MOC28" s="9"/>
      <c r="MOD28" s="44"/>
      <c r="MOE28" s="49"/>
      <c r="MOF28" s="45"/>
      <c r="MOG28" s="46"/>
      <c r="MOH28" s="47"/>
      <c r="MOI28" s="48"/>
      <c r="MOJ28" s="9"/>
      <c r="MOK28" s="44"/>
      <c r="MOL28" s="49"/>
      <c r="MOM28" s="45"/>
      <c r="MON28" s="46"/>
      <c r="MOO28" s="47"/>
      <c r="MOP28" s="48"/>
      <c r="MOQ28" s="9"/>
      <c r="MOR28" s="44"/>
      <c r="MOS28" s="49"/>
      <c r="MOT28" s="45"/>
      <c r="MOU28" s="46"/>
      <c r="MOV28" s="47"/>
      <c r="MOW28" s="48"/>
      <c r="MOX28" s="9"/>
      <c r="MOY28" s="44"/>
      <c r="MOZ28" s="49"/>
      <c r="MPA28" s="45"/>
      <c r="MPB28" s="46"/>
      <c r="MPC28" s="47"/>
      <c r="MPD28" s="48"/>
      <c r="MPE28" s="9"/>
      <c r="MPF28" s="44"/>
      <c r="MPG28" s="49"/>
      <c r="MPH28" s="45"/>
      <c r="MPI28" s="46"/>
      <c r="MPJ28" s="47"/>
      <c r="MPK28" s="48"/>
      <c r="MPL28" s="9"/>
      <c r="MPM28" s="44"/>
      <c r="MPN28" s="49"/>
      <c r="MPO28" s="45"/>
      <c r="MPP28" s="46"/>
      <c r="MPQ28" s="47"/>
      <c r="MPR28" s="48"/>
      <c r="MPS28" s="9"/>
      <c r="MPT28" s="44"/>
      <c r="MPU28" s="49"/>
      <c r="MPV28" s="45"/>
      <c r="MPW28" s="46"/>
      <c r="MPX28" s="47"/>
      <c r="MPY28" s="48"/>
      <c r="MPZ28" s="9"/>
      <c r="MQA28" s="44"/>
      <c r="MQB28" s="49"/>
      <c r="MQC28" s="45"/>
      <c r="MQD28" s="46"/>
      <c r="MQE28" s="47"/>
      <c r="MQF28" s="48"/>
      <c r="MQG28" s="9"/>
      <c r="MQH28" s="44"/>
      <c r="MQI28" s="49"/>
      <c r="MQJ28" s="45"/>
      <c r="MQK28" s="46"/>
      <c r="MQL28" s="47"/>
      <c r="MQM28" s="48"/>
      <c r="MQN28" s="9"/>
      <c r="MQO28" s="44"/>
      <c r="MQP28" s="49"/>
      <c r="MQQ28" s="45"/>
      <c r="MQR28" s="46"/>
      <c r="MQS28" s="47"/>
      <c r="MQT28" s="48"/>
      <c r="MQU28" s="9"/>
      <c r="MQV28" s="44"/>
      <c r="MQW28" s="49"/>
      <c r="MQX28" s="45"/>
      <c r="MQY28" s="46"/>
      <c r="MQZ28" s="47"/>
      <c r="MRA28" s="48"/>
      <c r="MRB28" s="9"/>
      <c r="MRC28" s="44"/>
      <c r="MRD28" s="49"/>
      <c r="MRE28" s="45"/>
      <c r="MRF28" s="46"/>
      <c r="MRG28" s="47"/>
      <c r="MRH28" s="48"/>
      <c r="MRI28" s="9"/>
      <c r="MRJ28" s="44"/>
      <c r="MRK28" s="49"/>
      <c r="MRL28" s="45"/>
      <c r="MRM28" s="46"/>
      <c r="MRN28" s="47"/>
      <c r="MRO28" s="48"/>
      <c r="MRP28" s="9"/>
      <c r="MRQ28" s="44"/>
      <c r="MRR28" s="49"/>
      <c r="MRS28" s="45"/>
      <c r="MRT28" s="46"/>
      <c r="MRU28" s="47"/>
      <c r="MRV28" s="48"/>
      <c r="MRW28" s="9"/>
      <c r="MRX28" s="44"/>
      <c r="MRY28" s="49"/>
      <c r="MRZ28" s="45"/>
      <c r="MSA28" s="46"/>
      <c r="MSB28" s="47"/>
      <c r="MSC28" s="48"/>
      <c r="MSD28" s="9"/>
      <c r="MSE28" s="44"/>
      <c r="MSF28" s="49"/>
      <c r="MSG28" s="45"/>
      <c r="MSH28" s="46"/>
      <c r="MSI28" s="47"/>
      <c r="MSJ28" s="48"/>
      <c r="MSK28" s="9"/>
      <c r="MSL28" s="44"/>
      <c r="MSM28" s="49"/>
      <c r="MSN28" s="45"/>
      <c r="MSO28" s="46"/>
      <c r="MSP28" s="47"/>
      <c r="MSQ28" s="48"/>
      <c r="MSR28" s="9"/>
      <c r="MSS28" s="44"/>
      <c r="MST28" s="49"/>
      <c r="MSU28" s="45"/>
      <c r="MSV28" s="46"/>
      <c r="MSW28" s="47"/>
      <c r="MSX28" s="48"/>
      <c r="MSY28" s="9"/>
      <c r="MSZ28" s="44"/>
      <c r="MTA28" s="49"/>
      <c r="MTB28" s="45"/>
      <c r="MTC28" s="46"/>
      <c r="MTD28" s="47"/>
      <c r="MTE28" s="48"/>
      <c r="MTF28" s="9"/>
      <c r="MTG28" s="44"/>
      <c r="MTH28" s="49"/>
      <c r="MTI28" s="45"/>
      <c r="MTJ28" s="46"/>
      <c r="MTK28" s="47"/>
      <c r="MTL28" s="48"/>
      <c r="MTM28" s="9"/>
      <c r="MTN28" s="44"/>
      <c r="MTO28" s="49"/>
      <c r="MTP28" s="45"/>
      <c r="MTQ28" s="46"/>
      <c r="MTR28" s="47"/>
      <c r="MTS28" s="48"/>
      <c r="MTT28" s="9"/>
      <c r="MTU28" s="44"/>
      <c r="MTV28" s="49"/>
      <c r="MTW28" s="45"/>
      <c r="MTX28" s="46"/>
      <c r="MTY28" s="47"/>
      <c r="MTZ28" s="48"/>
      <c r="MUA28" s="9"/>
      <c r="MUB28" s="44"/>
      <c r="MUC28" s="49"/>
      <c r="MUD28" s="45"/>
      <c r="MUE28" s="46"/>
      <c r="MUF28" s="47"/>
      <c r="MUG28" s="48"/>
      <c r="MUH28" s="9"/>
      <c r="MUI28" s="44"/>
      <c r="MUJ28" s="49"/>
      <c r="MUK28" s="45"/>
      <c r="MUL28" s="46"/>
      <c r="MUM28" s="47"/>
      <c r="MUN28" s="48"/>
      <c r="MUO28" s="9"/>
      <c r="MUP28" s="44"/>
      <c r="MUQ28" s="49"/>
      <c r="MUR28" s="45"/>
      <c r="MUS28" s="46"/>
      <c r="MUT28" s="47"/>
      <c r="MUU28" s="48"/>
      <c r="MUV28" s="9"/>
      <c r="MUW28" s="44"/>
      <c r="MUX28" s="49"/>
      <c r="MUY28" s="45"/>
      <c r="MUZ28" s="46"/>
      <c r="MVA28" s="47"/>
      <c r="MVB28" s="48"/>
      <c r="MVC28" s="9"/>
      <c r="MVD28" s="44"/>
      <c r="MVE28" s="49"/>
      <c r="MVF28" s="45"/>
      <c r="MVG28" s="46"/>
      <c r="MVH28" s="47"/>
      <c r="MVI28" s="48"/>
      <c r="MVJ28" s="9"/>
      <c r="MVK28" s="44"/>
      <c r="MVL28" s="49"/>
      <c r="MVM28" s="45"/>
      <c r="MVN28" s="46"/>
      <c r="MVO28" s="47"/>
      <c r="MVP28" s="48"/>
      <c r="MVQ28" s="9"/>
      <c r="MVR28" s="44"/>
      <c r="MVS28" s="49"/>
      <c r="MVT28" s="45"/>
      <c r="MVU28" s="46"/>
      <c r="MVV28" s="47"/>
      <c r="MVW28" s="48"/>
      <c r="MVX28" s="9"/>
      <c r="MVY28" s="44"/>
      <c r="MVZ28" s="49"/>
      <c r="MWA28" s="45"/>
      <c r="MWB28" s="46"/>
      <c r="MWC28" s="47"/>
      <c r="MWD28" s="48"/>
      <c r="MWE28" s="9"/>
      <c r="MWF28" s="44"/>
      <c r="MWG28" s="49"/>
      <c r="MWH28" s="45"/>
      <c r="MWI28" s="46"/>
      <c r="MWJ28" s="47"/>
      <c r="MWK28" s="48"/>
      <c r="MWL28" s="9"/>
      <c r="MWM28" s="44"/>
      <c r="MWN28" s="49"/>
      <c r="MWO28" s="45"/>
      <c r="MWP28" s="46"/>
      <c r="MWQ28" s="47"/>
      <c r="MWR28" s="48"/>
      <c r="MWS28" s="9"/>
      <c r="MWT28" s="44"/>
      <c r="MWU28" s="49"/>
      <c r="MWV28" s="45"/>
      <c r="MWW28" s="46"/>
      <c r="MWX28" s="47"/>
      <c r="MWY28" s="48"/>
      <c r="MWZ28" s="9"/>
      <c r="MXA28" s="44"/>
      <c r="MXB28" s="49"/>
      <c r="MXC28" s="45"/>
      <c r="MXD28" s="46"/>
      <c r="MXE28" s="47"/>
      <c r="MXF28" s="48"/>
      <c r="MXG28" s="9"/>
      <c r="MXH28" s="44"/>
      <c r="MXI28" s="49"/>
      <c r="MXJ28" s="45"/>
      <c r="MXK28" s="46"/>
      <c r="MXL28" s="47"/>
      <c r="MXM28" s="48"/>
      <c r="MXN28" s="9"/>
      <c r="MXO28" s="44"/>
      <c r="MXP28" s="49"/>
      <c r="MXQ28" s="45"/>
      <c r="MXR28" s="46"/>
      <c r="MXS28" s="47"/>
      <c r="MXT28" s="48"/>
      <c r="MXU28" s="9"/>
      <c r="MXV28" s="44"/>
      <c r="MXW28" s="49"/>
      <c r="MXX28" s="45"/>
      <c r="MXY28" s="46"/>
      <c r="MXZ28" s="47"/>
      <c r="MYA28" s="48"/>
      <c r="MYB28" s="9"/>
      <c r="MYC28" s="44"/>
      <c r="MYD28" s="49"/>
      <c r="MYE28" s="45"/>
      <c r="MYF28" s="46"/>
      <c r="MYG28" s="47"/>
      <c r="MYH28" s="48"/>
      <c r="MYI28" s="9"/>
      <c r="MYJ28" s="44"/>
      <c r="MYK28" s="49"/>
      <c r="MYL28" s="45"/>
      <c r="MYM28" s="46"/>
      <c r="MYN28" s="47"/>
      <c r="MYO28" s="48"/>
      <c r="MYP28" s="9"/>
      <c r="MYQ28" s="44"/>
      <c r="MYR28" s="49"/>
      <c r="MYS28" s="45"/>
      <c r="MYT28" s="46"/>
      <c r="MYU28" s="47"/>
      <c r="MYV28" s="48"/>
      <c r="MYW28" s="9"/>
      <c r="MYX28" s="44"/>
      <c r="MYY28" s="49"/>
      <c r="MYZ28" s="45"/>
      <c r="MZA28" s="46"/>
      <c r="MZB28" s="47"/>
      <c r="MZC28" s="48"/>
      <c r="MZD28" s="9"/>
      <c r="MZE28" s="44"/>
      <c r="MZF28" s="49"/>
      <c r="MZG28" s="45"/>
      <c r="MZH28" s="46"/>
      <c r="MZI28" s="47"/>
      <c r="MZJ28" s="48"/>
      <c r="MZK28" s="9"/>
      <c r="MZL28" s="44"/>
      <c r="MZM28" s="49"/>
      <c r="MZN28" s="45"/>
      <c r="MZO28" s="46"/>
      <c r="MZP28" s="47"/>
      <c r="MZQ28" s="48"/>
      <c r="MZR28" s="9"/>
      <c r="MZS28" s="44"/>
      <c r="MZT28" s="49"/>
      <c r="MZU28" s="45"/>
      <c r="MZV28" s="46"/>
      <c r="MZW28" s="47"/>
      <c r="MZX28" s="48"/>
      <c r="MZY28" s="9"/>
      <c r="MZZ28" s="44"/>
      <c r="NAA28" s="49"/>
      <c r="NAB28" s="45"/>
      <c r="NAC28" s="46"/>
      <c r="NAD28" s="47"/>
      <c r="NAE28" s="48"/>
      <c r="NAF28" s="9"/>
      <c r="NAG28" s="44"/>
      <c r="NAH28" s="49"/>
      <c r="NAI28" s="45"/>
      <c r="NAJ28" s="46"/>
      <c r="NAK28" s="47"/>
      <c r="NAL28" s="48"/>
      <c r="NAM28" s="9"/>
      <c r="NAN28" s="44"/>
      <c r="NAO28" s="49"/>
      <c r="NAP28" s="45"/>
      <c r="NAQ28" s="46"/>
      <c r="NAR28" s="47"/>
      <c r="NAS28" s="48"/>
      <c r="NAT28" s="9"/>
      <c r="NAU28" s="44"/>
      <c r="NAV28" s="49"/>
      <c r="NAW28" s="45"/>
      <c r="NAX28" s="46"/>
      <c r="NAY28" s="47"/>
      <c r="NAZ28" s="48"/>
      <c r="NBA28" s="9"/>
      <c r="NBB28" s="44"/>
      <c r="NBC28" s="49"/>
      <c r="NBD28" s="45"/>
      <c r="NBE28" s="46"/>
      <c r="NBF28" s="47"/>
      <c r="NBG28" s="48"/>
      <c r="NBH28" s="9"/>
      <c r="NBI28" s="44"/>
      <c r="NBJ28" s="49"/>
      <c r="NBK28" s="45"/>
      <c r="NBL28" s="46"/>
      <c r="NBM28" s="47"/>
      <c r="NBN28" s="48"/>
      <c r="NBO28" s="9"/>
      <c r="NBP28" s="44"/>
      <c r="NBQ28" s="49"/>
      <c r="NBR28" s="45"/>
      <c r="NBS28" s="46"/>
      <c r="NBT28" s="47"/>
      <c r="NBU28" s="48"/>
      <c r="NBV28" s="9"/>
      <c r="NBW28" s="44"/>
      <c r="NBX28" s="49"/>
      <c r="NBY28" s="45"/>
      <c r="NBZ28" s="46"/>
      <c r="NCA28" s="47"/>
      <c r="NCB28" s="48"/>
      <c r="NCC28" s="9"/>
      <c r="NCD28" s="44"/>
      <c r="NCE28" s="49"/>
      <c r="NCF28" s="45"/>
      <c r="NCG28" s="46"/>
      <c r="NCH28" s="47"/>
      <c r="NCI28" s="48"/>
      <c r="NCJ28" s="9"/>
      <c r="NCK28" s="44"/>
      <c r="NCL28" s="49"/>
      <c r="NCM28" s="45"/>
      <c r="NCN28" s="46"/>
      <c r="NCO28" s="47"/>
      <c r="NCP28" s="48"/>
      <c r="NCQ28" s="9"/>
      <c r="NCR28" s="44"/>
      <c r="NCS28" s="49"/>
      <c r="NCT28" s="45"/>
      <c r="NCU28" s="46"/>
      <c r="NCV28" s="47"/>
      <c r="NCW28" s="48"/>
      <c r="NCX28" s="9"/>
      <c r="NCY28" s="44"/>
      <c r="NCZ28" s="49"/>
      <c r="NDA28" s="45"/>
      <c r="NDB28" s="46"/>
      <c r="NDC28" s="47"/>
      <c r="NDD28" s="48"/>
      <c r="NDE28" s="9"/>
      <c r="NDF28" s="44"/>
      <c r="NDG28" s="49"/>
      <c r="NDH28" s="45"/>
      <c r="NDI28" s="46"/>
      <c r="NDJ28" s="47"/>
      <c r="NDK28" s="48"/>
      <c r="NDL28" s="9"/>
      <c r="NDM28" s="44"/>
      <c r="NDN28" s="49"/>
      <c r="NDO28" s="45"/>
      <c r="NDP28" s="46"/>
      <c r="NDQ28" s="47"/>
      <c r="NDR28" s="48"/>
      <c r="NDS28" s="9"/>
      <c r="NDT28" s="44"/>
      <c r="NDU28" s="49"/>
      <c r="NDV28" s="45"/>
      <c r="NDW28" s="46"/>
      <c r="NDX28" s="47"/>
      <c r="NDY28" s="48"/>
      <c r="NDZ28" s="9"/>
      <c r="NEA28" s="44"/>
      <c r="NEB28" s="49"/>
      <c r="NEC28" s="45"/>
      <c r="NED28" s="46"/>
      <c r="NEE28" s="47"/>
      <c r="NEF28" s="48"/>
      <c r="NEG28" s="9"/>
      <c r="NEH28" s="44"/>
      <c r="NEI28" s="49"/>
      <c r="NEJ28" s="45"/>
      <c r="NEK28" s="46"/>
      <c r="NEL28" s="47"/>
      <c r="NEM28" s="48"/>
      <c r="NEN28" s="9"/>
      <c r="NEO28" s="44"/>
      <c r="NEP28" s="49"/>
      <c r="NEQ28" s="45"/>
      <c r="NER28" s="46"/>
      <c r="NES28" s="47"/>
      <c r="NET28" s="48"/>
      <c r="NEU28" s="9"/>
      <c r="NEV28" s="44"/>
      <c r="NEW28" s="49"/>
      <c r="NEX28" s="45"/>
      <c r="NEY28" s="46"/>
      <c r="NEZ28" s="47"/>
      <c r="NFA28" s="48"/>
      <c r="NFB28" s="9"/>
      <c r="NFC28" s="44"/>
      <c r="NFD28" s="49"/>
      <c r="NFE28" s="45"/>
      <c r="NFF28" s="46"/>
      <c r="NFG28" s="47"/>
      <c r="NFH28" s="48"/>
      <c r="NFI28" s="9"/>
      <c r="NFJ28" s="44"/>
      <c r="NFK28" s="49"/>
      <c r="NFL28" s="45"/>
      <c r="NFM28" s="46"/>
      <c r="NFN28" s="47"/>
      <c r="NFO28" s="48"/>
      <c r="NFP28" s="9"/>
      <c r="NFQ28" s="44"/>
      <c r="NFR28" s="49"/>
      <c r="NFS28" s="45"/>
      <c r="NFT28" s="46"/>
      <c r="NFU28" s="47"/>
      <c r="NFV28" s="48"/>
      <c r="NFW28" s="9"/>
      <c r="NFX28" s="44"/>
      <c r="NFY28" s="49"/>
      <c r="NFZ28" s="45"/>
      <c r="NGA28" s="46"/>
      <c r="NGB28" s="47"/>
      <c r="NGC28" s="48"/>
      <c r="NGD28" s="9"/>
      <c r="NGE28" s="44"/>
      <c r="NGF28" s="49"/>
      <c r="NGG28" s="45"/>
      <c r="NGH28" s="46"/>
      <c r="NGI28" s="47"/>
      <c r="NGJ28" s="48"/>
      <c r="NGK28" s="9"/>
      <c r="NGL28" s="44"/>
      <c r="NGM28" s="49"/>
      <c r="NGN28" s="45"/>
      <c r="NGO28" s="46"/>
      <c r="NGP28" s="47"/>
      <c r="NGQ28" s="48"/>
      <c r="NGR28" s="9"/>
      <c r="NGS28" s="44"/>
      <c r="NGT28" s="49"/>
      <c r="NGU28" s="45"/>
      <c r="NGV28" s="46"/>
      <c r="NGW28" s="47"/>
      <c r="NGX28" s="48"/>
      <c r="NGY28" s="9"/>
      <c r="NGZ28" s="44"/>
      <c r="NHA28" s="49"/>
      <c r="NHB28" s="45"/>
      <c r="NHC28" s="46"/>
      <c r="NHD28" s="47"/>
      <c r="NHE28" s="48"/>
      <c r="NHF28" s="9"/>
      <c r="NHG28" s="44"/>
      <c r="NHH28" s="49"/>
      <c r="NHI28" s="45"/>
      <c r="NHJ28" s="46"/>
      <c r="NHK28" s="47"/>
      <c r="NHL28" s="48"/>
      <c r="NHM28" s="9"/>
      <c r="NHN28" s="44"/>
      <c r="NHO28" s="49"/>
      <c r="NHP28" s="45"/>
      <c r="NHQ28" s="46"/>
      <c r="NHR28" s="47"/>
      <c r="NHS28" s="48"/>
      <c r="NHT28" s="9"/>
      <c r="NHU28" s="44"/>
      <c r="NHV28" s="49"/>
      <c r="NHW28" s="45"/>
      <c r="NHX28" s="46"/>
      <c r="NHY28" s="47"/>
      <c r="NHZ28" s="48"/>
      <c r="NIA28" s="9"/>
      <c r="NIB28" s="44"/>
      <c r="NIC28" s="49"/>
      <c r="NID28" s="45"/>
      <c r="NIE28" s="46"/>
      <c r="NIF28" s="47"/>
      <c r="NIG28" s="48"/>
      <c r="NIH28" s="9"/>
      <c r="NII28" s="44"/>
      <c r="NIJ28" s="49"/>
      <c r="NIK28" s="45"/>
      <c r="NIL28" s="46"/>
      <c r="NIM28" s="47"/>
      <c r="NIN28" s="48"/>
      <c r="NIO28" s="9"/>
      <c r="NIP28" s="44"/>
      <c r="NIQ28" s="49"/>
      <c r="NIR28" s="45"/>
      <c r="NIS28" s="46"/>
      <c r="NIT28" s="47"/>
      <c r="NIU28" s="48"/>
      <c r="NIV28" s="9"/>
      <c r="NIW28" s="44"/>
      <c r="NIX28" s="49"/>
      <c r="NIY28" s="45"/>
      <c r="NIZ28" s="46"/>
      <c r="NJA28" s="47"/>
      <c r="NJB28" s="48"/>
      <c r="NJC28" s="9"/>
      <c r="NJD28" s="44"/>
      <c r="NJE28" s="49"/>
      <c r="NJF28" s="45"/>
      <c r="NJG28" s="46"/>
      <c r="NJH28" s="47"/>
      <c r="NJI28" s="48"/>
      <c r="NJJ28" s="9"/>
      <c r="NJK28" s="44"/>
      <c r="NJL28" s="49"/>
      <c r="NJM28" s="45"/>
      <c r="NJN28" s="46"/>
      <c r="NJO28" s="47"/>
      <c r="NJP28" s="48"/>
      <c r="NJQ28" s="9"/>
      <c r="NJR28" s="44"/>
      <c r="NJS28" s="49"/>
      <c r="NJT28" s="45"/>
      <c r="NJU28" s="46"/>
      <c r="NJV28" s="47"/>
      <c r="NJW28" s="48"/>
      <c r="NJX28" s="9"/>
      <c r="NJY28" s="44"/>
      <c r="NJZ28" s="49"/>
      <c r="NKA28" s="45"/>
      <c r="NKB28" s="46"/>
      <c r="NKC28" s="47"/>
      <c r="NKD28" s="48"/>
      <c r="NKE28" s="9"/>
      <c r="NKF28" s="44"/>
      <c r="NKG28" s="49"/>
      <c r="NKH28" s="45"/>
      <c r="NKI28" s="46"/>
      <c r="NKJ28" s="47"/>
      <c r="NKK28" s="48"/>
      <c r="NKL28" s="9"/>
      <c r="NKM28" s="44"/>
      <c r="NKN28" s="49"/>
      <c r="NKO28" s="45"/>
      <c r="NKP28" s="46"/>
      <c r="NKQ28" s="47"/>
      <c r="NKR28" s="48"/>
      <c r="NKS28" s="9"/>
      <c r="NKT28" s="44"/>
      <c r="NKU28" s="49"/>
      <c r="NKV28" s="45"/>
      <c r="NKW28" s="46"/>
      <c r="NKX28" s="47"/>
      <c r="NKY28" s="48"/>
      <c r="NKZ28" s="9"/>
      <c r="NLA28" s="44"/>
      <c r="NLB28" s="49"/>
      <c r="NLC28" s="45"/>
      <c r="NLD28" s="46"/>
      <c r="NLE28" s="47"/>
      <c r="NLF28" s="48"/>
      <c r="NLG28" s="9"/>
      <c r="NLH28" s="44"/>
      <c r="NLI28" s="49"/>
      <c r="NLJ28" s="45"/>
      <c r="NLK28" s="46"/>
      <c r="NLL28" s="47"/>
      <c r="NLM28" s="48"/>
      <c r="NLN28" s="9"/>
      <c r="NLO28" s="44"/>
      <c r="NLP28" s="49"/>
      <c r="NLQ28" s="45"/>
      <c r="NLR28" s="46"/>
      <c r="NLS28" s="47"/>
      <c r="NLT28" s="48"/>
      <c r="NLU28" s="9"/>
      <c r="NLV28" s="44"/>
      <c r="NLW28" s="49"/>
      <c r="NLX28" s="45"/>
      <c r="NLY28" s="46"/>
      <c r="NLZ28" s="47"/>
      <c r="NMA28" s="48"/>
      <c r="NMB28" s="9"/>
      <c r="NMC28" s="44"/>
      <c r="NMD28" s="49"/>
      <c r="NME28" s="45"/>
      <c r="NMF28" s="46"/>
      <c r="NMG28" s="47"/>
      <c r="NMH28" s="48"/>
      <c r="NMI28" s="9"/>
      <c r="NMJ28" s="44"/>
      <c r="NMK28" s="49"/>
      <c r="NML28" s="45"/>
      <c r="NMM28" s="46"/>
      <c r="NMN28" s="47"/>
      <c r="NMO28" s="48"/>
      <c r="NMP28" s="9"/>
      <c r="NMQ28" s="44"/>
      <c r="NMR28" s="49"/>
      <c r="NMS28" s="45"/>
      <c r="NMT28" s="46"/>
      <c r="NMU28" s="47"/>
      <c r="NMV28" s="48"/>
      <c r="NMW28" s="9"/>
      <c r="NMX28" s="44"/>
      <c r="NMY28" s="49"/>
      <c r="NMZ28" s="45"/>
      <c r="NNA28" s="46"/>
      <c r="NNB28" s="47"/>
      <c r="NNC28" s="48"/>
      <c r="NND28" s="9"/>
      <c r="NNE28" s="44"/>
      <c r="NNF28" s="49"/>
      <c r="NNG28" s="45"/>
      <c r="NNH28" s="46"/>
      <c r="NNI28" s="47"/>
      <c r="NNJ28" s="48"/>
      <c r="NNK28" s="9"/>
      <c r="NNL28" s="44"/>
      <c r="NNM28" s="49"/>
      <c r="NNN28" s="45"/>
      <c r="NNO28" s="46"/>
      <c r="NNP28" s="47"/>
      <c r="NNQ28" s="48"/>
      <c r="NNR28" s="9"/>
      <c r="NNS28" s="44"/>
      <c r="NNT28" s="49"/>
      <c r="NNU28" s="45"/>
      <c r="NNV28" s="46"/>
      <c r="NNW28" s="47"/>
      <c r="NNX28" s="48"/>
      <c r="NNY28" s="9"/>
      <c r="NNZ28" s="44"/>
      <c r="NOA28" s="49"/>
      <c r="NOB28" s="45"/>
      <c r="NOC28" s="46"/>
      <c r="NOD28" s="47"/>
      <c r="NOE28" s="48"/>
      <c r="NOF28" s="9"/>
      <c r="NOG28" s="44"/>
      <c r="NOH28" s="49"/>
      <c r="NOI28" s="45"/>
      <c r="NOJ28" s="46"/>
      <c r="NOK28" s="47"/>
      <c r="NOL28" s="48"/>
      <c r="NOM28" s="9"/>
      <c r="NON28" s="44"/>
      <c r="NOO28" s="49"/>
      <c r="NOP28" s="45"/>
      <c r="NOQ28" s="46"/>
      <c r="NOR28" s="47"/>
      <c r="NOS28" s="48"/>
      <c r="NOT28" s="9"/>
      <c r="NOU28" s="44"/>
      <c r="NOV28" s="49"/>
      <c r="NOW28" s="45"/>
      <c r="NOX28" s="46"/>
      <c r="NOY28" s="47"/>
      <c r="NOZ28" s="48"/>
      <c r="NPA28" s="9"/>
      <c r="NPB28" s="44"/>
      <c r="NPC28" s="49"/>
      <c r="NPD28" s="45"/>
      <c r="NPE28" s="46"/>
      <c r="NPF28" s="47"/>
      <c r="NPG28" s="48"/>
      <c r="NPH28" s="9"/>
      <c r="NPI28" s="44"/>
      <c r="NPJ28" s="49"/>
      <c r="NPK28" s="45"/>
      <c r="NPL28" s="46"/>
      <c r="NPM28" s="47"/>
      <c r="NPN28" s="48"/>
      <c r="NPO28" s="9"/>
      <c r="NPP28" s="44"/>
      <c r="NPQ28" s="49"/>
      <c r="NPR28" s="45"/>
      <c r="NPS28" s="46"/>
      <c r="NPT28" s="47"/>
      <c r="NPU28" s="48"/>
      <c r="NPV28" s="9"/>
      <c r="NPW28" s="44"/>
      <c r="NPX28" s="49"/>
      <c r="NPY28" s="45"/>
      <c r="NPZ28" s="46"/>
      <c r="NQA28" s="47"/>
      <c r="NQB28" s="48"/>
      <c r="NQC28" s="9"/>
      <c r="NQD28" s="44"/>
      <c r="NQE28" s="49"/>
      <c r="NQF28" s="45"/>
      <c r="NQG28" s="46"/>
      <c r="NQH28" s="47"/>
      <c r="NQI28" s="48"/>
      <c r="NQJ28" s="9"/>
      <c r="NQK28" s="44"/>
      <c r="NQL28" s="49"/>
      <c r="NQM28" s="45"/>
      <c r="NQN28" s="46"/>
      <c r="NQO28" s="47"/>
      <c r="NQP28" s="48"/>
      <c r="NQQ28" s="9"/>
      <c r="NQR28" s="44"/>
      <c r="NQS28" s="49"/>
      <c r="NQT28" s="45"/>
      <c r="NQU28" s="46"/>
      <c r="NQV28" s="47"/>
      <c r="NQW28" s="48"/>
      <c r="NQX28" s="9"/>
      <c r="NQY28" s="44"/>
      <c r="NQZ28" s="49"/>
      <c r="NRA28" s="45"/>
      <c r="NRB28" s="46"/>
      <c r="NRC28" s="47"/>
      <c r="NRD28" s="48"/>
      <c r="NRE28" s="9"/>
      <c r="NRF28" s="44"/>
      <c r="NRG28" s="49"/>
      <c r="NRH28" s="45"/>
      <c r="NRI28" s="46"/>
      <c r="NRJ28" s="47"/>
      <c r="NRK28" s="48"/>
      <c r="NRL28" s="9"/>
      <c r="NRM28" s="44"/>
      <c r="NRN28" s="49"/>
      <c r="NRO28" s="45"/>
      <c r="NRP28" s="46"/>
      <c r="NRQ28" s="47"/>
      <c r="NRR28" s="48"/>
      <c r="NRS28" s="9"/>
      <c r="NRT28" s="44"/>
      <c r="NRU28" s="49"/>
      <c r="NRV28" s="45"/>
      <c r="NRW28" s="46"/>
      <c r="NRX28" s="47"/>
      <c r="NRY28" s="48"/>
      <c r="NRZ28" s="9"/>
      <c r="NSA28" s="44"/>
      <c r="NSB28" s="49"/>
      <c r="NSC28" s="45"/>
      <c r="NSD28" s="46"/>
      <c r="NSE28" s="47"/>
      <c r="NSF28" s="48"/>
      <c r="NSG28" s="9"/>
      <c r="NSH28" s="44"/>
      <c r="NSI28" s="49"/>
      <c r="NSJ28" s="45"/>
      <c r="NSK28" s="46"/>
      <c r="NSL28" s="47"/>
      <c r="NSM28" s="48"/>
      <c r="NSN28" s="9"/>
      <c r="NSO28" s="44"/>
      <c r="NSP28" s="49"/>
      <c r="NSQ28" s="45"/>
      <c r="NSR28" s="46"/>
      <c r="NSS28" s="47"/>
      <c r="NST28" s="48"/>
      <c r="NSU28" s="9"/>
      <c r="NSV28" s="44"/>
      <c r="NSW28" s="49"/>
      <c r="NSX28" s="45"/>
      <c r="NSY28" s="46"/>
      <c r="NSZ28" s="47"/>
      <c r="NTA28" s="48"/>
      <c r="NTB28" s="9"/>
      <c r="NTC28" s="44"/>
      <c r="NTD28" s="49"/>
      <c r="NTE28" s="45"/>
      <c r="NTF28" s="46"/>
      <c r="NTG28" s="47"/>
      <c r="NTH28" s="48"/>
      <c r="NTI28" s="9"/>
      <c r="NTJ28" s="44"/>
      <c r="NTK28" s="49"/>
      <c r="NTL28" s="45"/>
      <c r="NTM28" s="46"/>
      <c r="NTN28" s="47"/>
      <c r="NTO28" s="48"/>
      <c r="NTP28" s="9"/>
      <c r="NTQ28" s="44"/>
      <c r="NTR28" s="49"/>
      <c r="NTS28" s="45"/>
      <c r="NTT28" s="46"/>
      <c r="NTU28" s="47"/>
      <c r="NTV28" s="48"/>
      <c r="NTW28" s="9"/>
      <c r="NTX28" s="44"/>
      <c r="NTY28" s="49"/>
      <c r="NTZ28" s="45"/>
      <c r="NUA28" s="46"/>
      <c r="NUB28" s="47"/>
      <c r="NUC28" s="48"/>
      <c r="NUD28" s="9"/>
      <c r="NUE28" s="44"/>
      <c r="NUF28" s="49"/>
      <c r="NUG28" s="45"/>
      <c r="NUH28" s="46"/>
      <c r="NUI28" s="47"/>
      <c r="NUJ28" s="48"/>
      <c r="NUK28" s="9"/>
      <c r="NUL28" s="44"/>
      <c r="NUM28" s="49"/>
      <c r="NUN28" s="45"/>
      <c r="NUO28" s="46"/>
      <c r="NUP28" s="47"/>
      <c r="NUQ28" s="48"/>
      <c r="NUR28" s="9"/>
      <c r="NUS28" s="44"/>
      <c r="NUT28" s="49"/>
      <c r="NUU28" s="45"/>
      <c r="NUV28" s="46"/>
      <c r="NUW28" s="47"/>
      <c r="NUX28" s="48"/>
      <c r="NUY28" s="9"/>
      <c r="NUZ28" s="44"/>
      <c r="NVA28" s="49"/>
      <c r="NVB28" s="45"/>
      <c r="NVC28" s="46"/>
      <c r="NVD28" s="47"/>
      <c r="NVE28" s="48"/>
      <c r="NVF28" s="9"/>
      <c r="NVG28" s="44"/>
      <c r="NVH28" s="49"/>
      <c r="NVI28" s="45"/>
      <c r="NVJ28" s="46"/>
      <c r="NVK28" s="47"/>
      <c r="NVL28" s="48"/>
      <c r="NVM28" s="9"/>
      <c r="NVN28" s="44"/>
      <c r="NVO28" s="49"/>
      <c r="NVP28" s="45"/>
      <c r="NVQ28" s="46"/>
      <c r="NVR28" s="47"/>
      <c r="NVS28" s="48"/>
      <c r="NVT28" s="9"/>
      <c r="NVU28" s="44"/>
      <c r="NVV28" s="49"/>
      <c r="NVW28" s="45"/>
      <c r="NVX28" s="46"/>
      <c r="NVY28" s="47"/>
      <c r="NVZ28" s="48"/>
      <c r="NWA28" s="9"/>
      <c r="NWB28" s="44"/>
      <c r="NWC28" s="49"/>
      <c r="NWD28" s="45"/>
      <c r="NWE28" s="46"/>
      <c r="NWF28" s="47"/>
      <c r="NWG28" s="48"/>
      <c r="NWH28" s="9"/>
      <c r="NWI28" s="44"/>
      <c r="NWJ28" s="49"/>
      <c r="NWK28" s="45"/>
      <c r="NWL28" s="46"/>
      <c r="NWM28" s="47"/>
      <c r="NWN28" s="48"/>
      <c r="NWO28" s="9"/>
      <c r="NWP28" s="44"/>
      <c r="NWQ28" s="49"/>
      <c r="NWR28" s="45"/>
      <c r="NWS28" s="46"/>
      <c r="NWT28" s="47"/>
      <c r="NWU28" s="48"/>
      <c r="NWV28" s="9"/>
      <c r="NWW28" s="44"/>
      <c r="NWX28" s="49"/>
      <c r="NWY28" s="45"/>
      <c r="NWZ28" s="46"/>
      <c r="NXA28" s="47"/>
      <c r="NXB28" s="48"/>
      <c r="NXC28" s="9"/>
      <c r="NXD28" s="44"/>
      <c r="NXE28" s="49"/>
      <c r="NXF28" s="45"/>
      <c r="NXG28" s="46"/>
      <c r="NXH28" s="47"/>
      <c r="NXI28" s="48"/>
      <c r="NXJ28" s="9"/>
      <c r="NXK28" s="44"/>
      <c r="NXL28" s="49"/>
      <c r="NXM28" s="45"/>
      <c r="NXN28" s="46"/>
      <c r="NXO28" s="47"/>
      <c r="NXP28" s="48"/>
      <c r="NXQ28" s="9"/>
      <c r="NXR28" s="44"/>
      <c r="NXS28" s="49"/>
      <c r="NXT28" s="45"/>
      <c r="NXU28" s="46"/>
      <c r="NXV28" s="47"/>
      <c r="NXW28" s="48"/>
      <c r="NXX28" s="9"/>
      <c r="NXY28" s="44"/>
      <c r="NXZ28" s="49"/>
      <c r="NYA28" s="45"/>
      <c r="NYB28" s="46"/>
      <c r="NYC28" s="47"/>
      <c r="NYD28" s="48"/>
      <c r="NYE28" s="9"/>
      <c r="NYF28" s="44"/>
      <c r="NYG28" s="49"/>
      <c r="NYH28" s="45"/>
      <c r="NYI28" s="46"/>
      <c r="NYJ28" s="47"/>
      <c r="NYK28" s="48"/>
      <c r="NYL28" s="9"/>
      <c r="NYM28" s="44"/>
      <c r="NYN28" s="49"/>
      <c r="NYO28" s="45"/>
      <c r="NYP28" s="46"/>
      <c r="NYQ28" s="47"/>
      <c r="NYR28" s="48"/>
      <c r="NYS28" s="9"/>
      <c r="NYT28" s="44"/>
      <c r="NYU28" s="49"/>
      <c r="NYV28" s="45"/>
      <c r="NYW28" s="46"/>
      <c r="NYX28" s="47"/>
      <c r="NYY28" s="48"/>
      <c r="NYZ28" s="9"/>
      <c r="NZA28" s="44"/>
      <c r="NZB28" s="49"/>
      <c r="NZC28" s="45"/>
      <c r="NZD28" s="46"/>
      <c r="NZE28" s="47"/>
      <c r="NZF28" s="48"/>
      <c r="NZG28" s="9"/>
      <c r="NZH28" s="44"/>
      <c r="NZI28" s="49"/>
      <c r="NZJ28" s="45"/>
      <c r="NZK28" s="46"/>
      <c r="NZL28" s="47"/>
      <c r="NZM28" s="48"/>
      <c r="NZN28" s="9"/>
      <c r="NZO28" s="44"/>
      <c r="NZP28" s="49"/>
      <c r="NZQ28" s="45"/>
      <c r="NZR28" s="46"/>
      <c r="NZS28" s="47"/>
      <c r="NZT28" s="48"/>
      <c r="NZU28" s="9"/>
      <c r="NZV28" s="44"/>
      <c r="NZW28" s="49"/>
      <c r="NZX28" s="45"/>
      <c r="NZY28" s="46"/>
      <c r="NZZ28" s="47"/>
      <c r="OAA28" s="48"/>
      <c r="OAB28" s="9"/>
      <c r="OAC28" s="44"/>
      <c r="OAD28" s="49"/>
      <c r="OAE28" s="45"/>
      <c r="OAF28" s="46"/>
      <c r="OAG28" s="47"/>
      <c r="OAH28" s="48"/>
      <c r="OAI28" s="9"/>
      <c r="OAJ28" s="44"/>
      <c r="OAK28" s="49"/>
      <c r="OAL28" s="45"/>
      <c r="OAM28" s="46"/>
      <c r="OAN28" s="47"/>
      <c r="OAO28" s="48"/>
      <c r="OAP28" s="9"/>
      <c r="OAQ28" s="44"/>
      <c r="OAR28" s="49"/>
      <c r="OAS28" s="45"/>
      <c r="OAT28" s="46"/>
      <c r="OAU28" s="47"/>
      <c r="OAV28" s="48"/>
      <c r="OAW28" s="9"/>
      <c r="OAX28" s="44"/>
      <c r="OAY28" s="49"/>
      <c r="OAZ28" s="45"/>
      <c r="OBA28" s="46"/>
      <c r="OBB28" s="47"/>
      <c r="OBC28" s="48"/>
      <c r="OBD28" s="9"/>
      <c r="OBE28" s="44"/>
      <c r="OBF28" s="49"/>
      <c r="OBG28" s="45"/>
      <c r="OBH28" s="46"/>
      <c r="OBI28" s="47"/>
      <c r="OBJ28" s="48"/>
      <c r="OBK28" s="9"/>
      <c r="OBL28" s="44"/>
      <c r="OBM28" s="49"/>
      <c r="OBN28" s="45"/>
      <c r="OBO28" s="46"/>
      <c r="OBP28" s="47"/>
      <c r="OBQ28" s="48"/>
      <c r="OBR28" s="9"/>
      <c r="OBS28" s="44"/>
      <c r="OBT28" s="49"/>
      <c r="OBU28" s="45"/>
      <c r="OBV28" s="46"/>
      <c r="OBW28" s="47"/>
      <c r="OBX28" s="48"/>
      <c r="OBY28" s="9"/>
      <c r="OBZ28" s="44"/>
      <c r="OCA28" s="49"/>
      <c r="OCB28" s="45"/>
      <c r="OCC28" s="46"/>
      <c r="OCD28" s="47"/>
      <c r="OCE28" s="48"/>
      <c r="OCF28" s="9"/>
      <c r="OCG28" s="44"/>
      <c r="OCH28" s="49"/>
      <c r="OCI28" s="45"/>
      <c r="OCJ28" s="46"/>
      <c r="OCK28" s="47"/>
      <c r="OCL28" s="48"/>
      <c r="OCM28" s="9"/>
      <c r="OCN28" s="44"/>
      <c r="OCO28" s="49"/>
      <c r="OCP28" s="45"/>
      <c r="OCQ28" s="46"/>
      <c r="OCR28" s="47"/>
      <c r="OCS28" s="48"/>
      <c r="OCT28" s="9"/>
      <c r="OCU28" s="44"/>
      <c r="OCV28" s="49"/>
      <c r="OCW28" s="45"/>
      <c r="OCX28" s="46"/>
      <c r="OCY28" s="47"/>
      <c r="OCZ28" s="48"/>
      <c r="ODA28" s="9"/>
      <c r="ODB28" s="44"/>
      <c r="ODC28" s="49"/>
      <c r="ODD28" s="45"/>
      <c r="ODE28" s="46"/>
      <c r="ODF28" s="47"/>
      <c r="ODG28" s="48"/>
      <c r="ODH28" s="9"/>
      <c r="ODI28" s="44"/>
      <c r="ODJ28" s="49"/>
      <c r="ODK28" s="45"/>
      <c r="ODL28" s="46"/>
      <c r="ODM28" s="47"/>
      <c r="ODN28" s="48"/>
      <c r="ODO28" s="9"/>
      <c r="ODP28" s="44"/>
      <c r="ODQ28" s="49"/>
      <c r="ODR28" s="45"/>
      <c r="ODS28" s="46"/>
      <c r="ODT28" s="47"/>
      <c r="ODU28" s="48"/>
      <c r="ODV28" s="9"/>
      <c r="ODW28" s="44"/>
      <c r="ODX28" s="49"/>
      <c r="ODY28" s="45"/>
      <c r="ODZ28" s="46"/>
      <c r="OEA28" s="47"/>
      <c r="OEB28" s="48"/>
      <c r="OEC28" s="9"/>
      <c r="OED28" s="44"/>
      <c r="OEE28" s="49"/>
      <c r="OEF28" s="45"/>
      <c r="OEG28" s="46"/>
      <c r="OEH28" s="47"/>
      <c r="OEI28" s="48"/>
      <c r="OEJ28" s="9"/>
      <c r="OEK28" s="44"/>
      <c r="OEL28" s="49"/>
      <c r="OEM28" s="45"/>
      <c r="OEN28" s="46"/>
      <c r="OEO28" s="47"/>
      <c r="OEP28" s="48"/>
      <c r="OEQ28" s="9"/>
      <c r="OER28" s="44"/>
      <c r="OES28" s="49"/>
      <c r="OET28" s="45"/>
      <c r="OEU28" s="46"/>
      <c r="OEV28" s="47"/>
      <c r="OEW28" s="48"/>
      <c r="OEX28" s="9"/>
      <c r="OEY28" s="44"/>
      <c r="OEZ28" s="49"/>
      <c r="OFA28" s="45"/>
      <c r="OFB28" s="46"/>
      <c r="OFC28" s="47"/>
      <c r="OFD28" s="48"/>
      <c r="OFE28" s="9"/>
      <c r="OFF28" s="44"/>
      <c r="OFG28" s="49"/>
      <c r="OFH28" s="45"/>
      <c r="OFI28" s="46"/>
      <c r="OFJ28" s="47"/>
      <c r="OFK28" s="48"/>
      <c r="OFL28" s="9"/>
      <c r="OFM28" s="44"/>
      <c r="OFN28" s="49"/>
      <c r="OFO28" s="45"/>
      <c r="OFP28" s="46"/>
      <c r="OFQ28" s="47"/>
      <c r="OFR28" s="48"/>
      <c r="OFS28" s="9"/>
      <c r="OFT28" s="44"/>
      <c r="OFU28" s="49"/>
      <c r="OFV28" s="45"/>
      <c r="OFW28" s="46"/>
      <c r="OFX28" s="47"/>
      <c r="OFY28" s="48"/>
      <c r="OFZ28" s="9"/>
      <c r="OGA28" s="44"/>
      <c r="OGB28" s="49"/>
      <c r="OGC28" s="45"/>
      <c r="OGD28" s="46"/>
      <c r="OGE28" s="47"/>
      <c r="OGF28" s="48"/>
      <c r="OGG28" s="9"/>
      <c r="OGH28" s="44"/>
      <c r="OGI28" s="49"/>
      <c r="OGJ28" s="45"/>
      <c r="OGK28" s="46"/>
      <c r="OGL28" s="47"/>
      <c r="OGM28" s="48"/>
      <c r="OGN28" s="9"/>
      <c r="OGO28" s="44"/>
      <c r="OGP28" s="49"/>
      <c r="OGQ28" s="45"/>
      <c r="OGR28" s="46"/>
      <c r="OGS28" s="47"/>
      <c r="OGT28" s="48"/>
      <c r="OGU28" s="9"/>
      <c r="OGV28" s="44"/>
      <c r="OGW28" s="49"/>
      <c r="OGX28" s="45"/>
      <c r="OGY28" s="46"/>
      <c r="OGZ28" s="47"/>
      <c r="OHA28" s="48"/>
      <c r="OHB28" s="9"/>
      <c r="OHC28" s="44"/>
      <c r="OHD28" s="49"/>
      <c r="OHE28" s="45"/>
      <c r="OHF28" s="46"/>
      <c r="OHG28" s="47"/>
      <c r="OHH28" s="48"/>
      <c r="OHI28" s="9"/>
      <c r="OHJ28" s="44"/>
      <c r="OHK28" s="49"/>
      <c r="OHL28" s="45"/>
      <c r="OHM28" s="46"/>
      <c r="OHN28" s="47"/>
      <c r="OHO28" s="48"/>
      <c r="OHP28" s="9"/>
      <c r="OHQ28" s="44"/>
      <c r="OHR28" s="49"/>
      <c r="OHS28" s="45"/>
      <c r="OHT28" s="46"/>
      <c r="OHU28" s="47"/>
      <c r="OHV28" s="48"/>
      <c r="OHW28" s="9"/>
      <c r="OHX28" s="44"/>
      <c r="OHY28" s="49"/>
      <c r="OHZ28" s="45"/>
      <c r="OIA28" s="46"/>
      <c r="OIB28" s="47"/>
      <c r="OIC28" s="48"/>
      <c r="OID28" s="9"/>
      <c r="OIE28" s="44"/>
      <c r="OIF28" s="49"/>
      <c r="OIG28" s="45"/>
      <c r="OIH28" s="46"/>
      <c r="OII28" s="47"/>
      <c r="OIJ28" s="48"/>
      <c r="OIK28" s="9"/>
      <c r="OIL28" s="44"/>
      <c r="OIM28" s="49"/>
      <c r="OIN28" s="45"/>
      <c r="OIO28" s="46"/>
      <c r="OIP28" s="47"/>
      <c r="OIQ28" s="48"/>
      <c r="OIR28" s="9"/>
      <c r="OIS28" s="44"/>
      <c r="OIT28" s="49"/>
      <c r="OIU28" s="45"/>
      <c r="OIV28" s="46"/>
      <c r="OIW28" s="47"/>
      <c r="OIX28" s="48"/>
      <c r="OIY28" s="9"/>
      <c r="OIZ28" s="44"/>
      <c r="OJA28" s="49"/>
      <c r="OJB28" s="45"/>
      <c r="OJC28" s="46"/>
      <c r="OJD28" s="47"/>
      <c r="OJE28" s="48"/>
      <c r="OJF28" s="9"/>
      <c r="OJG28" s="44"/>
      <c r="OJH28" s="49"/>
      <c r="OJI28" s="45"/>
      <c r="OJJ28" s="46"/>
      <c r="OJK28" s="47"/>
      <c r="OJL28" s="48"/>
      <c r="OJM28" s="9"/>
      <c r="OJN28" s="44"/>
      <c r="OJO28" s="49"/>
      <c r="OJP28" s="45"/>
      <c r="OJQ28" s="46"/>
      <c r="OJR28" s="47"/>
      <c r="OJS28" s="48"/>
      <c r="OJT28" s="9"/>
      <c r="OJU28" s="44"/>
      <c r="OJV28" s="49"/>
      <c r="OJW28" s="45"/>
      <c r="OJX28" s="46"/>
      <c r="OJY28" s="47"/>
      <c r="OJZ28" s="48"/>
      <c r="OKA28" s="9"/>
      <c r="OKB28" s="44"/>
      <c r="OKC28" s="49"/>
      <c r="OKD28" s="45"/>
      <c r="OKE28" s="46"/>
      <c r="OKF28" s="47"/>
      <c r="OKG28" s="48"/>
      <c r="OKH28" s="9"/>
      <c r="OKI28" s="44"/>
      <c r="OKJ28" s="49"/>
      <c r="OKK28" s="45"/>
      <c r="OKL28" s="46"/>
      <c r="OKM28" s="47"/>
      <c r="OKN28" s="48"/>
      <c r="OKO28" s="9"/>
      <c r="OKP28" s="44"/>
      <c r="OKQ28" s="49"/>
      <c r="OKR28" s="45"/>
      <c r="OKS28" s="46"/>
      <c r="OKT28" s="47"/>
      <c r="OKU28" s="48"/>
      <c r="OKV28" s="9"/>
      <c r="OKW28" s="44"/>
      <c r="OKX28" s="49"/>
      <c r="OKY28" s="45"/>
      <c r="OKZ28" s="46"/>
      <c r="OLA28" s="47"/>
      <c r="OLB28" s="48"/>
      <c r="OLC28" s="9"/>
      <c r="OLD28" s="44"/>
      <c r="OLE28" s="49"/>
      <c r="OLF28" s="45"/>
      <c r="OLG28" s="46"/>
      <c r="OLH28" s="47"/>
      <c r="OLI28" s="48"/>
      <c r="OLJ28" s="9"/>
      <c r="OLK28" s="44"/>
      <c r="OLL28" s="49"/>
      <c r="OLM28" s="45"/>
      <c r="OLN28" s="46"/>
      <c r="OLO28" s="47"/>
      <c r="OLP28" s="48"/>
      <c r="OLQ28" s="9"/>
      <c r="OLR28" s="44"/>
      <c r="OLS28" s="49"/>
      <c r="OLT28" s="45"/>
      <c r="OLU28" s="46"/>
      <c r="OLV28" s="47"/>
      <c r="OLW28" s="48"/>
      <c r="OLX28" s="9"/>
      <c r="OLY28" s="44"/>
      <c r="OLZ28" s="49"/>
      <c r="OMA28" s="45"/>
      <c r="OMB28" s="46"/>
      <c r="OMC28" s="47"/>
      <c r="OMD28" s="48"/>
      <c r="OME28" s="9"/>
      <c r="OMF28" s="44"/>
      <c r="OMG28" s="49"/>
      <c r="OMH28" s="45"/>
      <c r="OMI28" s="46"/>
      <c r="OMJ28" s="47"/>
      <c r="OMK28" s="48"/>
      <c r="OML28" s="9"/>
      <c r="OMM28" s="44"/>
      <c r="OMN28" s="49"/>
      <c r="OMO28" s="45"/>
      <c r="OMP28" s="46"/>
      <c r="OMQ28" s="47"/>
      <c r="OMR28" s="48"/>
      <c r="OMS28" s="9"/>
      <c r="OMT28" s="44"/>
      <c r="OMU28" s="49"/>
      <c r="OMV28" s="45"/>
      <c r="OMW28" s="46"/>
      <c r="OMX28" s="47"/>
      <c r="OMY28" s="48"/>
      <c r="OMZ28" s="9"/>
      <c r="ONA28" s="44"/>
      <c r="ONB28" s="49"/>
      <c r="ONC28" s="45"/>
      <c r="OND28" s="46"/>
      <c r="ONE28" s="47"/>
      <c r="ONF28" s="48"/>
      <c r="ONG28" s="9"/>
      <c r="ONH28" s="44"/>
      <c r="ONI28" s="49"/>
      <c r="ONJ28" s="45"/>
      <c r="ONK28" s="46"/>
      <c r="ONL28" s="47"/>
      <c r="ONM28" s="48"/>
      <c r="ONN28" s="9"/>
      <c r="ONO28" s="44"/>
      <c r="ONP28" s="49"/>
      <c r="ONQ28" s="45"/>
      <c r="ONR28" s="46"/>
      <c r="ONS28" s="47"/>
      <c r="ONT28" s="48"/>
      <c r="ONU28" s="9"/>
      <c r="ONV28" s="44"/>
      <c r="ONW28" s="49"/>
      <c r="ONX28" s="45"/>
      <c r="ONY28" s="46"/>
      <c r="ONZ28" s="47"/>
      <c r="OOA28" s="48"/>
      <c r="OOB28" s="9"/>
      <c r="OOC28" s="44"/>
      <c r="OOD28" s="49"/>
      <c r="OOE28" s="45"/>
      <c r="OOF28" s="46"/>
      <c r="OOG28" s="47"/>
      <c r="OOH28" s="48"/>
      <c r="OOI28" s="9"/>
      <c r="OOJ28" s="44"/>
      <c r="OOK28" s="49"/>
      <c r="OOL28" s="45"/>
      <c r="OOM28" s="46"/>
      <c r="OON28" s="47"/>
      <c r="OOO28" s="48"/>
      <c r="OOP28" s="9"/>
      <c r="OOQ28" s="44"/>
      <c r="OOR28" s="49"/>
      <c r="OOS28" s="45"/>
      <c r="OOT28" s="46"/>
      <c r="OOU28" s="47"/>
      <c r="OOV28" s="48"/>
      <c r="OOW28" s="9"/>
      <c r="OOX28" s="44"/>
      <c r="OOY28" s="49"/>
      <c r="OOZ28" s="45"/>
      <c r="OPA28" s="46"/>
      <c r="OPB28" s="47"/>
      <c r="OPC28" s="48"/>
      <c r="OPD28" s="9"/>
      <c r="OPE28" s="44"/>
      <c r="OPF28" s="49"/>
      <c r="OPG28" s="45"/>
      <c r="OPH28" s="46"/>
      <c r="OPI28" s="47"/>
      <c r="OPJ28" s="48"/>
      <c r="OPK28" s="9"/>
      <c r="OPL28" s="44"/>
      <c r="OPM28" s="49"/>
      <c r="OPN28" s="45"/>
      <c r="OPO28" s="46"/>
      <c r="OPP28" s="47"/>
      <c r="OPQ28" s="48"/>
      <c r="OPR28" s="9"/>
      <c r="OPS28" s="44"/>
      <c r="OPT28" s="49"/>
      <c r="OPU28" s="45"/>
      <c r="OPV28" s="46"/>
      <c r="OPW28" s="47"/>
      <c r="OPX28" s="48"/>
      <c r="OPY28" s="9"/>
      <c r="OPZ28" s="44"/>
      <c r="OQA28" s="49"/>
      <c r="OQB28" s="45"/>
      <c r="OQC28" s="46"/>
      <c r="OQD28" s="47"/>
      <c r="OQE28" s="48"/>
      <c r="OQF28" s="9"/>
      <c r="OQG28" s="44"/>
      <c r="OQH28" s="49"/>
      <c r="OQI28" s="45"/>
      <c r="OQJ28" s="46"/>
      <c r="OQK28" s="47"/>
      <c r="OQL28" s="48"/>
      <c r="OQM28" s="9"/>
      <c r="OQN28" s="44"/>
      <c r="OQO28" s="49"/>
      <c r="OQP28" s="45"/>
      <c r="OQQ28" s="46"/>
      <c r="OQR28" s="47"/>
      <c r="OQS28" s="48"/>
      <c r="OQT28" s="9"/>
      <c r="OQU28" s="44"/>
      <c r="OQV28" s="49"/>
      <c r="OQW28" s="45"/>
      <c r="OQX28" s="46"/>
      <c r="OQY28" s="47"/>
      <c r="OQZ28" s="48"/>
      <c r="ORA28" s="9"/>
      <c r="ORB28" s="44"/>
      <c r="ORC28" s="49"/>
      <c r="ORD28" s="45"/>
      <c r="ORE28" s="46"/>
      <c r="ORF28" s="47"/>
      <c r="ORG28" s="48"/>
      <c r="ORH28" s="9"/>
      <c r="ORI28" s="44"/>
      <c r="ORJ28" s="49"/>
      <c r="ORK28" s="45"/>
      <c r="ORL28" s="46"/>
      <c r="ORM28" s="47"/>
      <c r="ORN28" s="48"/>
      <c r="ORO28" s="9"/>
      <c r="ORP28" s="44"/>
      <c r="ORQ28" s="49"/>
      <c r="ORR28" s="45"/>
      <c r="ORS28" s="46"/>
      <c r="ORT28" s="47"/>
      <c r="ORU28" s="48"/>
      <c r="ORV28" s="9"/>
      <c r="ORW28" s="44"/>
      <c r="ORX28" s="49"/>
      <c r="ORY28" s="45"/>
      <c r="ORZ28" s="46"/>
      <c r="OSA28" s="47"/>
      <c r="OSB28" s="48"/>
      <c r="OSC28" s="9"/>
      <c r="OSD28" s="44"/>
      <c r="OSE28" s="49"/>
      <c r="OSF28" s="45"/>
      <c r="OSG28" s="46"/>
      <c r="OSH28" s="47"/>
      <c r="OSI28" s="48"/>
      <c r="OSJ28" s="9"/>
      <c r="OSK28" s="44"/>
      <c r="OSL28" s="49"/>
      <c r="OSM28" s="45"/>
      <c r="OSN28" s="46"/>
      <c r="OSO28" s="47"/>
      <c r="OSP28" s="48"/>
      <c r="OSQ28" s="9"/>
      <c r="OSR28" s="44"/>
      <c r="OSS28" s="49"/>
      <c r="OST28" s="45"/>
      <c r="OSU28" s="46"/>
      <c r="OSV28" s="47"/>
      <c r="OSW28" s="48"/>
      <c r="OSX28" s="9"/>
      <c r="OSY28" s="44"/>
      <c r="OSZ28" s="49"/>
      <c r="OTA28" s="45"/>
      <c r="OTB28" s="46"/>
      <c r="OTC28" s="47"/>
      <c r="OTD28" s="48"/>
      <c r="OTE28" s="9"/>
      <c r="OTF28" s="44"/>
      <c r="OTG28" s="49"/>
      <c r="OTH28" s="45"/>
      <c r="OTI28" s="46"/>
      <c r="OTJ28" s="47"/>
      <c r="OTK28" s="48"/>
      <c r="OTL28" s="9"/>
      <c r="OTM28" s="44"/>
      <c r="OTN28" s="49"/>
      <c r="OTO28" s="45"/>
      <c r="OTP28" s="46"/>
      <c r="OTQ28" s="47"/>
      <c r="OTR28" s="48"/>
      <c r="OTS28" s="9"/>
      <c r="OTT28" s="44"/>
      <c r="OTU28" s="49"/>
      <c r="OTV28" s="45"/>
      <c r="OTW28" s="46"/>
      <c r="OTX28" s="47"/>
      <c r="OTY28" s="48"/>
      <c r="OTZ28" s="9"/>
      <c r="OUA28" s="44"/>
      <c r="OUB28" s="49"/>
      <c r="OUC28" s="45"/>
      <c r="OUD28" s="46"/>
      <c r="OUE28" s="47"/>
      <c r="OUF28" s="48"/>
      <c r="OUG28" s="9"/>
      <c r="OUH28" s="44"/>
      <c r="OUI28" s="49"/>
      <c r="OUJ28" s="45"/>
      <c r="OUK28" s="46"/>
      <c r="OUL28" s="47"/>
      <c r="OUM28" s="48"/>
      <c r="OUN28" s="9"/>
      <c r="OUO28" s="44"/>
      <c r="OUP28" s="49"/>
      <c r="OUQ28" s="45"/>
      <c r="OUR28" s="46"/>
      <c r="OUS28" s="47"/>
      <c r="OUT28" s="48"/>
      <c r="OUU28" s="9"/>
      <c r="OUV28" s="44"/>
      <c r="OUW28" s="49"/>
      <c r="OUX28" s="45"/>
      <c r="OUY28" s="46"/>
      <c r="OUZ28" s="47"/>
      <c r="OVA28" s="48"/>
      <c r="OVB28" s="9"/>
      <c r="OVC28" s="44"/>
      <c r="OVD28" s="49"/>
      <c r="OVE28" s="45"/>
      <c r="OVF28" s="46"/>
      <c r="OVG28" s="47"/>
      <c r="OVH28" s="48"/>
      <c r="OVI28" s="9"/>
      <c r="OVJ28" s="44"/>
      <c r="OVK28" s="49"/>
      <c r="OVL28" s="45"/>
      <c r="OVM28" s="46"/>
      <c r="OVN28" s="47"/>
      <c r="OVO28" s="48"/>
      <c r="OVP28" s="9"/>
      <c r="OVQ28" s="44"/>
      <c r="OVR28" s="49"/>
      <c r="OVS28" s="45"/>
      <c r="OVT28" s="46"/>
      <c r="OVU28" s="47"/>
      <c r="OVV28" s="48"/>
      <c r="OVW28" s="9"/>
      <c r="OVX28" s="44"/>
      <c r="OVY28" s="49"/>
      <c r="OVZ28" s="45"/>
      <c r="OWA28" s="46"/>
      <c r="OWB28" s="47"/>
      <c r="OWC28" s="48"/>
      <c r="OWD28" s="9"/>
      <c r="OWE28" s="44"/>
      <c r="OWF28" s="49"/>
      <c r="OWG28" s="45"/>
      <c r="OWH28" s="46"/>
      <c r="OWI28" s="47"/>
      <c r="OWJ28" s="48"/>
      <c r="OWK28" s="9"/>
      <c r="OWL28" s="44"/>
      <c r="OWM28" s="49"/>
      <c r="OWN28" s="45"/>
      <c r="OWO28" s="46"/>
      <c r="OWP28" s="47"/>
      <c r="OWQ28" s="48"/>
      <c r="OWR28" s="9"/>
      <c r="OWS28" s="44"/>
      <c r="OWT28" s="49"/>
      <c r="OWU28" s="45"/>
      <c r="OWV28" s="46"/>
      <c r="OWW28" s="47"/>
      <c r="OWX28" s="48"/>
      <c r="OWY28" s="9"/>
      <c r="OWZ28" s="44"/>
      <c r="OXA28" s="49"/>
      <c r="OXB28" s="45"/>
      <c r="OXC28" s="46"/>
      <c r="OXD28" s="47"/>
      <c r="OXE28" s="48"/>
      <c r="OXF28" s="9"/>
      <c r="OXG28" s="44"/>
      <c r="OXH28" s="49"/>
      <c r="OXI28" s="45"/>
      <c r="OXJ28" s="46"/>
      <c r="OXK28" s="47"/>
      <c r="OXL28" s="48"/>
      <c r="OXM28" s="9"/>
      <c r="OXN28" s="44"/>
      <c r="OXO28" s="49"/>
      <c r="OXP28" s="45"/>
      <c r="OXQ28" s="46"/>
      <c r="OXR28" s="47"/>
      <c r="OXS28" s="48"/>
      <c r="OXT28" s="9"/>
      <c r="OXU28" s="44"/>
      <c r="OXV28" s="49"/>
      <c r="OXW28" s="45"/>
      <c r="OXX28" s="46"/>
      <c r="OXY28" s="47"/>
      <c r="OXZ28" s="48"/>
      <c r="OYA28" s="9"/>
      <c r="OYB28" s="44"/>
      <c r="OYC28" s="49"/>
      <c r="OYD28" s="45"/>
      <c r="OYE28" s="46"/>
      <c r="OYF28" s="47"/>
      <c r="OYG28" s="48"/>
      <c r="OYH28" s="9"/>
      <c r="OYI28" s="44"/>
      <c r="OYJ28" s="49"/>
      <c r="OYK28" s="45"/>
      <c r="OYL28" s="46"/>
      <c r="OYM28" s="47"/>
      <c r="OYN28" s="48"/>
      <c r="OYO28" s="9"/>
      <c r="OYP28" s="44"/>
      <c r="OYQ28" s="49"/>
      <c r="OYR28" s="45"/>
      <c r="OYS28" s="46"/>
      <c r="OYT28" s="47"/>
      <c r="OYU28" s="48"/>
      <c r="OYV28" s="9"/>
      <c r="OYW28" s="44"/>
      <c r="OYX28" s="49"/>
      <c r="OYY28" s="45"/>
      <c r="OYZ28" s="46"/>
      <c r="OZA28" s="47"/>
      <c r="OZB28" s="48"/>
      <c r="OZC28" s="9"/>
      <c r="OZD28" s="44"/>
      <c r="OZE28" s="49"/>
      <c r="OZF28" s="45"/>
      <c r="OZG28" s="46"/>
      <c r="OZH28" s="47"/>
      <c r="OZI28" s="48"/>
      <c r="OZJ28" s="9"/>
      <c r="OZK28" s="44"/>
      <c r="OZL28" s="49"/>
      <c r="OZM28" s="45"/>
      <c r="OZN28" s="46"/>
      <c r="OZO28" s="47"/>
      <c r="OZP28" s="48"/>
      <c r="OZQ28" s="9"/>
      <c r="OZR28" s="44"/>
      <c r="OZS28" s="49"/>
      <c r="OZT28" s="45"/>
      <c r="OZU28" s="46"/>
      <c r="OZV28" s="47"/>
      <c r="OZW28" s="48"/>
      <c r="OZX28" s="9"/>
      <c r="OZY28" s="44"/>
      <c r="OZZ28" s="49"/>
      <c r="PAA28" s="45"/>
      <c r="PAB28" s="46"/>
      <c r="PAC28" s="47"/>
      <c r="PAD28" s="48"/>
      <c r="PAE28" s="9"/>
      <c r="PAF28" s="44"/>
      <c r="PAG28" s="49"/>
      <c r="PAH28" s="45"/>
      <c r="PAI28" s="46"/>
      <c r="PAJ28" s="47"/>
      <c r="PAK28" s="48"/>
      <c r="PAL28" s="9"/>
      <c r="PAM28" s="44"/>
      <c r="PAN28" s="49"/>
      <c r="PAO28" s="45"/>
      <c r="PAP28" s="46"/>
      <c r="PAQ28" s="47"/>
      <c r="PAR28" s="48"/>
      <c r="PAS28" s="9"/>
      <c r="PAT28" s="44"/>
      <c r="PAU28" s="49"/>
      <c r="PAV28" s="45"/>
      <c r="PAW28" s="46"/>
      <c r="PAX28" s="47"/>
      <c r="PAY28" s="48"/>
      <c r="PAZ28" s="9"/>
      <c r="PBA28" s="44"/>
      <c r="PBB28" s="49"/>
      <c r="PBC28" s="45"/>
      <c r="PBD28" s="46"/>
      <c r="PBE28" s="47"/>
      <c r="PBF28" s="48"/>
      <c r="PBG28" s="9"/>
      <c r="PBH28" s="44"/>
      <c r="PBI28" s="49"/>
      <c r="PBJ28" s="45"/>
      <c r="PBK28" s="46"/>
      <c r="PBL28" s="47"/>
      <c r="PBM28" s="48"/>
      <c r="PBN28" s="9"/>
      <c r="PBO28" s="44"/>
      <c r="PBP28" s="49"/>
      <c r="PBQ28" s="45"/>
      <c r="PBR28" s="46"/>
      <c r="PBS28" s="47"/>
      <c r="PBT28" s="48"/>
      <c r="PBU28" s="9"/>
      <c r="PBV28" s="44"/>
      <c r="PBW28" s="49"/>
      <c r="PBX28" s="45"/>
      <c r="PBY28" s="46"/>
      <c r="PBZ28" s="47"/>
      <c r="PCA28" s="48"/>
      <c r="PCB28" s="9"/>
      <c r="PCC28" s="44"/>
      <c r="PCD28" s="49"/>
      <c r="PCE28" s="45"/>
      <c r="PCF28" s="46"/>
      <c r="PCG28" s="47"/>
      <c r="PCH28" s="48"/>
      <c r="PCI28" s="9"/>
      <c r="PCJ28" s="44"/>
      <c r="PCK28" s="49"/>
      <c r="PCL28" s="45"/>
      <c r="PCM28" s="46"/>
      <c r="PCN28" s="47"/>
      <c r="PCO28" s="48"/>
      <c r="PCP28" s="9"/>
      <c r="PCQ28" s="44"/>
      <c r="PCR28" s="49"/>
      <c r="PCS28" s="45"/>
      <c r="PCT28" s="46"/>
      <c r="PCU28" s="47"/>
      <c r="PCV28" s="48"/>
      <c r="PCW28" s="9"/>
      <c r="PCX28" s="44"/>
      <c r="PCY28" s="49"/>
      <c r="PCZ28" s="45"/>
      <c r="PDA28" s="46"/>
      <c r="PDB28" s="47"/>
      <c r="PDC28" s="48"/>
      <c r="PDD28" s="9"/>
      <c r="PDE28" s="44"/>
      <c r="PDF28" s="49"/>
      <c r="PDG28" s="45"/>
      <c r="PDH28" s="46"/>
      <c r="PDI28" s="47"/>
      <c r="PDJ28" s="48"/>
      <c r="PDK28" s="9"/>
      <c r="PDL28" s="44"/>
      <c r="PDM28" s="49"/>
      <c r="PDN28" s="45"/>
      <c r="PDO28" s="46"/>
      <c r="PDP28" s="47"/>
      <c r="PDQ28" s="48"/>
      <c r="PDR28" s="9"/>
      <c r="PDS28" s="44"/>
      <c r="PDT28" s="49"/>
      <c r="PDU28" s="45"/>
      <c r="PDV28" s="46"/>
      <c r="PDW28" s="47"/>
      <c r="PDX28" s="48"/>
      <c r="PDY28" s="9"/>
      <c r="PDZ28" s="44"/>
      <c r="PEA28" s="49"/>
      <c r="PEB28" s="45"/>
      <c r="PEC28" s="46"/>
      <c r="PED28" s="47"/>
      <c r="PEE28" s="48"/>
      <c r="PEF28" s="9"/>
      <c r="PEG28" s="44"/>
      <c r="PEH28" s="49"/>
      <c r="PEI28" s="45"/>
      <c r="PEJ28" s="46"/>
      <c r="PEK28" s="47"/>
      <c r="PEL28" s="48"/>
      <c r="PEM28" s="9"/>
      <c r="PEN28" s="44"/>
      <c r="PEO28" s="49"/>
      <c r="PEP28" s="45"/>
      <c r="PEQ28" s="46"/>
      <c r="PER28" s="47"/>
      <c r="PES28" s="48"/>
      <c r="PET28" s="9"/>
      <c r="PEU28" s="44"/>
      <c r="PEV28" s="49"/>
      <c r="PEW28" s="45"/>
      <c r="PEX28" s="46"/>
      <c r="PEY28" s="47"/>
      <c r="PEZ28" s="48"/>
      <c r="PFA28" s="9"/>
      <c r="PFB28" s="44"/>
      <c r="PFC28" s="49"/>
      <c r="PFD28" s="45"/>
      <c r="PFE28" s="46"/>
      <c r="PFF28" s="47"/>
      <c r="PFG28" s="48"/>
      <c r="PFH28" s="9"/>
      <c r="PFI28" s="44"/>
      <c r="PFJ28" s="49"/>
      <c r="PFK28" s="45"/>
      <c r="PFL28" s="46"/>
      <c r="PFM28" s="47"/>
      <c r="PFN28" s="48"/>
      <c r="PFO28" s="9"/>
      <c r="PFP28" s="44"/>
      <c r="PFQ28" s="49"/>
      <c r="PFR28" s="45"/>
      <c r="PFS28" s="46"/>
      <c r="PFT28" s="47"/>
      <c r="PFU28" s="48"/>
      <c r="PFV28" s="9"/>
      <c r="PFW28" s="44"/>
      <c r="PFX28" s="49"/>
      <c r="PFY28" s="45"/>
      <c r="PFZ28" s="46"/>
      <c r="PGA28" s="47"/>
      <c r="PGB28" s="48"/>
      <c r="PGC28" s="9"/>
      <c r="PGD28" s="44"/>
      <c r="PGE28" s="49"/>
      <c r="PGF28" s="45"/>
      <c r="PGG28" s="46"/>
      <c r="PGH28" s="47"/>
      <c r="PGI28" s="48"/>
      <c r="PGJ28" s="9"/>
      <c r="PGK28" s="44"/>
      <c r="PGL28" s="49"/>
      <c r="PGM28" s="45"/>
      <c r="PGN28" s="46"/>
      <c r="PGO28" s="47"/>
      <c r="PGP28" s="48"/>
      <c r="PGQ28" s="9"/>
      <c r="PGR28" s="44"/>
      <c r="PGS28" s="49"/>
      <c r="PGT28" s="45"/>
      <c r="PGU28" s="46"/>
      <c r="PGV28" s="47"/>
      <c r="PGW28" s="48"/>
      <c r="PGX28" s="9"/>
      <c r="PGY28" s="44"/>
      <c r="PGZ28" s="49"/>
      <c r="PHA28" s="45"/>
      <c r="PHB28" s="46"/>
      <c r="PHC28" s="47"/>
      <c r="PHD28" s="48"/>
      <c r="PHE28" s="9"/>
      <c r="PHF28" s="44"/>
      <c r="PHG28" s="49"/>
      <c r="PHH28" s="45"/>
      <c r="PHI28" s="46"/>
      <c r="PHJ28" s="47"/>
      <c r="PHK28" s="48"/>
      <c r="PHL28" s="9"/>
      <c r="PHM28" s="44"/>
      <c r="PHN28" s="49"/>
      <c r="PHO28" s="45"/>
      <c r="PHP28" s="46"/>
      <c r="PHQ28" s="47"/>
      <c r="PHR28" s="48"/>
      <c r="PHS28" s="9"/>
      <c r="PHT28" s="44"/>
      <c r="PHU28" s="49"/>
      <c r="PHV28" s="45"/>
      <c r="PHW28" s="46"/>
      <c r="PHX28" s="47"/>
      <c r="PHY28" s="48"/>
      <c r="PHZ28" s="9"/>
      <c r="PIA28" s="44"/>
      <c r="PIB28" s="49"/>
      <c r="PIC28" s="45"/>
      <c r="PID28" s="46"/>
      <c r="PIE28" s="47"/>
      <c r="PIF28" s="48"/>
      <c r="PIG28" s="9"/>
      <c r="PIH28" s="44"/>
      <c r="PII28" s="49"/>
      <c r="PIJ28" s="45"/>
      <c r="PIK28" s="46"/>
      <c r="PIL28" s="47"/>
      <c r="PIM28" s="48"/>
      <c r="PIN28" s="9"/>
      <c r="PIO28" s="44"/>
      <c r="PIP28" s="49"/>
      <c r="PIQ28" s="45"/>
      <c r="PIR28" s="46"/>
      <c r="PIS28" s="47"/>
      <c r="PIT28" s="48"/>
      <c r="PIU28" s="9"/>
      <c r="PIV28" s="44"/>
      <c r="PIW28" s="49"/>
      <c r="PIX28" s="45"/>
      <c r="PIY28" s="46"/>
      <c r="PIZ28" s="47"/>
      <c r="PJA28" s="48"/>
      <c r="PJB28" s="9"/>
      <c r="PJC28" s="44"/>
      <c r="PJD28" s="49"/>
      <c r="PJE28" s="45"/>
      <c r="PJF28" s="46"/>
      <c r="PJG28" s="47"/>
      <c r="PJH28" s="48"/>
      <c r="PJI28" s="9"/>
      <c r="PJJ28" s="44"/>
      <c r="PJK28" s="49"/>
      <c r="PJL28" s="45"/>
      <c r="PJM28" s="46"/>
      <c r="PJN28" s="47"/>
      <c r="PJO28" s="48"/>
      <c r="PJP28" s="9"/>
      <c r="PJQ28" s="44"/>
      <c r="PJR28" s="49"/>
      <c r="PJS28" s="45"/>
      <c r="PJT28" s="46"/>
      <c r="PJU28" s="47"/>
      <c r="PJV28" s="48"/>
      <c r="PJW28" s="9"/>
      <c r="PJX28" s="44"/>
      <c r="PJY28" s="49"/>
      <c r="PJZ28" s="45"/>
      <c r="PKA28" s="46"/>
      <c r="PKB28" s="47"/>
      <c r="PKC28" s="48"/>
      <c r="PKD28" s="9"/>
      <c r="PKE28" s="44"/>
      <c r="PKF28" s="49"/>
      <c r="PKG28" s="45"/>
      <c r="PKH28" s="46"/>
      <c r="PKI28" s="47"/>
      <c r="PKJ28" s="48"/>
      <c r="PKK28" s="9"/>
      <c r="PKL28" s="44"/>
      <c r="PKM28" s="49"/>
      <c r="PKN28" s="45"/>
      <c r="PKO28" s="46"/>
      <c r="PKP28" s="47"/>
      <c r="PKQ28" s="48"/>
      <c r="PKR28" s="9"/>
      <c r="PKS28" s="44"/>
      <c r="PKT28" s="49"/>
      <c r="PKU28" s="45"/>
      <c r="PKV28" s="46"/>
      <c r="PKW28" s="47"/>
      <c r="PKX28" s="48"/>
      <c r="PKY28" s="9"/>
      <c r="PKZ28" s="44"/>
      <c r="PLA28" s="49"/>
      <c r="PLB28" s="45"/>
      <c r="PLC28" s="46"/>
      <c r="PLD28" s="47"/>
      <c r="PLE28" s="48"/>
      <c r="PLF28" s="9"/>
      <c r="PLG28" s="44"/>
      <c r="PLH28" s="49"/>
      <c r="PLI28" s="45"/>
      <c r="PLJ28" s="46"/>
      <c r="PLK28" s="47"/>
      <c r="PLL28" s="48"/>
      <c r="PLM28" s="9"/>
      <c r="PLN28" s="44"/>
      <c r="PLO28" s="49"/>
      <c r="PLP28" s="45"/>
      <c r="PLQ28" s="46"/>
      <c r="PLR28" s="47"/>
      <c r="PLS28" s="48"/>
      <c r="PLT28" s="9"/>
      <c r="PLU28" s="44"/>
      <c r="PLV28" s="49"/>
      <c r="PLW28" s="45"/>
      <c r="PLX28" s="46"/>
      <c r="PLY28" s="47"/>
      <c r="PLZ28" s="48"/>
      <c r="PMA28" s="9"/>
      <c r="PMB28" s="44"/>
      <c r="PMC28" s="49"/>
      <c r="PMD28" s="45"/>
      <c r="PME28" s="46"/>
      <c r="PMF28" s="47"/>
      <c r="PMG28" s="48"/>
      <c r="PMH28" s="9"/>
      <c r="PMI28" s="44"/>
      <c r="PMJ28" s="49"/>
      <c r="PMK28" s="45"/>
      <c r="PML28" s="46"/>
      <c r="PMM28" s="47"/>
      <c r="PMN28" s="48"/>
      <c r="PMO28" s="9"/>
      <c r="PMP28" s="44"/>
      <c r="PMQ28" s="49"/>
      <c r="PMR28" s="45"/>
      <c r="PMS28" s="46"/>
      <c r="PMT28" s="47"/>
      <c r="PMU28" s="48"/>
      <c r="PMV28" s="9"/>
      <c r="PMW28" s="44"/>
      <c r="PMX28" s="49"/>
      <c r="PMY28" s="45"/>
      <c r="PMZ28" s="46"/>
      <c r="PNA28" s="47"/>
      <c r="PNB28" s="48"/>
      <c r="PNC28" s="9"/>
      <c r="PND28" s="44"/>
      <c r="PNE28" s="49"/>
      <c r="PNF28" s="45"/>
      <c r="PNG28" s="46"/>
      <c r="PNH28" s="47"/>
      <c r="PNI28" s="48"/>
      <c r="PNJ28" s="9"/>
      <c r="PNK28" s="44"/>
      <c r="PNL28" s="49"/>
      <c r="PNM28" s="45"/>
      <c r="PNN28" s="46"/>
      <c r="PNO28" s="47"/>
      <c r="PNP28" s="48"/>
      <c r="PNQ28" s="9"/>
      <c r="PNR28" s="44"/>
      <c r="PNS28" s="49"/>
      <c r="PNT28" s="45"/>
      <c r="PNU28" s="46"/>
      <c r="PNV28" s="47"/>
      <c r="PNW28" s="48"/>
      <c r="PNX28" s="9"/>
      <c r="PNY28" s="44"/>
      <c r="PNZ28" s="49"/>
      <c r="POA28" s="45"/>
      <c r="POB28" s="46"/>
      <c r="POC28" s="47"/>
      <c r="POD28" s="48"/>
      <c r="POE28" s="9"/>
      <c r="POF28" s="44"/>
      <c r="POG28" s="49"/>
      <c r="POH28" s="45"/>
      <c r="POI28" s="46"/>
      <c r="POJ28" s="47"/>
      <c r="POK28" s="48"/>
      <c r="POL28" s="9"/>
      <c r="POM28" s="44"/>
      <c r="PON28" s="49"/>
      <c r="POO28" s="45"/>
      <c r="POP28" s="46"/>
      <c r="POQ28" s="47"/>
      <c r="POR28" s="48"/>
      <c r="POS28" s="9"/>
      <c r="POT28" s="44"/>
      <c r="POU28" s="49"/>
      <c r="POV28" s="45"/>
      <c r="POW28" s="46"/>
      <c r="POX28" s="47"/>
      <c r="POY28" s="48"/>
      <c r="POZ28" s="9"/>
      <c r="PPA28" s="44"/>
      <c r="PPB28" s="49"/>
      <c r="PPC28" s="45"/>
      <c r="PPD28" s="46"/>
      <c r="PPE28" s="47"/>
      <c r="PPF28" s="48"/>
      <c r="PPG28" s="9"/>
      <c r="PPH28" s="44"/>
      <c r="PPI28" s="49"/>
      <c r="PPJ28" s="45"/>
      <c r="PPK28" s="46"/>
      <c r="PPL28" s="47"/>
      <c r="PPM28" s="48"/>
      <c r="PPN28" s="9"/>
      <c r="PPO28" s="44"/>
      <c r="PPP28" s="49"/>
      <c r="PPQ28" s="45"/>
      <c r="PPR28" s="46"/>
      <c r="PPS28" s="47"/>
      <c r="PPT28" s="48"/>
      <c r="PPU28" s="9"/>
      <c r="PPV28" s="44"/>
      <c r="PPW28" s="49"/>
      <c r="PPX28" s="45"/>
      <c r="PPY28" s="46"/>
      <c r="PPZ28" s="47"/>
      <c r="PQA28" s="48"/>
      <c r="PQB28" s="9"/>
      <c r="PQC28" s="44"/>
      <c r="PQD28" s="49"/>
      <c r="PQE28" s="45"/>
      <c r="PQF28" s="46"/>
      <c r="PQG28" s="47"/>
      <c r="PQH28" s="48"/>
      <c r="PQI28" s="9"/>
      <c r="PQJ28" s="44"/>
      <c r="PQK28" s="49"/>
      <c r="PQL28" s="45"/>
      <c r="PQM28" s="46"/>
      <c r="PQN28" s="47"/>
      <c r="PQO28" s="48"/>
      <c r="PQP28" s="9"/>
      <c r="PQQ28" s="44"/>
      <c r="PQR28" s="49"/>
      <c r="PQS28" s="45"/>
      <c r="PQT28" s="46"/>
      <c r="PQU28" s="47"/>
      <c r="PQV28" s="48"/>
      <c r="PQW28" s="9"/>
      <c r="PQX28" s="44"/>
      <c r="PQY28" s="49"/>
      <c r="PQZ28" s="45"/>
      <c r="PRA28" s="46"/>
      <c r="PRB28" s="47"/>
      <c r="PRC28" s="48"/>
      <c r="PRD28" s="9"/>
      <c r="PRE28" s="44"/>
      <c r="PRF28" s="49"/>
      <c r="PRG28" s="45"/>
      <c r="PRH28" s="46"/>
      <c r="PRI28" s="47"/>
      <c r="PRJ28" s="48"/>
      <c r="PRK28" s="9"/>
      <c r="PRL28" s="44"/>
      <c r="PRM28" s="49"/>
      <c r="PRN28" s="45"/>
      <c r="PRO28" s="46"/>
      <c r="PRP28" s="47"/>
      <c r="PRQ28" s="48"/>
      <c r="PRR28" s="9"/>
      <c r="PRS28" s="44"/>
      <c r="PRT28" s="49"/>
      <c r="PRU28" s="45"/>
      <c r="PRV28" s="46"/>
      <c r="PRW28" s="47"/>
      <c r="PRX28" s="48"/>
      <c r="PRY28" s="9"/>
      <c r="PRZ28" s="44"/>
      <c r="PSA28" s="49"/>
      <c r="PSB28" s="45"/>
      <c r="PSC28" s="46"/>
      <c r="PSD28" s="47"/>
      <c r="PSE28" s="48"/>
      <c r="PSF28" s="9"/>
      <c r="PSG28" s="44"/>
      <c r="PSH28" s="49"/>
      <c r="PSI28" s="45"/>
      <c r="PSJ28" s="46"/>
      <c r="PSK28" s="47"/>
      <c r="PSL28" s="48"/>
      <c r="PSM28" s="9"/>
      <c r="PSN28" s="44"/>
      <c r="PSO28" s="49"/>
      <c r="PSP28" s="45"/>
      <c r="PSQ28" s="46"/>
      <c r="PSR28" s="47"/>
      <c r="PSS28" s="48"/>
      <c r="PST28" s="9"/>
      <c r="PSU28" s="44"/>
      <c r="PSV28" s="49"/>
      <c r="PSW28" s="45"/>
      <c r="PSX28" s="46"/>
      <c r="PSY28" s="47"/>
      <c r="PSZ28" s="48"/>
      <c r="PTA28" s="9"/>
      <c r="PTB28" s="44"/>
      <c r="PTC28" s="49"/>
      <c r="PTD28" s="45"/>
      <c r="PTE28" s="46"/>
      <c r="PTF28" s="47"/>
      <c r="PTG28" s="48"/>
      <c r="PTH28" s="9"/>
      <c r="PTI28" s="44"/>
      <c r="PTJ28" s="49"/>
      <c r="PTK28" s="45"/>
      <c r="PTL28" s="46"/>
      <c r="PTM28" s="47"/>
      <c r="PTN28" s="48"/>
      <c r="PTO28" s="9"/>
      <c r="PTP28" s="44"/>
      <c r="PTQ28" s="49"/>
      <c r="PTR28" s="45"/>
      <c r="PTS28" s="46"/>
      <c r="PTT28" s="47"/>
      <c r="PTU28" s="48"/>
      <c r="PTV28" s="9"/>
      <c r="PTW28" s="44"/>
      <c r="PTX28" s="49"/>
      <c r="PTY28" s="45"/>
      <c r="PTZ28" s="46"/>
      <c r="PUA28" s="47"/>
      <c r="PUB28" s="48"/>
      <c r="PUC28" s="9"/>
      <c r="PUD28" s="44"/>
      <c r="PUE28" s="49"/>
      <c r="PUF28" s="45"/>
      <c r="PUG28" s="46"/>
      <c r="PUH28" s="47"/>
      <c r="PUI28" s="48"/>
      <c r="PUJ28" s="9"/>
      <c r="PUK28" s="44"/>
      <c r="PUL28" s="49"/>
      <c r="PUM28" s="45"/>
      <c r="PUN28" s="46"/>
      <c r="PUO28" s="47"/>
      <c r="PUP28" s="48"/>
      <c r="PUQ28" s="9"/>
      <c r="PUR28" s="44"/>
      <c r="PUS28" s="49"/>
      <c r="PUT28" s="45"/>
      <c r="PUU28" s="46"/>
      <c r="PUV28" s="47"/>
      <c r="PUW28" s="48"/>
      <c r="PUX28" s="9"/>
      <c r="PUY28" s="44"/>
      <c r="PUZ28" s="49"/>
      <c r="PVA28" s="45"/>
      <c r="PVB28" s="46"/>
      <c r="PVC28" s="47"/>
      <c r="PVD28" s="48"/>
      <c r="PVE28" s="9"/>
      <c r="PVF28" s="44"/>
      <c r="PVG28" s="49"/>
      <c r="PVH28" s="45"/>
      <c r="PVI28" s="46"/>
      <c r="PVJ28" s="47"/>
      <c r="PVK28" s="48"/>
      <c r="PVL28" s="9"/>
      <c r="PVM28" s="44"/>
      <c r="PVN28" s="49"/>
      <c r="PVO28" s="45"/>
      <c r="PVP28" s="46"/>
      <c r="PVQ28" s="47"/>
      <c r="PVR28" s="48"/>
      <c r="PVS28" s="9"/>
      <c r="PVT28" s="44"/>
      <c r="PVU28" s="49"/>
      <c r="PVV28" s="45"/>
      <c r="PVW28" s="46"/>
      <c r="PVX28" s="47"/>
      <c r="PVY28" s="48"/>
      <c r="PVZ28" s="9"/>
      <c r="PWA28" s="44"/>
      <c r="PWB28" s="49"/>
      <c r="PWC28" s="45"/>
      <c r="PWD28" s="46"/>
      <c r="PWE28" s="47"/>
      <c r="PWF28" s="48"/>
      <c r="PWG28" s="9"/>
      <c r="PWH28" s="44"/>
      <c r="PWI28" s="49"/>
      <c r="PWJ28" s="45"/>
      <c r="PWK28" s="46"/>
      <c r="PWL28" s="47"/>
      <c r="PWM28" s="48"/>
      <c r="PWN28" s="9"/>
      <c r="PWO28" s="44"/>
      <c r="PWP28" s="49"/>
      <c r="PWQ28" s="45"/>
      <c r="PWR28" s="46"/>
      <c r="PWS28" s="47"/>
      <c r="PWT28" s="48"/>
      <c r="PWU28" s="9"/>
      <c r="PWV28" s="44"/>
      <c r="PWW28" s="49"/>
      <c r="PWX28" s="45"/>
      <c r="PWY28" s="46"/>
      <c r="PWZ28" s="47"/>
      <c r="PXA28" s="48"/>
      <c r="PXB28" s="9"/>
      <c r="PXC28" s="44"/>
      <c r="PXD28" s="49"/>
      <c r="PXE28" s="45"/>
      <c r="PXF28" s="46"/>
      <c r="PXG28" s="47"/>
      <c r="PXH28" s="48"/>
      <c r="PXI28" s="9"/>
      <c r="PXJ28" s="44"/>
      <c r="PXK28" s="49"/>
      <c r="PXL28" s="45"/>
      <c r="PXM28" s="46"/>
      <c r="PXN28" s="47"/>
      <c r="PXO28" s="48"/>
      <c r="PXP28" s="9"/>
      <c r="PXQ28" s="44"/>
      <c r="PXR28" s="49"/>
      <c r="PXS28" s="45"/>
      <c r="PXT28" s="46"/>
      <c r="PXU28" s="47"/>
      <c r="PXV28" s="48"/>
      <c r="PXW28" s="9"/>
      <c r="PXX28" s="44"/>
      <c r="PXY28" s="49"/>
      <c r="PXZ28" s="45"/>
      <c r="PYA28" s="46"/>
      <c r="PYB28" s="47"/>
      <c r="PYC28" s="48"/>
      <c r="PYD28" s="9"/>
      <c r="PYE28" s="44"/>
      <c r="PYF28" s="49"/>
      <c r="PYG28" s="45"/>
      <c r="PYH28" s="46"/>
      <c r="PYI28" s="47"/>
      <c r="PYJ28" s="48"/>
      <c r="PYK28" s="9"/>
      <c r="PYL28" s="44"/>
      <c r="PYM28" s="49"/>
      <c r="PYN28" s="45"/>
      <c r="PYO28" s="46"/>
      <c r="PYP28" s="47"/>
      <c r="PYQ28" s="48"/>
      <c r="PYR28" s="9"/>
      <c r="PYS28" s="44"/>
      <c r="PYT28" s="49"/>
      <c r="PYU28" s="45"/>
      <c r="PYV28" s="46"/>
      <c r="PYW28" s="47"/>
      <c r="PYX28" s="48"/>
      <c r="PYY28" s="9"/>
      <c r="PYZ28" s="44"/>
      <c r="PZA28" s="49"/>
      <c r="PZB28" s="45"/>
      <c r="PZC28" s="46"/>
      <c r="PZD28" s="47"/>
      <c r="PZE28" s="48"/>
      <c r="PZF28" s="9"/>
      <c r="PZG28" s="44"/>
      <c r="PZH28" s="49"/>
      <c r="PZI28" s="45"/>
      <c r="PZJ28" s="46"/>
      <c r="PZK28" s="47"/>
      <c r="PZL28" s="48"/>
      <c r="PZM28" s="9"/>
      <c r="PZN28" s="44"/>
      <c r="PZO28" s="49"/>
      <c r="PZP28" s="45"/>
      <c r="PZQ28" s="46"/>
      <c r="PZR28" s="47"/>
      <c r="PZS28" s="48"/>
      <c r="PZT28" s="9"/>
      <c r="PZU28" s="44"/>
      <c r="PZV28" s="49"/>
      <c r="PZW28" s="45"/>
      <c r="PZX28" s="46"/>
      <c r="PZY28" s="47"/>
      <c r="PZZ28" s="48"/>
      <c r="QAA28" s="9"/>
      <c r="QAB28" s="44"/>
      <c r="QAC28" s="49"/>
      <c r="QAD28" s="45"/>
      <c r="QAE28" s="46"/>
      <c r="QAF28" s="47"/>
      <c r="QAG28" s="48"/>
      <c r="QAH28" s="9"/>
      <c r="QAI28" s="44"/>
      <c r="QAJ28" s="49"/>
      <c r="QAK28" s="45"/>
      <c r="QAL28" s="46"/>
      <c r="QAM28" s="47"/>
      <c r="QAN28" s="48"/>
      <c r="QAO28" s="9"/>
      <c r="QAP28" s="44"/>
      <c r="QAQ28" s="49"/>
      <c r="QAR28" s="45"/>
      <c r="QAS28" s="46"/>
      <c r="QAT28" s="47"/>
      <c r="QAU28" s="48"/>
      <c r="QAV28" s="9"/>
      <c r="QAW28" s="44"/>
      <c r="QAX28" s="49"/>
      <c r="QAY28" s="45"/>
      <c r="QAZ28" s="46"/>
      <c r="QBA28" s="47"/>
      <c r="QBB28" s="48"/>
      <c r="QBC28" s="9"/>
      <c r="QBD28" s="44"/>
      <c r="QBE28" s="49"/>
      <c r="QBF28" s="45"/>
      <c r="QBG28" s="46"/>
      <c r="QBH28" s="47"/>
      <c r="QBI28" s="48"/>
      <c r="QBJ28" s="9"/>
      <c r="QBK28" s="44"/>
      <c r="QBL28" s="49"/>
      <c r="QBM28" s="45"/>
      <c r="QBN28" s="46"/>
      <c r="QBO28" s="47"/>
      <c r="QBP28" s="48"/>
      <c r="QBQ28" s="9"/>
      <c r="QBR28" s="44"/>
      <c r="QBS28" s="49"/>
      <c r="QBT28" s="45"/>
      <c r="QBU28" s="46"/>
      <c r="QBV28" s="47"/>
      <c r="QBW28" s="48"/>
      <c r="QBX28" s="9"/>
      <c r="QBY28" s="44"/>
      <c r="QBZ28" s="49"/>
      <c r="QCA28" s="45"/>
      <c r="QCB28" s="46"/>
      <c r="QCC28" s="47"/>
      <c r="QCD28" s="48"/>
      <c r="QCE28" s="9"/>
      <c r="QCF28" s="44"/>
      <c r="QCG28" s="49"/>
      <c r="QCH28" s="45"/>
      <c r="QCI28" s="46"/>
      <c r="QCJ28" s="47"/>
      <c r="QCK28" s="48"/>
      <c r="QCL28" s="9"/>
      <c r="QCM28" s="44"/>
      <c r="QCN28" s="49"/>
      <c r="QCO28" s="45"/>
      <c r="QCP28" s="46"/>
      <c r="QCQ28" s="47"/>
      <c r="QCR28" s="48"/>
      <c r="QCS28" s="9"/>
      <c r="QCT28" s="44"/>
      <c r="QCU28" s="49"/>
      <c r="QCV28" s="45"/>
      <c r="QCW28" s="46"/>
      <c r="QCX28" s="47"/>
      <c r="QCY28" s="48"/>
      <c r="QCZ28" s="9"/>
      <c r="QDA28" s="44"/>
      <c r="QDB28" s="49"/>
      <c r="QDC28" s="45"/>
      <c r="QDD28" s="46"/>
      <c r="QDE28" s="47"/>
      <c r="QDF28" s="48"/>
      <c r="QDG28" s="9"/>
      <c r="QDH28" s="44"/>
      <c r="QDI28" s="49"/>
      <c r="QDJ28" s="45"/>
      <c r="QDK28" s="46"/>
      <c r="QDL28" s="47"/>
      <c r="QDM28" s="48"/>
      <c r="QDN28" s="9"/>
      <c r="QDO28" s="44"/>
      <c r="QDP28" s="49"/>
      <c r="QDQ28" s="45"/>
      <c r="QDR28" s="46"/>
      <c r="QDS28" s="47"/>
      <c r="QDT28" s="48"/>
      <c r="QDU28" s="9"/>
      <c r="QDV28" s="44"/>
      <c r="QDW28" s="49"/>
      <c r="QDX28" s="45"/>
      <c r="QDY28" s="46"/>
      <c r="QDZ28" s="47"/>
      <c r="QEA28" s="48"/>
      <c r="QEB28" s="9"/>
      <c r="QEC28" s="44"/>
      <c r="QED28" s="49"/>
      <c r="QEE28" s="45"/>
      <c r="QEF28" s="46"/>
      <c r="QEG28" s="47"/>
      <c r="QEH28" s="48"/>
      <c r="QEI28" s="9"/>
      <c r="QEJ28" s="44"/>
      <c r="QEK28" s="49"/>
      <c r="QEL28" s="45"/>
      <c r="QEM28" s="46"/>
      <c r="QEN28" s="47"/>
      <c r="QEO28" s="48"/>
      <c r="QEP28" s="9"/>
      <c r="QEQ28" s="44"/>
      <c r="QER28" s="49"/>
      <c r="QES28" s="45"/>
      <c r="QET28" s="46"/>
      <c r="QEU28" s="47"/>
      <c r="QEV28" s="48"/>
      <c r="QEW28" s="9"/>
      <c r="QEX28" s="44"/>
      <c r="QEY28" s="49"/>
      <c r="QEZ28" s="45"/>
      <c r="QFA28" s="46"/>
      <c r="QFB28" s="47"/>
      <c r="QFC28" s="48"/>
      <c r="QFD28" s="9"/>
      <c r="QFE28" s="44"/>
      <c r="QFF28" s="49"/>
      <c r="QFG28" s="45"/>
      <c r="QFH28" s="46"/>
      <c r="QFI28" s="47"/>
      <c r="QFJ28" s="48"/>
      <c r="QFK28" s="9"/>
      <c r="QFL28" s="44"/>
      <c r="QFM28" s="49"/>
      <c r="QFN28" s="45"/>
      <c r="QFO28" s="46"/>
      <c r="QFP28" s="47"/>
      <c r="QFQ28" s="48"/>
      <c r="QFR28" s="9"/>
      <c r="QFS28" s="44"/>
      <c r="QFT28" s="49"/>
      <c r="QFU28" s="45"/>
      <c r="QFV28" s="46"/>
      <c r="QFW28" s="47"/>
      <c r="QFX28" s="48"/>
      <c r="QFY28" s="9"/>
      <c r="QFZ28" s="44"/>
      <c r="QGA28" s="49"/>
      <c r="QGB28" s="45"/>
      <c r="QGC28" s="46"/>
      <c r="QGD28" s="47"/>
      <c r="QGE28" s="48"/>
      <c r="QGF28" s="9"/>
      <c r="QGG28" s="44"/>
      <c r="QGH28" s="49"/>
      <c r="QGI28" s="45"/>
      <c r="QGJ28" s="46"/>
      <c r="QGK28" s="47"/>
      <c r="QGL28" s="48"/>
      <c r="QGM28" s="9"/>
      <c r="QGN28" s="44"/>
      <c r="QGO28" s="49"/>
      <c r="QGP28" s="45"/>
      <c r="QGQ28" s="46"/>
      <c r="QGR28" s="47"/>
      <c r="QGS28" s="48"/>
      <c r="QGT28" s="9"/>
      <c r="QGU28" s="44"/>
      <c r="QGV28" s="49"/>
      <c r="QGW28" s="45"/>
      <c r="QGX28" s="46"/>
      <c r="QGY28" s="47"/>
      <c r="QGZ28" s="48"/>
      <c r="QHA28" s="9"/>
      <c r="QHB28" s="44"/>
      <c r="QHC28" s="49"/>
      <c r="QHD28" s="45"/>
      <c r="QHE28" s="46"/>
      <c r="QHF28" s="47"/>
      <c r="QHG28" s="48"/>
      <c r="QHH28" s="9"/>
      <c r="QHI28" s="44"/>
      <c r="QHJ28" s="49"/>
      <c r="QHK28" s="45"/>
      <c r="QHL28" s="46"/>
      <c r="QHM28" s="47"/>
      <c r="QHN28" s="48"/>
      <c r="QHO28" s="9"/>
      <c r="QHP28" s="44"/>
      <c r="QHQ28" s="49"/>
      <c r="QHR28" s="45"/>
      <c r="QHS28" s="46"/>
      <c r="QHT28" s="47"/>
      <c r="QHU28" s="48"/>
      <c r="QHV28" s="9"/>
      <c r="QHW28" s="44"/>
      <c r="QHX28" s="49"/>
      <c r="QHY28" s="45"/>
      <c r="QHZ28" s="46"/>
      <c r="QIA28" s="47"/>
      <c r="QIB28" s="48"/>
      <c r="QIC28" s="9"/>
      <c r="QID28" s="44"/>
      <c r="QIE28" s="49"/>
      <c r="QIF28" s="45"/>
      <c r="QIG28" s="46"/>
      <c r="QIH28" s="47"/>
      <c r="QII28" s="48"/>
      <c r="QIJ28" s="9"/>
      <c r="QIK28" s="44"/>
      <c r="QIL28" s="49"/>
      <c r="QIM28" s="45"/>
      <c r="QIN28" s="46"/>
      <c r="QIO28" s="47"/>
      <c r="QIP28" s="48"/>
      <c r="QIQ28" s="9"/>
      <c r="QIR28" s="44"/>
      <c r="QIS28" s="49"/>
      <c r="QIT28" s="45"/>
      <c r="QIU28" s="46"/>
      <c r="QIV28" s="47"/>
      <c r="QIW28" s="48"/>
      <c r="QIX28" s="9"/>
      <c r="QIY28" s="44"/>
      <c r="QIZ28" s="49"/>
      <c r="QJA28" s="45"/>
      <c r="QJB28" s="46"/>
      <c r="QJC28" s="47"/>
      <c r="QJD28" s="48"/>
      <c r="QJE28" s="9"/>
      <c r="QJF28" s="44"/>
      <c r="QJG28" s="49"/>
      <c r="QJH28" s="45"/>
      <c r="QJI28" s="46"/>
      <c r="QJJ28" s="47"/>
      <c r="QJK28" s="48"/>
      <c r="QJL28" s="9"/>
      <c r="QJM28" s="44"/>
      <c r="QJN28" s="49"/>
      <c r="QJO28" s="45"/>
      <c r="QJP28" s="46"/>
      <c r="QJQ28" s="47"/>
      <c r="QJR28" s="48"/>
      <c r="QJS28" s="9"/>
      <c r="QJT28" s="44"/>
      <c r="QJU28" s="49"/>
      <c r="QJV28" s="45"/>
      <c r="QJW28" s="46"/>
      <c r="QJX28" s="47"/>
      <c r="QJY28" s="48"/>
      <c r="QJZ28" s="9"/>
      <c r="QKA28" s="44"/>
      <c r="QKB28" s="49"/>
      <c r="QKC28" s="45"/>
      <c r="QKD28" s="46"/>
      <c r="QKE28" s="47"/>
      <c r="QKF28" s="48"/>
      <c r="QKG28" s="9"/>
      <c r="QKH28" s="44"/>
      <c r="QKI28" s="49"/>
      <c r="QKJ28" s="45"/>
      <c r="QKK28" s="46"/>
      <c r="QKL28" s="47"/>
      <c r="QKM28" s="48"/>
      <c r="QKN28" s="9"/>
      <c r="QKO28" s="44"/>
      <c r="QKP28" s="49"/>
      <c r="QKQ28" s="45"/>
      <c r="QKR28" s="46"/>
      <c r="QKS28" s="47"/>
      <c r="QKT28" s="48"/>
      <c r="QKU28" s="9"/>
      <c r="QKV28" s="44"/>
      <c r="QKW28" s="49"/>
      <c r="QKX28" s="45"/>
      <c r="QKY28" s="46"/>
      <c r="QKZ28" s="47"/>
      <c r="QLA28" s="48"/>
      <c r="QLB28" s="9"/>
      <c r="QLC28" s="44"/>
      <c r="QLD28" s="49"/>
      <c r="QLE28" s="45"/>
      <c r="QLF28" s="46"/>
      <c r="QLG28" s="47"/>
      <c r="QLH28" s="48"/>
      <c r="QLI28" s="9"/>
      <c r="QLJ28" s="44"/>
      <c r="QLK28" s="49"/>
      <c r="QLL28" s="45"/>
      <c r="QLM28" s="46"/>
      <c r="QLN28" s="47"/>
      <c r="QLO28" s="48"/>
      <c r="QLP28" s="9"/>
      <c r="QLQ28" s="44"/>
      <c r="QLR28" s="49"/>
      <c r="QLS28" s="45"/>
      <c r="QLT28" s="46"/>
      <c r="QLU28" s="47"/>
      <c r="QLV28" s="48"/>
      <c r="QLW28" s="9"/>
      <c r="QLX28" s="44"/>
      <c r="QLY28" s="49"/>
      <c r="QLZ28" s="45"/>
      <c r="QMA28" s="46"/>
      <c r="QMB28" s="47"/>
      <c r="QMC28" s="48"/>
      <c r="QMD28" s="9"/>
      <c r="QME28" s="44"/>
      <c r="QMF28" s="49"/>
      <c r="QMG28" s="45"/>
      <c r="QMH28" s="46"/>
      <c r="QMI28" s="47"/>
      <c r="QMJ28" s="48"/>
      <c r="QMK28" s="9"/>
      <c r="QML28" s="44"/>
      <c r="QMM28" s="49"/>
      <c r="QMN28" s="45"/>
      <c r="QMO28" s="46"/>
      <c r="QMP28" s="47"/>
      <c r="QMQ28" s="48"/>
      <c r="QMR28" s="9"/>
      <c r="QMS28" s="44"/>
      <c r="QMT28" s="49"/>
      <c r="QMU28" s="45"/>
      <c r="QMV28" s="46"/>
      <c r="QMW28" s="47"/>
      <c r="QMX28" s="48"/>
      <c r="QMY28" s="9"/>
      <c r="QMZ28" s="44"/>
      <c r="QNA28" s="49"/>
      <c r="QNB28" s="45"/>
      <c r="QNC28" s="46"/>
      <c r="QND28" s="47"/>
      <c r="QNE28" s="48"/>
      <c r="QNF28" s="9"/>
      <c r="QNG28" s="44"/>
      <c r="QNH28" s="49"/>
      <c r="QNI28" s="45"/>
      <c r="QNJ28" s="46"/>
      <c r="QNK28" s="47"/>
      <c r="QNL28" s="48"/>
      <c r="QNM28" s="9"/>
      <c r="QNN28" s="44"/>
      <c r="QNO28" s="49"/>
      <c r="QNP28" s="45"/>
      <c r="QNQ28" s="46"/>
      <c r="QNR28" s="47"/>
      <c r="QNS28" s="48"/>
      <c r="QNT28" s="9"/>
      <c r="QNU28" s="44"/>
      <c r="QNV28" s="49"/>
      <c r="QNW28" s="45"/>
      <c r="QNX28" s="46"/>
      <c r="QNY28" s="47"/>
      <c r="QNZ28" s="48"/>
      <c r="QOA28" s="9"/>
      <c r="QOB28" s="44"/>
      <c r="QOC28" s="49"/>
      <c r="QOD28" s="45"/>
      <c r="QOE28" s="46"/>
      <c r="QOF28" s="47"/>
      <c r="QOG28" s="48"/>
      <c r="QOH28" s="9"/>
      <c r="QOI28" s="44"/>
      <c r="QOJ28" s="49"/>
      <c r="QOK28" s="45"/>
      <c r="QOL28" s="46"/>
      <c r="QOM28" s="47"/>
      <c r="QON28" s="48"/>
      <c r="QOO28" s="9"/>
      <c r="QOP28" s="44"/>
      <c r="QOQ28" s="49"/>
      <c r="QOR28" s="45"/>
      <c r="QOS28" s="46"/>
      <c r="QOT28" s="47"/>
      <c r="QOU28" s="48"/>
      <c r="QOV28" s="9"/>
      <c r="QOW28" s="44"/>
      <c r="QOX28" s="49"/>
      <c r="QOY28" s="45"/>
      <c r="QOZ28" s="46"/>
      <c r="QPA28" s="47"/>
      <c r="QPB28" s="48"/>
      <c r="QPC28" s="9"/>
      <c r="QPD28" s="44"/>
      <c r="QPE28" s="49"/>
      <c r="QPF28" s="45"/>
      <c r="QPG28" s="46"/>
      <c r="QPH28" s="47"/>
      <c r="QPI28" s="48"/>
      <c r="QPJ28" s="9"/>
      <c r="QPK28" s="44"/>
      <c r="QPL28" s="49"/>
      <c r="QPM28" s="45"/>
      <c r="QPN28" s="46"/>
      <c r="QPO28" s="47"/>
      <c r="QPP28" s="48"/>
      <c r="QPQ28" s="9"/>
      <c r="QPR28" s="44"/>
      <c r="QPS28" s="49"/>
      <c r="QPT28" s="45"/>
      <c r="QPU28" s="46"/>
      <c r="QPV28" s="47"/>
      <c r="QPW28" s="48"/>
      <c r="QPX28" s="9"/>
      <c r="QPY28" s="44"/>
      <c r="QPZ28" s="49"/>
      <c r="QQA28" s="45"/>
      <c r="QQB28" s="46"/>
      <c r="QQC28" s="47"/>
      <c r="QQD28" s="48"/>
      <c r="QQE28" s="9"/>
      <c r="QQF28" s="44"/>
      <c r="QQG28" s="49"/>
      <c r="QQH28" s="45"/>
      <c r="QQI28" s="46"/>
      <c r="QQJ28" s="47"/>
      <c r="QQK28" s="48"/>
      <c r="QQL28" s="9"/>
      <c r="QQM28" s="44"/>
      <c r="QQN28" s="49"/>
      <c r="QQO28" s="45"/>
      <c r="QQP28" s="46"/>
      <c r="QQQ28" s="47"/>
      <c r="QQR28" s="48"/>
      <c r="QQS28" s="9"/>
      <c r="QQT28" s="44"/>
      <c r="QQU28" s="49"/>
      <c r="QQV28" s="45"/>
      <c r="QQW28" s="46"/>
      <c r="QQX28" s="47"/>
      <c r="QQY28" s="48"/>
      <c r="QQZ28" s="9"/>
      <c r="QRA28" s="44"/>
      <c r="QRB28" s="49"/>
      <c r="QRC28" s="45"/>
      <c r="QRD28" s="46"/>
      <c r="QRE28" s="47"/>
      <c r="QRF28" s="48"/>
      <c r="QRG28" s="9"/>
      <c r="QRH28" s="44"/>
      <c r="QRI28" s="49"/>
      <c r="QRJ28" s="45"/>
      <c r="QRK28" s="46"/>
      <c r="QRL28" s="47"/>
      <c r="QRM28" s="48"/>
      <c r="QRN28" s="9"/>
      <c r="QRO28" s="44"/>
      <c r="QRP28" s="49"/>
      <c r="QRQ28" s="45"/>
      <c r="QRR28" s="46"/>
      <c r="QRS28" s="47"/>
      <c r="QRT28" s="48"/>
      <c r="QRU28" s="9"/>
      <c r="QRV28" s="44"/>
      <c r="QRW28" s="49"/>
      <c r="QRX28" s="45"/>
      <c r="QRY28" s="46"/>
      <c r="QRZ28" s="47"/>
      <c r="QSA28" s="48"/>
      <c r="QSB28" s="9"/>
      <c r="QSC28" s="44"/>
      <c r="QSD28" s="49"/>
      <c r="QSE28" s="45"/>
      <c r="QSF28" s="46"/>
      <c r="QSG28" s="47"/>
      <c r="QSH28" s="48"/>
      <c r="QSI28" s="9"/>
      <c r="QSJ28" s="44"/>
      <c r="QSK28" s="49"/>
      <c r="QSL28" s="45"/>
      <c r="QSM28" s="46"/>
      <c r="QSN28" s="47"/>
      <c r="QSO28" s="48"/>
      <c r="QSP28" s="9"/>
      <c r="QSQ28" s="44"/>
      <c r="QSR28" s="49"/>
      <c r="QSS28" s="45"/>
      <c r="QST28" s="46"/>
      <c r="QSU28" s="47"/>
      <c r="QSV28" s="48"/>
      <c r="QSW28" s="9"/>
      <c r="QSX28" s="44"/>
      <c r="QSY28" s="49"/>
      <c r="QSZ28" s="45"/>
      <c r="QTA28" s="46"/>
      <c r="QTB28" s="47"/>
      <c r="QTC28" s="48"/>
      <c r="QTD28" s="9"/>
      <c r="QTE28" s="44"/>
      <c r="QTF28" s="49"/>
      <c r="QTG28" s="45"/>
      <c r="QTH28" s="46"/>
      <c r="QTI28" s="47"/>
      <c r="QTJ28" s="48"/>
      <c r="QTK28" s="9"/>
      <c r="QTL28" s="44"/>
      <c r="QTM28" s="49"/>
      <c r="QTN28" s="45"/>
      <c r="QTO28" s="46"/>
      <c r="QTP28" s="47"/>
      <c r="QTQ28" s="48"/>
      <c r="QTR28" s="9"/>
      <c r="QTS28" s="44"/>
      <c r="QTT28" s="49"/>
      <c r="QTU28" s="45"/>
      <c r="QTV28" s="46"/>
      <c r="QTW28" s="47"/>
      <c r="QTX28" s="48"/>
      <c r="QTY28" s="9"/>
      <c r="QTZ28" s="44"/>
      <c r="QUA28" s="49"/>
      <c r="QUB28" s="45"/>
      <c r="QUC28" s="46"/>
      <c r="QUD28" s="47"/>
      <c r="QUE28" s="48"/>
      <c r="QUF28" s="9"/>
      <c r="QUG28" s="44"/>
      <c r="QUH28" s="49"/>
      <c r="QUI28" s="45"/>
      <c r="QUJ28" s="46"/>
      <c r="QUK28" s="47"/>
      <c r="QUL28" s="48"/>
      <c r="QUM28" s="9"/>
      <c r="QUN28" s="44"/>
      <c r="QUO28" s="49"/>
      <c r="QUP28" s="45"/>
      <c r="QUQ28" s="46"/>
      <c r="QUR28" s="47"/>
      <c r="QUS28" s="48"/>
      <c r="QUT28" s="9"/>
      <c r="QUU28" s="44"/>
      <c r="QUV28" s="49"/>
      <c r="QUW28" s="45"/>
      <c r="QUX28" s="46"/>
      <c r="QUY28" s="47"/>
      <c r="QUZ28" s="48"/>
      <c r="QVA28" s="9"/>
      <c r="QVB28" s="44"/>
      <c r="QVC28" s="49"/>
      <c r="QVD28" s="45"/>
      <c r="QVE28" s="46"/>
      <c r="QVF28" s="47"/>
      <c r="QVG28" s="48"/>
      <c r="QVH28" s="9"/>
      <c r="QVI28" s="44"/>
      <c r="QVJ28" s="49"/>
      <c r="QVK28" s="45"/>
      <c r="QVL28" s="46"/>
      <c r="QVM28" s="47"/>
      <c r="QVN28" s="48"/>
      <c r="QVO28" s="9"/>
      <c r="QVP28" s="44"/>
      <c r="QVQ28" s="49"/>
      <c r="QVR28" s="45"/>
      <c r="QVS28" s="46"/>
      <c r="QVT28" s="47"/>
      <c r="QVU28" s="48"/>
      <c r="QVV28" s="9"/>
      <c r="QVW28" s="44"/>
      <c r="QVX28" s="49"/>
      <c r="QVY28" s="45"/>
      <c r="QVZ28" s="46"/>
      <c r="QWA28" s="47"/>
      <c r="QWB28" s="48"/>
      <c r="QWC28" s="9"/>
      <c r="QWD28" s="44"/>
      <c r="QWE28" s="49"/>
      <c r="QWF28" s="45"/>
      <c r="QWG28" s="46"/>
      <c r="QWH28" s="47"/>
      <c r="QWI28" s="48"/>
      <c r="QWJ28" s="9"/>
      <c r="QWK28" s="44"/>
      <c r="QWL28" s="49"/>
      <c r="QWM28" s="45"/>
      <c r="QWN28" s="46"/>
      <c r="QWO28" s="47"/>
      <c r="QWP28" s="48"/>
      <c r="QWQ28" s="9"/>
      <c r="QWR28" s="44"/>
      <c r="QWS28" s="49"/>
      <c r="QWT28" s="45"/>
      <c r="QWU28" s="46"/>
      <c r="QWV28" s="47"/>
      <c r="QWW28" s="48"/>
      <c r="QWX28" s="9"/>
      <c r="QWY28" s="44"/>
      <c r="QWZ28" s="49"/>
      <c r="QXA28" s="45"/>
      <c r="QXB28" s="46"/>
      <c r="QXC28" s="47"/>
      <c r="QXD28" s="48"/>
      <c r="QXE28" s="9"/>
      <c r="QXF28" s="44"/>
      <c r="QXG28" s="49"/>
      <c r="QXH28" s="45"/>
      <c r="QXI28" s="46"/>
      <c r="QXJ28" s="47"/>
      <c r="QXK28" s="48"/>
      <c r="QXL28" s="9"/>
      <c r="QXM28" s="44"/>
      <c r="QXN28" s="49"/>
      <c r="QXO28" s="45"/>
      <c r="QXP28" s="46"/>
      <c r="QXQ28" s="47"/>
      <c r="QXR28" s="48"/>
      <c r="QXS28" s="9"/>
      <c r="QXT28" s="44"/>
      <c r="QXU28" s="49"/>
      <c r="QXV28" s="45"/>
      <c r="QXW28" s="46"/>
      <c r="QXX28" s="47"/>
      <c r="QXY28" s="48"/>
      <c r="QXZ28" s="9"/>
      <c r="QYA28" s="44"/>
      <c r="QYB28" s="49"/>
      <c r="QYC28" s="45"/>
      <c r="QYD28" s="46"/>
      <c r="QYE28" s="47"/>
      <c r="QYF28" s="48"/>
      <c r="QYG28" s="9"/>
      <c r="QYH28" s="44"/>
      <c r="QYI28" s="49"/>
      <c r="QYJ28" s="45"/>
      <c r="QYK28" s="46"/>
      <c r="QYL28" s="47"/>
      <c r="QYM28" s="48"/>
      <c r="QYN28" s="9"/>
      <c r="QYO28" s="44"/>
      <c r="QYP28" s="49"/>
      <c r="QYQ28" s="45"/>
      <c r="QYR28" s="46"/>
      <c r="QYS28" s="47"/>
      <c r="QYT28" s="48"/>
      <c r="QYU28" s="9"/>
      <c r="QYV28" s="44"/>
      <c r="QYW28" s="49"/>
      <c r="QYX28" s="45"/>
      <c r="QYY28" s="46"/>
      <c r="QYZ28" s="47"/>
      <c r="QZA28" s="48"/>
      <c r="QZB28" s="9"/>
      <c r="QZC28" s="44"/>
      <c r="QZD28" s="49"/>
      <c r="QZE28" s="45"/>
      <c r="QZF28" s="46"/>
      <c r="QZG28" s="47"/>
      <c r="QZH28" s="48"/>
      <c r="QZI28" s="9"/>
      <c r="QZJ28" s="44"/>
      <c r="QZK28" s="49"/>
      <c r="QZL28" s="45"/>
      <c r="QZM28" s="46"/>
      <c r="QZN28" s="47"/>
      <c r="QZO28" s="48"/>
      <c r="QZP28" s="9"/>
      <c r="QZQ28" s="44"/>
      <c r="QZR28" s="49"/>
      <c r="QZS28" s="45"/>
      <c r="QZT28" s="46"/>
      <c r="QZU28" s="47"/>
      <c r="QZV28" s="48"/>
      <c r="QZW28" s="9"/>
      <c r="QZX28" s="44"/>
      <c r="QZY28" s="49"/>
      <c r="QZZ28" s="45"/>
      <c r="RAA28" s="46"/>
      <c r="RAB28" s="47"/>
      <c r="RAC28" s="48"/>
      <c r="RAD28" s="9"/>
      <c r="RAE28" s="44"/>
      <c r="RAF28" s="49"/>
      <c r="RAG28" s="45"/>
      <c r="RAH28" s="46"/>
      <c r="RAI28" s="47"/>
      <c r="RAJ28" s="48"/>
      <c r="RAK28" s="9"/>
      <c r="RAL28" s="44"/>
      <c r="RAM28" s="49"/>
      <c r="RAN28" s="45"/>
      <c r="RAO28" s="46"/>
      <c r="RAP28" s="47"/>
      <c r="RAQ28" s="48"/>
      <c r="RAR28" s="9"/>
      <c r="RAS28" s="44"/>
      <c r="RAT28" s="49"/>
      <c r="RAU28" s="45"/>
      <c r="RAV28" s="46"/>
      <c r="RAW28" s="47"/>
      <c r="RAX28" s="48"/>
      <c r="RAY28" s="9"/>
      <c r="RAZ28" s="44"/>
      <c r="RBA28" s="49"/>
      <c r="RBB28" s="45"/>
      <c r="RBC28" s="46"/>
      <c r="RBD28" s="47"/>
      <c r="RBE28" s="48"/>
      <c r="RBF28" s="9"/>
      <c r="RBG28" s="44"/>
      <c r="RBH28" s="49"/>
      <c r="RBI28" s="45"/>
      <c r="RBJ28" s="46"/>
      <c r="RBK28" s="47"/>
      <c r="RBL28" s="48"/>
      <c r="RBM28" s="9"/>
      <c r="RBN28" s="44"/>
      <c r="RBO28" s="49"/>
      <c r="RBP28" s="45"/>
      <c r="RBQ28" s="46"/>
      <c r="RBR28" s="47"/>
      <c r="RBS28" s="48"/>
      <c r="RBT28" s="9"/>
      <c r="RBU28" s="44"/>
      <c r="RBV28" s="49"/>
      <c r="RBW28" s="45"/>
      <c r="RBX28" s="46"/>
      <c r="RBY28" s="47"/>
      <c r="RBZ28" s="48"/>
      <c r="RCA28" s="9"/>
      <c r="RCB28" s="44"/>
      <c r="RCC28" s="49"/>
      <c r="RCD28" s="45"/>
      <c r="RCE28" s="46"/>
      <c r="RCF28" s="47"/>
      <c r="RCG28" s="48"/>
      <c r="RCH28" s="9"/>
      <c r="RCI28" s="44"/>
      <c r="RCJ28" s="49"/>
      <c r="RCK28" s="45"/>
      <c r="RCL28" s="46"/>
      <c r="RCM28" s="47"/>
      <c r="RCN28" s="48"/>
      <c r="RCO28" s="9"/>
      <c r="RCP28" s="44"/>
      <c r="RCQ28" s="49"/>
      <c r="RCR28" s="45"/>
      <c r="RCS28" s="46"/>
      <c r="RCT28" s="47"/>
      <c r="RCU28" s="48"/>
      <c r="RCV28" s="9"/>
      <c r="RCW28" s="44"/>
      <c r="RCX28" s="49"/>
      <c r="RCY28" s="45"/>
      <c r="RCZ28" s="46"/>
      <c r="RDA28" s="47"/>
      <c r="RDB28" s="48"/>
      <c r="RDC28" s="9"/>
      <c r="RDD28" s="44"/>
      <c r="RDE28" s="49"/>
      <c r="RDF28" s="45"/>
      <c r="RDG28" s="46"/>
      <c r="RDH28" s="47"/>
      <c r="RDI28" s="48"/>
      <c r="RDJ28" s="9"/>
      <c r="RDK28" s="44"/>
      <c r="RDL28" s="49"/>
      <c r="RDM28" s="45"/>
      <c r="RDN28" s="46"/>
      <c r="RDO28" s="47"/>
      <c r="RDP28" s="48"/>
      <c r="RDQ28" s="9"/>
      <c r="RDR28" s="44"/>
      <c r="RDS28" s="49"/>
      <c r="RDT28" s="45"/>
      <c r="RDU28" s="46"/>
      <c r="RDV28" s="47"/>
      <c r="RDW28" s="48"/>
      <c r="RDX28" s="9"/>
      <c r="RDY28" s="44"/>
      <c r="RDZ28" s="49"/>
      <c r="REA28" s="45"/>
      <c r="REB28" s="46"/>
      <c r="REC28" s="47"/>
      <c r="RED28" s="48"/>
      <c r="REE28" s="9"/>
      <c r="REF28" s="44"/>
      <c r="REG28" s="49"/>
      <c r="REH28" s="45"/>
      <c r="REI28" s="46"/>
      <c r="REJ28" s="47"/>
      <c r="REK28" s="48"/>
      <c r="REL28" s="9"/>
      <c r="REM28" s="44"/>
      <c r="REN28" s="49"/>
      <c r="REO28" s="45"/>
      <c r="REP28" s="46"/>
      <c r="REQ28" s="47"/>
      <c r="RER28" s="48"/>
      <c r="RES28" s="9"/>
      <c r="RET28" s="44"/>
      <c r="REU28" s="49"/>
      <c r="REV28" s="45"/>
      <c r="REW28" s="46"/>
      <c r="REX28" s="47"/>
      <c r="REY28" s="48"/>
      <c r="REZ28" s="9"/>
      <c r="RFA28" s="44"/>
      <c r="RFB28" s="49"/>
      <c r="RFC28" s="45"/>
      <c r="RFD28" s="46"/>
      <c r="RFE28" s="47"/>
      <c r="RFF28" s="48"/>
      <c r="RFG28" s="9"/>
      <c r="RFH28" s="44"/>
      <c r="RFI28" s="49"/>
      <c r="RFJ28" s="45"/>
      <c r="RFK28" s="46"/>
      <c r="RFL28" s="47"/>
      <c r="RFM28" s="48"/>
      <c r="RFN28" s="9"/>
      <c r="RFO28" s="44"/>
      <c r="RFP28" s="49"/>
      <c r="RFQ28" s="45"/>
      <c r="RFR28" s="46"/>
      <c r="RFS28" s="47"/>
      <c r="RFT28" s="48"/>
      <c r="RFU28" s="9"/>
      <c r="RFV28" s="44"/>
      <c r="RFW28" s="49"/>
      <c r="RFX28" s="45"/>
      <c r="RFY28" s="46"/>
      <c r="RFZ28" s="47"/>
      <c r="RGA28" s="48"/>
      <c r="RGB28" s="9"/>
      <c r="RGC28" s="44"/>
      <c r="RGD28" s="49"/>
      <c r="RGE28" s="45"/>
      <c r="RGF28" s="46"/>
      <c r="RGG28" s="47"/>
      <c r="RGH28" s="48"/>
      <c r="RGI28" s="9"/>
      <c r="RGJ28" s="44"/>
      <c r="RGK28" s="49"/>
      <c r="RGL28" s="45"/>
      <c r="RGM28" s="46"/>
      <c r="RGN28" s="47"/>
      <c r="RGO28" s="48"/>
      <c r="RGP28" s="9"/>
      <c r="RGQ28" s="44"/>
      <c r="RGR28" s="49"/>
      <c r="RGS28" s="45"/>
      <c r="RGT28" s="46"/>
      <c r="RGU28" s="47"/>
      <c r="RGV28" s="48"/>
      <c r="RGW28" s="9"/>
      <c r="RGX28" s="44"/>
      <c r="RGY28" s="49"/>
      <c r="RGZ28" s="45"/>
      <c r="RHA28" s="46"/>
      <c r="RHB28" s="47"/>
      <c r="RHC28" s="48"/>
      <c r="RHD28" s="9"/>
      <c r="RHE28" s="44"/>
      <c r="RHF28" s="49"/>
      <c r="RHG28" s="45"/>
      <c r="RHH28" s="46"/>
      <c r="RHI28" s="47"/>
      <c r="RHJ28" s="48"/>
      <c r="RHK28" s="9"/>
      <c r="RHL28" s="44"/>
      <c r="RHM28" s="49"/>
      <c r="RHN28" s="45"/>
      <c r="RHO28" s="46"/>
      <c r="RHP28" s="47"/>
      <c r="RHQ28" s="48"/>
      <c r="RHR28" s="9"/>
      <c r="RHS28" s="44"/>
      <c r="RHT28" s="49"/>
      <c r="RHU28" s="45"/>
      <c r="RHV28" s="46"/>
      <c r="RHW28" s="47"/>
      <c r="RHX28" s="48"/>
      <c r="RHY28" s="9"/>
      <c r="RHZ28" s="44"/>
      <c r="RIA28" s="49"/>
      <c r="RIB28" s="45"/>
      <c r="RIC28" s="46"/>
      <c r="RID28" s="47"/>
      <c r="RIE28" s="48"/>
      <c r="RIF28" s="9"/>
      <c r="RIG28" s="44"/>
      <c r="RIH28" s="49"/>
      <c r="RII28" s="45"/>
      <c r="RIJ28" s="46"/>
      <c r="RIK28" s="47"/>
      <c r="RIL28" s="48"/>
      <c r="RIM28" s="9"/>
      <c r="RIN28" s="44"/>
      <c r="RIO28" s="49"/>
      <c r="RIP28" s="45"/>
      <c r="RIQ28" s="46"/>
      <c r="RIR28" s="47"/>
      <c r="RIS28" s="48"/>
      <c r="RIT28" s="9"/>
      <c r="RIU28" s="44"/>
      <c r="RIV28" s="49"/>
      <c r="RIW28" s="45"/>
      <c r="RIX28" s="46"/>
      <c r="RIY28" s="47"/>
      <c r="RIZ28" s="48"/>
      <c r="RJA28" s="9"/>
      <c r="RJB28" s="44"/>
      <c r="RJC28" s="49"/>
      <c r="RJD28" s="45"/>
      <c r="RJE28" s="46"/>
      <c r="RJF28" s="47"/>
      <c r="RJG28" s="48"/>
      <c r="RJH28" s="9"/>
      <c r="RJI28" s="44"/>
      <c r="RJJ28" s="49"/>
      <c r="RJK28" s="45"/>
      <c r="RJL28" s="46"/>
      <c r="RJM28" s="47"/>
      <c r="RJN28" s="48"/>
      <c r="RJO28" s="9"/>
      <c r="RJP28" s="44"/>
      <c r="RJQ28" s="49"/>
      <c r="RJR28" s="45"/>
      <c r="RJS28" s="46"/>
      <c r="RJT28" s="47"/>
      <c r="RJU28" s="48"/>
      <c r="RJV28" s="9"/>
      <c r="RJW28" s="44"/>
      <c r="RJX28" s="49"/>
      <c r="RJY28" s="45"/>
      <c r="RJZ28" s="46"/>
      <c r="RKA28" s="47"/>
      <c r="RKB28" s="48"/>
      <c r="RKC28" s="9"/>
      <c r="RKD28" s="44"/>
      <c r="RKE28" s="49"/>
      <c r="RKF28" s="45"/>
      <c r="RKG28" s="46"/>
      <c r="RKH28" s="47"/>
      <c r="RKI28" s="48"/>
      <c r="RKJ28" s="9"/>
      <c r="RKK28" s="44"/>
      <c r="RKL28" s="49"/>
      <c r="RKM28" s="45"/>
      <c r="RKN28" s="46"/>
      <c r="RKO28" s="47"/>
      <c r="RKP28" s="48"/>
      <c r="RKQ28" s="9"/>
      <c r="RKR28" s="44"/>
      <c r="RKS28" s="49"/>
      <c r="RKT28" s="45"/>
      <c r="RKU28" s="46"/>
      <c r="RKV28" s="47"/>
      <c r="RKW28" s="48"/>
      <c r="RKX28" s="9"/>
      <c r="RKY28" s="44"/>
      <c r="RKZ28" s="49"/>
      <c r="RLA28" s="45"/>
      <c r="RLB28" s="46"/>
      <c r="RLC28" s="47"/>
      <c r="RLD28" s="48"/>
      <c r="RLE28" s="9"/>
      <c r="RLF28" s="44"/>
      <c r="RLG28" s="49"/>
      <c r="RLH28" s="45"/>
      <c r="RLI28" s="46"/>
      <c r="RLJ28" s="47"/>
      <c r="RLK28" s="48"/>
      <c r="RLL28" s="9"/>
      <c r="RLM28" s="44"/>
      <c r="RLN28" s="49"/>
      <c r="RLO28" s="45"/>
      <c r="RLP28" s="46"/>
      <c r="RLQ28" s="47"/>
      <c r="RLR28" s="48"/>
      <c r="RLS28" s="9"/>
      <c r="RLT28" s="44"/>
      <c r="RLU28" s="49"/>
      <c r="RLV28" s="45"/>
      <c r="RLW28" s="46"/>
      <c r="RLX28" s="47"/>
      <c r="RLY28" s="48"/>
      <c r="RLZ28" s="9"/>
      <c r="RMA28" s="44"/>
      <c r="RMB28" s="49"/>
      <c r="RMC28" s="45"/>
      <c r="RMD28" s="46"/>
      <c r="RME28" s="47"/>
      <c r="RMF28" s="48"/>
      <c r="RMG28" s="9"/>
      <c r="RMH28" s="44"/>
      <c r="RMI28" s="49"/>
      <c r="RMJ28" s="45"/>
      <c r="RMK28" s="46"/>
      <c r="RML28" s="47"/>
      <c r="RMM28" s="48"/>
      <c r="RMN28" s="9"/>
      <c r="RMO28" s="44"/>
      <c r="RMP28" s="49"/>
      <c r="RMQ28" s="45"/>
      <c r="RMR28" s="46"/>
      <c r="RMS28" s="47"/>
      <c r="RMT28" s="48"/>
      <c r="RMU28" s="9"/>
      <c r="RMV28" s="44"/>
      <c r="RMW28" s="49"/>
      <c r="RMX28" s="45"/>
      <c r="RMY28" s="46"/>
      <c r="RMZ28" s="47"/>
      <c r="RNA28" s="48"/>
      <c r="RNB28" s="9"/>
      <c r="RNC28" s="44"/>
      <c r="RND28" s="49"/>
      <c r="RNE28" s="45"/>
      <c r="RNF28" s="46"/>
      <c r="RNG28" s="47"/>
      <c r="RNH28" s="48"/>
      <c r="RNI28" s="9"/>
      <c r="RNJ28" s="44"/>
      <c r="RNK28" s="49"/>
      <c r="RNL28" s="45"/>
      <c r="RNM28" s="46"/>
      <c r="RNN28" s="47"/>
      <c r="RNO28" s="48"/>
      <c r="RNP28" s="9"/>
      <c r="RNQ28" s="44"/>
      <c r="RNR28" s="49"/>
      <c r="RNS28" s="45"/>
      <c r="RNT28" s="46"/>
      <c r="RNU28" s="47"/>
      <c r="RNV28" s="48"/>
      <c r="RNW28" s="9"/>
      <c r="RNX28" s="44"/>
      <c r="RNY28" s="49"/>
      <c r="RNZ28" s="45"/>
      <c r="ROA28" s="46"/>
      <c r="ROB28" s="47"/>
      <c r="ROC28" s="48"/>
      <c r="ROD28" s="9"/>
      <c r="ROE28" s="44"/>
      <c r="ROF28" s="49"/>
      <c r="ROG28" s="45"/>
      <c r="ROH28" s="46"/>
      <c r="ROI28" s="47"/>
      <c r="ROJ28" s="48"/>
      <c r="ROK28" s="9"/>
      <c r="ROL28" s="44"/>
      <c r="ROM28" s="49"/>
      <c r="RON28" s="45"/>
      <c r="ROO28" s="46"/>
      <c r="ROP28" s="47"/>
      <c r="ROQ28" s="48"/>
      <c r="ROR28" s="9"/>
      <c r="ROS28" s="44"/>
      <c r="ROT28" s="49"/>
      <c r="ROU28" s="45"/>
      <c r="ROV28" s="46"/>
      <c r="ROW28" s="47"/>
      <c r="ROX28" s="48"/>
      <c r="ROY28" s="9"/>
      <c r="ROZ28" s="44"/>
      <c r="RPA28" s="49"/>
      <c r="RPB28" s="45"/>
      <c r="RPC28" s="46"/>
      <c r="RPD28" s="47"/>
      <c r="RPE28" s="48"/>
      <c r="RPF28" s="9"/>
      <c r="RPG28" s="44"/>
      <c r="RPH28" s="49"/>
      <c r="RPI28" s="45"/>
      <c r="RPJ28" s="46"/>
      <c r="RPK28" s="47"/>
      <c r="RPL28" s="48"/>
      <c r="RPM28" s="9"/>
      <c r="RPN28" s="44"/>
      <c r="RPO28" s="49"/>
      <c r="RPP28" s="45"/>
      <c r="RPQ28" s="46"/>
      <c r="RPR28" s="47"/>
      <c r="RPS28" s="48"/>
      <c r="RPT28" s="9"/>
      <c r="RPU28" s="44"/>
      <c r="RPV28" s="49"/>
      <c r="RPW28" s="45"/>
      <c r="RPX28" s="46"/>
      <c r="RPY28" s="47"/>
      <c r="RPZ28" s="48"/>
      <c r="RQA28" s="9"/>
      <c r="RQB28" s="44"/>
      <c r="RQC28" s="49"/>
      <c r="RQD28" s="45"/>
      <c r="RQE28" s="46"/>
      <c r="RQF28" s="47"/>
      <c r="RQG28" s="48"/>
      <c r="RQH28" s="9"/>
      <c r="RQI28" s="44"/>
      <c r="RQJ28" s="49"/>
      <c r="RQK28" s="45"/>
      <c r="RQL28" s="46"/>
      <c r="RQM28" s="47"/>
      <c r="RQN28" s="48"/>
      <c r="RQO28" s="9"/>
      <c r="RQP28" s="44"/>
      <c r="RQQ28" s="49"/>
      <c r="RQR28" s="45"/>
      <c r="RQS28" s="46"/>
      <c r="RQT28" s="47"/>
      <c r="RQU28" s="48"/>
      <c r="RQV28" s="9"/>
      <c r="RQW28" s="44"/>
      <c r="RQX28" s="49"/>
      <c r="RQY28" s="45"/>
      <c r="RQZ28" s="46"/>
      <c r="RRA28" s="47"/>
      <c r="RRB28" s="48"/>
      <c r="RRC28" s="9"/>
      <c r="RRD28" s="44"/>
      <c r="RRE28" s="49"/>
      <c r="RRF28" s="45"/>
      <c r="RRG28" s="46"/>
      <c r="RRH28" s="47"/>
      <c r="RRI28" s="48"/>
      <c r="RRJ28" s="9"/>
      <c r="RRK28" s="44"/>
      <c r="RRL28" s="49"/>
      <c r="RRM28" s="45"/>
      <c r="RRN28" s="46"/>
      <c r="RRO28" s="47"/>
      <c r="RRP28" s="48"/>
      <c r="RRQ28" s="9"/>
      <c r="RRR28" s="44"/>
      <c r="RRS28" s="49"/>
      <c r="RRT28" s="45"/>
      <c r="RRU28" s="46"/>
      <c r="RRV28" s="47"/>
      <c r="RRW28" s="48"/>
      <c r="RRX28" s="9"/>
      <c r="RRY28" s="44"/>
      <c r="RRZ28" s="49"/>
      <c r="RSA28" s="45"/>
      <c r="RSB28" s="46"/>
      <c r="RSC28" s="47"/>
      <c r="RSD28" s="48"/>
      <c r="RSE28" s="9"/>
      <c r="RSF28" s="44"/>
      <c r="RSG28" s="49"/>
      <c r="RSH28" s="45"/>
      <c r="RSI28" s="46"/>
      <c r="RSJ28" s="47"/>
      <c r="RSK28" s="48"/>
      <c r="RSL28" s="9"/>
      <c r="RSM28" s="44"/>
      <c r="RSN28" s="49"/>
      <c r="RSO28" s="45"/>
      <c r="RSP28" s="46"/>
      <c r="RSQ28" s="47"/>
      <c r="RSR28" s="48"/>
      <c r="RSS28" s="9"/>
      <c r="RST28" s="44"/>
      <c r="RSU28" s="49"/>
      <c r="RSV28" s="45"/>
      <c r="RSW28" s="46"/>
      <c r="RSX28" s="47"/>
      <c r="RSY28" s="48"/>
      <c r="RSZ28" s="9"/>
      <c r="RTA28" s="44"/>
      <c r="RTB28" s="49"/>
      <c r="RTC28" s="45"/>
      <c r="RTD28" s="46"/>
      <c r="RTE28" s="47"/>
      <c r="RTF28" s="48"/>
      <c r="RTG28" s="9"/>
      <c r="RTH28" s="44"/>
      <c r="RTI28" s="49"/>
      <c r="RTJ28" s="45"/>
      <c r="RTK28" s="46"/>
      <c r="RTL28" s="47"/>
      <c r="RTM28" s="48"/>
      <c r="RTN28" s="9"/>
      <c r="RTO28" s="44"/>
      <c r="RTP28" s="49"/>
      <c r="RTQ28" s="45"/>
      <c r="RTR28" s="46"/>
      <c r="RTS28" s="47"/>
      <c r="RTT28" s="48"/>
      <c r="RTU28" s="9"/>
      <c r="RTV28" s="44"/>
      <c r="RTW28" s="49"/>
      <c r="RTX28" s="45"/>
      <c r="RTY28" s="46"/>
      <c r="RTZ28" s="47"/>
      <c r="RUA28" s="48"/>
      <c r="RUB28" s="9"/>
      <c r="RUC28" s="44"/>
      <c r="RUD28" s="49"/>
      <c r="RUE28" s="45"/>
      <c r="RUF28" s="46"/>
      <c r="RUG28" s="47"/>
      <c r="RUH28" s="48"/>
      <c r="RUI28" s="9"/>
      <c r="RUJ28" s="44"/>
      <c r="RUK28" s="49"/>
      <c r="RUL28" s="45"/>
      <c r="RUM28" s="46"/>
      <c r="RUN28" s="47"/>
      <c r="RUO28" s="48"/>
      <c r="RUP28" s="9"/>
      <c r="RUQ28" s="44"/>
      <c r="RUR28" s="49"/>
      <c r="RUS28" s="45"/>
      <c r="RUT28" s="46"/>
      <c r="RUU28" s="47"/>
      <c r="RUV28" s="48"/>
      <c r="RUW28" s="9"/>
      <c r="RUX28" s="44"/>
      <c r="RUY28" s="49"/>
      <c r="RUZ28" s="45"/>
      <c r="RVA28" s="46"/>
      <c r="RVB28" s="47"/>
      <c r="RVC28" s="48"/>
      <c r="RVD28" s="9"/>
      <c r="RVE28" s="44"/>
      <c r="RVF28" s="49"/>
      <c r="RVG28" s="45"/>
      <c r="RVH28" s="46"/>
      <c r="RVI28" s="47"/>
      <c r="RVJ28" s="48"/>
      <c r="RVK28" s="9"/>
      <c r="RVL28" s="44"/>
      <c r="RVM28" s="49"/>
      <c r="RVN28" s="45"/>
      <c r="RVO28" s="46"/>
      <c r="RVP28" s="47"/>
      <c r="RVQ28" s="48"/>
      <c r="RVR28" s="9"/>
      <c r="RVS28" s="44"/>
      <c r="RVT28" s="49"/>
      <c r="RVU28" s="45"/>
      <c r="RVV28" s="46"/>
      <c r="RVW28" s="47"/>
      <c r="RVX28" s="48"/>
      <c r="RVY28" s="9"/>
      <c r="RVZ28" s="44"/>
      <c r="RWA28" s="49"/>
      <c r="RWB28" s="45"/>
      <c r="RWC28" s="46"/>
      <c r="RWD28" s="47"/>
      <c r="RWE28" s="48"/>
      <c r="RWF28" s="9"/>
      <c r="RWG28" s="44"/>
      <c r="RWH28" s="49"/>
      <c r="RWI28" s="45"/>
      <c r="RWJ28" s="46"/>
      <c r="RWK28" s="47"/>
      <c r="RWL28" s="48"/>
      <c r="RWM28" s="9"/>
      <c r="RWN28" s="44"/>
      <c r="RWO28" s="49"/>
      <c r="RWP28" s="45"/>
      <c r="RWQ28" s="46"/>
      <c r="RWR28" s="47"/>
      <c r="RWS28" s="48"/>
      <c r="RWT28" s="9"/>
      <c r="RWU28" s="44"/>
      <c r="RWV28" s="49"/>
      <c r="RWW28" s="45"/>
      <c r="RWX28" s="46"/>
      <c r="RWY28" s="47"/>
      <c r="RWZ28" s="48"/>
      <c r="RXA28" s="9"/>
      <c r="RXB28" s="44"/>
      <c r="RXC28" s="49"/>
      <c r="RXD28" s="45"/>
      <c r="RXE28" s="46"/>
      <c r="RXF28" s="47"/>
      <c r="RXG28" s="48"/>
      <c r="RXH28" s="9"/>
      <c r="RXI28" s="44"/>
      <c r="RXJ28" s="49"/>
      <c r="RXK28" s="45"/>
      <c r="RXL28" s="46"/>
      <c r="RXM28" s="47"/>
      <c r="RXN28" s="48"/>
      <c r="RXO28" s="9"/>
      <c r="RXP28" s="44"/>
      <c r="RXQ28" s="49"/>
      <c r="RXR28" s="45"/>
      <c r="RXS28" s="46"/>
      <c r="RXT28" s="47"/>
      <c r="RXU28" s="48"/>
      <c r="RXV28" s="9"/>
      <c r="RXW28" s="44"/>
      <c r="RXX28" s="49"/>
      <c r="RXY28" s="45"/>
      <c r="RXZ28" s="46"/>
      <c r="RYA28" s="47"/>
      <c r="RYB28" s="48"/>
      <c r="RYC28" s="9"/>
      <c r="RYD28" s="44"/>
      <c r="RYE28" s="49"/>
      <c r="RYF28" s="45"/>
      <c r="RYG28" s="46"/>
      <c r="RYH28" s="47"/>
      <c r="RYI28" s="48"/>
      <c r="RYJ28" s="9"/>
      <c r="RYK28" s="44"/>
      <c r="RYL28" s="49"/>
      <c r="RYM28" s="45"/>
      <c r="RYN28" s="46"/>
      <c r="RYO28" s="47"/>
      <c r="RYP28" s="48"/>
      <c r="RYQ28" s="9"/>
      <c r="RYR28" s="44"/>
      <c r="RYS28" s="49"/>
      <c r="RYT28" s="45"/>
      <c r="RYU28" s="46"/>
      <c r="RYV28" s="47"/>
      <c r="RYW28" s="48"/>
      <c r="RYX28" s="9"/>
      <c r="RYY28" s="44"/>
      <c r="RYZ28" s="49"/>
      <c r="RZA28" s="45"/>
      <c r="RZB28" s="46"/>
      <c r="RZC28" s="47"/>
      <c r="RZD28" s="48"/>
      <c r="RZE28" s="9"/>
      <c r="RZF28" s="44"/>
      <c r="RZG28" s="49"/>
      <c r="RZH28" s="45"/>
      <c r="RZI28" s="46"/>
      <c r="RZJ28" s="47"/>
      <c r="RZK28" s="48"/>
      <c r="RZL28" s="9"/>
      <c r="RZM28" s="44"/>
      <c r="RZN28" s="49"/>
      <c r="RZO28" s="45"/>
      <c r="RZP28" s="46"/>
      <c r="RZQ28" s="47"/>
      <c r="RZR28" s="48"/>
      <c r="RZS28" s="9"/>
      <c r="RZT28" s="44"/>
      <c r="RZU28" s="49"/>
      <c r="RZV28" s="45"/>
      <c r="RZW28" s="46"/>
      <c r="RZX28" s="47"/>
      <c r="RZY28" s="48"/>
      <c r="RZZ28" s="9"/>
      <c r="SAA28" s="44"/>
      <c r="SAB28" s="49"/>
      <c r="SAC28" s="45"/>
      <c r="SAD28" s="46"/>
      <c r="SAE28" s="47"/>
      <c r="SAF28" s="48"/>
      <c r="SAG28" s="9"/>
      <c r="SAH28" s="44"/>
      <c r="SAI28" s="49"/>
      <c r="SAJ28" s="45"/>
      <c r="SAK28" s="46"/>
      <c r="SAL28" s="47"/>
      <c r="SAM28" s="48"/>
      <c r="SAN28" s="9"/>
      <c r="SAO28" s="44"/>
      <c r="SAP28" s="49"/>
      <c r="SAQ28" s="45"/>
      <c r="SAR28" s="46"/>
      <c r="SAS28" s="47"/>
      <c r="SAT28" s="48"/>
      <c r="SAU28" s="9"/>
      <c r="SAV28" s="44"/>
      <c r="SAW28" s="49"/>
      <c r="SAX28" s="45"/>
      <c r="SAY28" s="46"/>
      <c r="SAZ28" s="47"/>
      <c r="SBA28" s="48"/>
      <c r="SBB28" s="9"/>
      <c r="SBC28" s="44"/>
      <c r="SBD28" s="49"/>
      <c r="SBE28" s="45"/>
      <c r="SBF28" s="46"/>
      <c r="SBG28" s="47"/>
      <c r="SBH28" s="48"/>
      <c r="SBI28" s="9"/>
      <c r="SBJ28" s="44"/>
      <c r="SBK28" s="49"/>
      <c r="SBL28" s="45"/>
      <c r="SBM28" s="46"/>
      <c r="SBN28" s="47"/>
      <c r="SBO28" s="48"/>
      <c r="SBP28" s="9"/>
      <c r="SBQ28" s="44"/>
      <c r="SBR28" s="49"/>
      <c r="SBS28" s="45"/>
      <c r="SBT28" s="46"/>
      <c r="SBU28" s="47"/>
      <c r="SBV28" s="48"/>
      <c r="SBW28" s="9"/>
      <c r="SBX28" s="44"/>
      <c r="SBY28" s="49"/>
      <c r="SBZ28" s="45"/>
      <c r="SCA28" s="46"/>
      <c r="SCB28" s="47"/>
      <c r="SCC28" s="48"/>
      <c r="SCD28" s="9"/>
      <c r="SCE28" s="44"/>
      <c r="SCF28" s="49"/>
      <c r="SCG28" s="45"/>
      <c r="SCH28" s="46"/>
      <c r="SCI28" s="47"/>
      <c r="SCJ28" s="48"/>
      <c r="SCK28" s="9"/>
      <c r="SCL28" s="44"/>
      <c r="SCM28" s="49"/>
      <c r="SCN28" s="45"/>
      <c r="SCO28" s="46"/>
      <c r="SCP28" s="47"/>
      <c r="SCQ28" s="48"/>
      <c r="SCR28" s="9"/>
      <c r="SCS28" s="44"/>
      <c r="SCT28" s="49"/>
      <c r="SCU28" s="45"/>
      <c r="SCV28" s="46"/>
      <c r="SCW28" s="47"/>
      <c r="SCX28" s="48"/>
      <c r="SCY28" s="9"/>
      <c r="SCZ28" s="44"/>
      <c r="SDA28" s="49"/>
      <c r="SDB28" s="45"/>
      <c r="SDC28" s="46"/>
      <c r="SDD28" s="47"/>
      <c r="SDE28" s="48"/>
      <c r="SDF28" s="9"/>
      <c r="SDG28" s="44"/>
      <c r="SDH28" s="49"/>
      <c r="SDI28" s="45"/>
      <c r="SDJ28" s="46"/>
      <c r="SDK28" s="47"/>
      <c r="SDL28" s="48"/>
      <c r="SDM28" s="9"/>
      <c r="SDN28" s="44"/>
      <c r="SDO28" s="49"/>
      <c r="SDP28" s="45"/>
      <c r="SDQ28" s="46"/>
      <c r="SDR28" s="47"/>
      <c r="SDS28" s="48"/>
      <c r="SDT28" s="9"/>
      <c r="SDU28" s="44"/>
      <c r="SDV28" s="49"/>
      <c r="SDW28" s="45"/>
      <c r="SDX28" s="46"/>
      <c r="SDY28" s="47"/>
      <c r="SDZ28" s="48"/>
      <c r="SEA28" s="9"/>
      <c r="SEB28" s="44"/>
      <c r="SEC28" s="49"/>
      <c r="SED28" s="45"/>
      <c r="SEE28" s="46"/>
      <c r="SEF28" s="47"/>
      <c r="SEG28" s="48"/>
      <c r="SEH28" s="9"/>
      <c r="SEI28" s="44"/>
      <c r="SEJ28" s="49"/>
      <c r="SEK28" s="45"/>
      <c r="SEL28" s="46"/>
      <c r="SEM28" s="47"/>
      <c r="SEN28" s="48"/>
      <c r="SEO28" s="9"/>
      <c r="SEP28" s="44"/>
      <c r="SEQ28" s="49"/>
      <c r="SER28" s="45"/>
      <c r="SES28" s="46"/>
      <c r="SET28" s="47"/>
      <c r="SEU28" s="48"/>
      <c r="SEV28" s="9"/>
      <c r="SEW28" s="44"/>
      <c r="SEX28" s="49"/>
      <c r="SEY28" s="45"/>
      <c r="SEZ28" s="46"/>
      <c r="SFA28" s="47"/>
      <c r="SFB28" s="48"/>
      <c r="SFC28" s="9"/>
      <c r="SFD28" s="44"/>
      <c r="SFE28" s="49"/>
      <c r="SFF28" s="45"/>
      <c r="SFG28" s="46"/>
      <c r="SFH28" s="47"/>
      <c r="SFI28" s="48"/>
      <c r="SFJ28" s="9"/>
      <c r="SFK28" s="44"/>
      <c r="SFL28" s="49"/>
      <c r="SFM28" s="45"/>
      <c r="SFN28" s="46"/>
      <c r="SFO28" s="47"/>
      <c r="SFP28" s="48"/>
      <c r="SFQ28" s="9"/>
      <c r="SFR28" s="44"/>
      <c r="SFS28" s="49"/>
      <c r="SFT28" s="45"/>
      <c r="SFU28" s="46"/>
      <c r="SFV28" s="47"/>
      <c r="SFW28" s="48"/>
      <c r="SFX28" s="9"/>
      <c r="SFY28" s="44"/>
      <c r="SFZ28" s="49"/>
      <c r="SGA28" s="45"/>
      <c r="SGB28" s="46"/>
      <c r="SGC28" s="47"/>
      <c r="SGD28" s="48"/>
      <c r="SGE28" s="9"/>
      <c r="SGF28" s="44"/>
      <c r="SGG28" s="49"/>
      <c r="SGH28" s="45"/>
      <c r="SGI28" s="46"/>
      <c r="SGJ28" s="47"/>
      <c r="SGK28" s="48"/>
      <c r="SGL28" s="9"/>
      <c r="SGM28" s="44"/>
      <c r="SGN28" s="49"/>
      <c r="SGO28" s="45"/>
      <c r="SGP28" s="46"/>
      <c r="SGQ28" s="47"/>
      <c r="SGR28" s="48"/>
      <c r="SGS28" s="9"/>
      <c r="SGT28" s="44"/>
      <c r="SGU28" s="49"/>
      <c r="SGV28" s="45"/>
      <c r="SGW28" s="46"/>
      <c r="SGX28" s="47"/>
      <c r="SGY28" s="48"/>
      <c r="SGZ28" s="9"/>
      <c r="SHA28" s="44"/>
      <c r="SHB28" s="49"/>
      <c r="SHC28" s="45"/>
      <c r="SHD28" s="46"/>
      <c r="SHE28" s="47"/>
      <c r="SHF28" s="48"/>
      <c r="SHG28" s="9"/>
      <c r="SHH28" s="44"/>
      <c r="SHI28" s="49"/>
      <c r="SHJ28" s="45"/>
      <c r="SHK28" s="46"/>
      <c r="SHL28" s="47"/>
      <c r="SHM28" s="48"/>
      <c r="SHN28" s="9"/>
      <c r="SHO28" s="44"/>
      <c r="SHP28" s="49"/>
      <c r="SHQ28" s="45"/>
      <c r="SHR28" s="46"/>
      <c r="SHS28" s="47"/>
      <c r="SHT28" s="48"/>
      <c r="SHU28" s="9"/>
      <c r="SHV28" s="44"/>
      <c r="SHW28" s="49"/>
      <c r="SHX28" s="45"/>
      <c r="SHY28" s="46"/>
      <c r="SHZ28" s="47"/>
      <c r="SIA28" s="48"/>
      <c r="SIB28" s="9"/>
      <c r="SIC28" s="44"/>
      <c r="SID28" s="49"/>
      <c r="SIE28" s="45"/>
      <c r="SIF28" s="46"/>
      <c r="SIG28" s="47"/>
      <c r="SIH28" s="48"/>
      <c r="SII28" s="9"/>
      <c r="SIJ28" s="44"/>
      <c r="SIK28" s="49"/>
      <c r="SIL28" s="45"/>
      <c r="SIM28" s="46"/>
      <c r="SIN28" s="47"/>
      <c r="SIO28" s="48"/>
      <c r="SIP28" s="9"/>
      <c r="SIQ28" s="44"/>
      <c r="SIR28" s="49"/>
      <c r="SIS28" s="45"/>
      <c r="SIT28" s="46"/>
      <c r="SIU28" s="47"/>
      <c r="SIV28" s="48"/>
      <c r="SIW28" s="9"/>
      <c r="SIX28" s="44"/>
      <c r="SIY28" s="49"/>
      <c r="SIZ28" s="45"/>
      <c r="SJA28" s="46"/>
      <c r="SJB28" s="47"/>
      <c r="SJC28" s="48"/>
      <c r="SJD28" s="9"/>
      <c r="SJE28" s="44"/>
      <c r="SJF28" s="49"/>
      <c r="SJG28" s="45"/>
      <c r="SJH28" s="46"/>
      <c r="SJI28" s="47"/>
      <c r="SJJ28" s="48"/>
      <c r="SJK28" s="9"/>
      <c r="SJL28" s="44"/>
      <c r="SJM28" s="49"/>
      <c r="SJN28" s="45"/>
      <c r="SJO28" s="46"/>
      <c r="SJP28" s="47"/>
      <c r="SJQ28" s="48"/>
      <c r="SJR28" s="9"/>
      <c r="SJS28" s="44"/>
      <c r="SJT28" s="49"/>
      <c r="SJU28" s="45"/>
      <c r="SJV28" s="46"/>
      <c r="SJW28" s="47"/>
      <c r="SJX28" s="48"/>
      <c r="SJY28" s="9"/>
      <c r="SJZ28" s="44"/>
      <c r="SKA28" s="49"/>
      <c r="SKB28" s="45"/>
      <c r="SKC28" s="46"/>
      <c r="SKD28" s="47"/>
      <c r="SKE28" s="48"/>
      <c r="SKF28" s="9"/>
      <c r="SKG28" s="44"/>
      <c r="SKH28" s="49"/>
      <c r="SKI28" s="45"/>
      <c r="SKJ28" s="46"/>
      <c r="SKK28" s="47"/>
      <c r="SKL28" s="48"/>
      <c r="SKM28" s="9"/>
      <c r="SKN28" s="44"/>
      <c r="SKO28" s="49"/>
      <c r="SKP28" s="45"/>
      <c r="SKQ28" s="46"/>
      <c r="SKR28" s="47"/>
      <c r="SKS28" s="48"/>
      <c r="SKT28" s="9"/>
      <c r="SKU28" s="44"/>
      <c r="SKV28" s="49"/>
      <c r="SKW28" s="45"/>
      <c r="SKX28" s="46"/>
      <c r="SKY28" s="47"/>
      <c r="SKZ28" s="48"/>
      <c r="SLA28" s="9"/>
      <c r="SLB28" s="44"/>
      <c r="SLC28" s="49"/>
      <c r="SLD28" s="45"/>
      <c r="SLE28" s="46"/>
      <c r="SLF28" s="47"/>
      <c r="SLG28" s="48"/>
      <c r="SLH28" s="9"/>
      <c r="SLI28" s="44"/>
      <c r="SLJ28" s="49"/>
      <c r="SLK28" s="45"/>
      <c r="SLL28" s="46"/>
      <c r="SLM28" s="47"/>
      <c r="SLN28" s="48"/>
      <c r="SLO28" s="9"/>
      <c r="SLP28" s="44"/>
      <c r="SLQ28" s="49"/>
      <c r="SLR28" s="45"/>
      <c r="SLS28" s="46"/>
      <c r="SLT28" s="47"/>
      <c r="SLU28" s="48"/>
      <c r="SLV28" s="9"/>
      <c r="SLW28" s="44"/>
      <c r="SLX28" s="49"/>
      <c r="SLY28" s="45"/>
      <c r="SLZ28" s="46"/>
      <c r="SMA28" s="47"/>
      <c r="SMB28" s="48"/>
      <c r="SMC28" s="9"/>
      <c r="SMD28" s="44"/>
      <c r="SME28" s="49"/>
      <c r="SMF28" s="45"/>
      <c r="SMG28" s="46"/>
      <c r="SMH28" s="47"/>
      <c r="SMI28" s="48"/>
      <c r="SMJ28" s="9"/>
      <c r="SMK28" s="44"/>
      <c r="SML28" s="49"/>
      <c r="SMM28" s="45"/>
      <c r="SMN28" s="46"/>
      <c r="SMO28" s="47"/>
      <c r="SMP28" s="48"/>
      <c r="SMQ28" s="9"/>
      <c r="SMR28" s="44"/>
      <c r="SMS28" s="49"/>
      <c r="SMT28" s="45"/>
      <c r="SMU28" s="46"/>
      <c r="SMV28" s="47"/>
      <c r="SMW28" s="48"/>
      <c r="SMX28" s="9"/>
      <c r="SMY28" s="44"/>
      <c r="SMZ28" s="49"/>
      <c r="SNA28" s="45"/>
      <c r="SNB28" s="46"/>
      <c r="SNC28" s="47"/>
      <c r="SND28" s="48"/>
      <c r="SNE28" s="9"/>
      <c r="SNF28" s="44"/>
      <c r="SNG28" s="49"/>
      <c r="SNH28" s="45"/>
      <c r="SNI28" s="46"/>
      <c r="SNJ28" s="47"/>
      <c r="SNK28" s="48"/>
      <c r="SNL28" s="9"/>
      <c r="SNM28" s="44"/>
      <c r="SNN28" s="49"/>
      <c r="SNO28" s="45"/>
      <c r="SNP28" s="46"/>
      <c r="SNQ28" s="47"/>
      <c r="SNR28" s="48"/>
      <c r="SNS28" s="9"/>
      <c r="SNT28" s="44"/>
      <c r="SNU28" s="49"/>
      <c r="SNV28" s="45"/>
      <c r="SNW28" s="46"/>
      <c r="SNX28" s="47"/>
      <c r="SNY28" s="48"/>
      <c r="SNZ28" s="9"/>
      <c r="SOA28" s="44"/>
      <c r="SOB28" s="49"/>
      <c r="SOC28" s="45"/>
      <c r="SOD28" s="46"/>
      <c r="SOE28" s="47"/>
      <c r="SOF28" s="48"/>
      <c r="SOG28" s="9"/>
      <c r="SOH28" s="44"/>
      <c r="SOI28" s="49"/>
      <c r="SOJ28" s="45"/>
      <c r="SOK28" s="46"/>
      <c r="SOL28" s="47"/>
      <c r="SOM28" s="48"/>
      <c r="SON28" s="9"/>
      <c r="SOO28" s="44"/>
      <c r="SOP28" s="49"/>
      <c r="SOQ28" s="45"/>
      <c r="SOR28" s="46"/>
      <c r="SOS28" s="47"/>
      <c r="SOT28" s="48"/>
      <c r="SOU28" s="9"/>
      <c r="SOV28" s="44"/>
      <c r="SOW28" s="49"/>
      <c r="SOX28" s="45"/>
      <c r="SOY28" s="46"/>
      <c r="SOZ28" s="47"/>
      <c r="SPA28" s="48"/>
      <c r="SPB28" s="9"/>
      <c r="SPC28" s="44"/>
      <c r="SPD28" s="49"/>
      <c r="SPE28" s="45"/>
      <c r="SPF28" s="46"/>
      <c r="SPG28" s="47"/>
      <c r="SPH28" s="48"/>
      <c r="SPI28" s="9"/>
      <c r="SPJ28" s="44"/>
      <c r="SPK28" s="49"/>
      <c r="SPL28" s="45"/>
      <c r="SPM28" s="46"/>
      <c r="SPN28" s="47"/>
      <c r="SPO28" s="48"/>
      <c r="SPP28" s="9"/>
      <c r="SPQ28" s="44"/>
      <c r="SPR28" s="49"/>
      <c r="SPS28" s="45"/>
      <c r="SPT28" s="46"/>
      <c r="SPU28" s="47"/>
      <c r="SPV28" s="48"/>
      <c r="SPW28" s="9"/>
      <c r="SPX28" s="44"/>
      <c r="SPY28" s="49"/>
      <c r="SPZ28" s="45"/>
      <c r="SQA28" s="46"/>
      <c r="SQB28" s="47"/>
      <c r="SQC28" s="48"/>
      <c r="SQD28" s="9"/>
      <c r="SQE28" s="44"/>
      <c r="SQF28" s="49"/>
      <c r="SQG28" s="45"/>
      <c r="SQH28" s="46"/>
      <c r="SQI28" s="47"/>
      <c r="SQJ28" s="48"/>
      <c r="SQK28" s="9"/>
      <c r="SQL28" s="44"/>
      <c r="SQM28" s="49"/>
      <c r="SQN28" s="45"/>
      <c r="SQO28" s="46"/>
      <c r="SQP28" s="47"/>
      <c r="SQQ28" s="48"/>
      <c r="SQR28" s="9"/>
      <c r="SQS28" s="44"/>
      <c r="SQT28" s="49"/>
      <c r="SQU28" s="45"/>
      <c r="SQV28" s="46"/>
      <c r="SQW28" s="47"/>
      <c r="SQX28" s="48"/>
      <c r="SQY28" s="9"/>
      <c r="SQZ28" s="44"/>
      <c r="SRA28" s="49"/>
      <c r="SRB28" s="45"/>
      <c r="SRC28" s="46"/>
      <c r="SRD28" s="47"/>
      <c r="SRE28" s="48"/>
      <c r="SRF28" s="9"/>
      <c r="SRG28" s="44"/>
      <c r="SRH28" s="49"/>
      <c r="SRI28" s="45"/>
      <c r="SRJ28" s="46"/>
      <c r="SRK28" s="47"/>
      <c r="SRL28" s="48"/>
      <c r="SRM28" s="9"/>
      <c r="SRN28" s="44"/>
      <c r="SRO28" s="49"/>
      <c r="SRP28" s="45"/>
      <c r="SRQ28" s="46"/>
      <c r="SRR28" s="47"/>
      <c r="SRS28" s="48"/>
      <c r="SRT28" s="9"/>
      <c r="SRU28" s="44"/>
      <c r="SRV28" s="49"/>
      <c r="SRW28" s="45"/>
      <c r="SRX28" s="46"/>
      <c r="SRY28" s="47"/>
      <c r="SRZ28" s="48"/>
      <c r="SSA28" s="9"/>
      <c r="SSB28" s="44"/>
      <c r="SSC28" s="49"/>
      <c r="SSD28" s="45"/>
      <c r="SSE28" s="46"/>
      <c r="SSF28" s="47"/>
      <c r="SSG28" s="48"/>
      <c r="SSH28" s="9"/>
      <c r="SSI28" s="44"/>
      <c r="SSJ28" s="49"/>
      <c r="SSK28" s="45"/>
      <c r="SSL28" s="46"/>
      <c r="SSM28" s="47"/>
      <c r="SSN28" s="48"/>
      <c r="SSO28" s="9"/>
      <c r="SSP28" s="44"/>
      <c r="SSQ28" s="49"/>
      <c r="SSR28" s="45"/>
      <c r="SSS28" s="46"/>
      <c r="SST28" s="47"/>
      <c r="SSU28" s="48"/>
      <c r="SSV28" s="9"/>
      <c r="SSW28" s="44"/>
      <c r="SSX28" s="49"/>
      <c r="SSY28" s="45"/>
      <c r="SSZ28" s="46"/>
      <c r="STA28" s="47"/>
      <c r="STB28" s="48"/>
      <c r="STC28" s="9"/>
      <c r="STD28" s="44"/>
      <c r="STE28" s="49"/>
      <c r="STF28" s="45"/>
      <c r="STG28" s="46"/>
      <c r="STH28" s="47"/>
      <c r="STI28" s="48"/>
      <c r="STJ28" s="9"/>
      <c r="STK28" s="44"/>
      <c r="STL28" s="49"/>
      <c r="STM28" s="45"/>
      <c r="STN28" s="46"/>
      <c r="STO28" s="47"/>
      <c r="STP28" s="48"/>
      <c r="STQ28" s="9"/>
      <c r="STR28" s="44"/>
      <c r="STS28" s="49"/>
      <c r="STT28" s="45"/>
      <c r="STU28" s="46"/>
      <c r="STV28" s="47"/>
      <c r="STW28" s="48"/>
      <c r="STX28" s="9"/>
      <c r="STY28" s="44"/>
      <c r="STZ28" s="49"/>
      <c r="SUA28" s="45"/>
      <c r="SUB28" s="46"/>
      <c r="SUC28" s="47"/>
      <c r="SUD28" s="48"/>
      <c r="SUE28" s="9"/>
      <c r="SUF28" s="44"/>
      <c r="SUG28" s="49"/>
      <c r="SUH28" s="45"/>
      <c r="SUI28" s="46"/>
      <c r="SUJ28" s="47"/>
      <c r="SUK28" s="48"/>
      <c r="SUL28" s="9"/>
      <c r="SUM28" s="44"/>
      <c r="SUN28" s="49"/>
      <c r="SUO28" s="45"/>
      <c r="SUP28" s="46"/>
      <c r="SUQ28" s="47"/>
      <c r="SUR28" s="48"/>
      <c r="SUS28" s="9"/>
      <c r="SUT28" s="44"/>
      <c r="SUU28" s="49"/>
      <c r="SUV28" s="45"/>
      <c r="SUW28" s="46"/>
      <c r="SUX28" s="47"/>
      <c r="SUY28" s="48"/>
      <c r="SUZ28" s="9"/>
      <c r="SVA28" s="44"/>
      <c r="SVB28" s="49"/>
      <c r="SVC28" s="45"/>
      <c r="SVD28" s="46"/>
      <c r="SVE28" s="47"/>
      <c r="SVF28" s="48"/>
      <c r="SVG28" s="9"/>
      <c r="SVH28" s="44"/>
      <c r="SVI28" s="49"/>
      <c r="SVJ28" s="45"/>
      <c r="SVK28" s="46"/>
      <c r="SVL28" s="47"/>
      <c r="SVM28" s="48"/>
      <c r="SVN28" s="9"/>
      <c r="SVO28" s="44"/>
      <c r="SVP28" s="49"/>
      <c r="SVQ28" s="45"/>
      <c r="SVR28" s="46"/>
      <c r="SVS28" s="47"/>
      <c r="SVT28" s="48"/>
      <c r="SVU28" s="9"/>
      <c r="SVV28" s="44"/>
      <c r="SVW28" s="49"/>
      <c r="SVX28" s="45"/>
      <c r="SVY28" s="46"/>
      <c r="SVZ28" s="47"/>
      <c r="SWA28" s="48"/>
      <c r="SWB28" s="9"/>
      <c r="SWC28" s="44"/>
      <c r="SWD28" s="49"/>
      <c r="SWE28" s="45"/>
      <c r="SWF28" s="46"/>
      <c r="SWG28" s="47"/>
      <c r="SWH28" s="48"/>
      <c r="SWI28" s="9"/>
      <c r="SWJ28" s="44"/>
      <c r="SWK28" s="49"/>
      <c r="SWL28" s="45"/>
      <c r="SWM28" s="46"/>
      <c r="SWN28" s="47"/>
      <c r="SWO28" s="48"/>
      <c r="SWP28" s="9"/>
      <c r="SWQ28" s="44"/>
      <c r="SWR28" s="49"/>
      <c r="SWS28" s="45"/>
      <c r="SWT28" s="46"/>
      <c r="SWU28" s="47"/>
      <c r="SWV28" s="48"/>
      <c r="SWW28" s="9"/>
      <c r="SWX28" s="44"/>
      <c r="SWY28" s="49"/>
      <c r="SWZ28" s="45"/>
      <c r="SXA28" s="46"/>
      <c r="SXB28" s="47"/>
      <c r="SXC28" s="48"/>
      <c r="SXD28" s="9"/>
      <c r="SXE28" s="44"/>
      <c r="SXF28" s="49"/>
      <c r="SXG28" s="45"/>
      <c r="SXH28" s="46"/>
      <c r="SXI28" s="47"/>
      <c r="SXJ28" s="48"/>
      <c r="SXK28" s="9"/>
      <c r="SXL28" s="44"/>
      <c r="SXM28" s="49"/>
      <c r="SXN28" s="45"/>
      <c r="SXO28" s="46"/>
      <c r="SXP28" s="47"/>
      <c r="SXQ28" s="48"/>
      <c r="SXR28" s="9"/>
      <c r="SXS28" s="44"/>
      <c r="SXT28" s="49"/>
      <c r="SXU28" s="45"/>
      <c r="SXV28" s="46"/>
      <c r="SXW28" s="47"/>
      <c r="SXX28" s="48"/>
      <c r="SXY28" s="9"/>
      <c r="SXZ28" s="44"/>
      <c r="SYA28" s="49"/>
      <c r="SYB28" s="45"/>
      <c r="SYC28" s="46"/>
      <c r="SYD28" s="47"/>
      <c r="SYE28" s="48"/>
      <c r="SYF28" s="9"/>
      <c r="SYG28" s="44"/>
      <c r="SYH28" s="49"/>
      <c r="SYI28" s="45"/>
      <c r="SYJ28" s="46"/>
      <c r="SYK28" s="47"/>
      <c r="SYL28" s="48"/>
      <c r="SYM28" s="9"/>
      <c r="SYN28" s="44"/>
      <c r="SYO28" s="49"/>
      <c r="SYP28" s="45"/>
      <c r="SYQ28" s="46"/>
      <c r="SYR28" s="47"/>
      <c r="SYS28" s="48"/>
      <c r="SYT28" s="9"/>
      <c r="SYU28" s="44"/>
      <c r="SYV28" s="49"/>
      <c r="SYW28" s="45"/>
      <c r="SYX28" s="46"/>
      <c r="SYY28" s="47"/>
      <c r="SYZ28" s="48"/>
      <c r="SZA28" s="9"/>
      <c r="SZB28" s="44"/>
      <c r="SZC28" s="49"/>
      <c r="SZD28" s="45"/>
      <c r="SZE28" s="46"/>
      <c r="SZF28" s="47"/>
      <c r="SZG28" s="48"/>
      <c r="SZH28" s="9"/>
      <c r="SZI28" s="44"/>
      <c r="SZJ28" s="49"/>
      <c r="SZK28" s="45"/>
      <c r="SZL28" s="46"/>
      <c r="SZM28" s="47"/>
      <c r="SZN28" s="48"/>
      <c r="SZO28" s="9"/>
      <c r="SZP28" s="44"/>
      <c r="SZQ28" s="49"/>
      <c r="SZR28" s="45"/>
      <c r="SZS28" s="46"/>
      <c r="SZT28" s="47"/>
      <c r="SZU28" s="48"/>
      <c r="SZV28" s="9"/>
      <c r="SZW28" s="44"/>
      <c r="SZX28" s="49"/>
      <c r="SZY28" s="45"/>
      <c r="SZZ28" s="46"/>
      <c r="TAA28" s="47"/>
      <c r="TAB28" s="48"/>
      <c r="TAC28" s="9"/>
      <c r="TAD28" s="44"/>
      <c r="TAE28" s="49"/>
      <c r="TAF28" s="45"/>
      <c r="TAG28" s="46"/>
      <c r="TAH28" s="47"/>
      <c r="TAI28" s="48"/>
      <c r="TAJ28" s="9"/>
      <c r="TAK28" s="44"/>
      <c r="TAL28" s="49"/>
      <c r="TAM28" s="45"/>
      <c r="TAN28" s="46"/>
      <c r="TAO28" s="47"/>
      <c r="TAP28" s="48"/>
      <c r="TAQ28" s="9"/>
      <c r="TAR28" s="44"/>
      <c r="TAS28" s="49"/>
      <c r="TAT28" s="45"/>
      <c r="TAU28" s="46"/>
      <c r="TAV28" s="47"/>
      <c r="TAW28" s="48"/>
      <c r="TAX28" s="9"/>
      <c r="TAY28" s="44"/>
      <c r="TAZ28" s="49"/>
      <c r="TBA28" s="45"/>
      <c r="TBB28" s="46"/>
      <c r="TBC28" s="47"/>
      <c r="TBD28" s="48"/>
      <c r="TBE28" s="9"/>
      <c r="TBF28" s="44"/>
      <c r="TBG28" s="49"/>
      <c r="TBH28" s="45"/>
      <c r="TBI28" s="46"/>
      <c r="TBJ28" s="47"/>
      <c r="TBK28" s="48"/>
      <c r="TBL28" s="9"/>
      <c r="TBM28" s="44"/>
      <c r="TBN28" s="49"/>
      <c r="TBO28" s="45"/>
      <c r="TBP28" s="46"/>
      <c r="TBQ28" s="47"/>
      <c r="TBR28" s="48"/>
      <c r="TBS28" s="9"/>
      <c r="TBT28" s="44"/>
      <c r="TBU28" s="49"/>
      <c r="TBV28" s="45"/>
      <c r="TBW28" s="46"/>
      <c r="TBX28" s="47"/>
      <c r="TBY28" s="48"/>
      <c r="TBZ28" s="9"/>
      <c r="TCA28" s="44"/>
      <c r="TCB28" s="49"/>
      <c r="TCC28" s="45"/>
      <c r="TCD28" s="46"/>
      <c r="TCE28" s="47"/>
      <c r="TCF28" s="48"/>
      <c r="TCG28" s="9"/>
      <c r="TCH28" s="44"/>
      <c r="TCI28" s="49"/>
      <c r="TCJ28" s="45"/>
      <c r="TCK28" s="46"/>
      <c r="TCL28" s="47"/>
      <c r="TCM28" s="48"/>
      <c r="TCN28" s="9"/>
      <c r="TCO28" s="44"/>
      <c r="TCP28" s="49"/>
      <c r="TCQ28" s="45"/>
      <c r="TCR28" s="46"/>
      <c r="TCS28" s="47"/>
      <c r="TCT28" s="48"/>
      <c r="TCU28" s="9"/>
      <c r="TCV28" s="44"/>
      <c r="TCW28" s="49"/>
      <c r="TCX28" s="45"/>
      <c r="TCY28" s="46"/>
      <c r="TCZ28" s="47"/>
      <c r="TDA28" s="48"/>
      <c r="TDB28" s="9"/>
      <c r="TDC28" s="44"/>
      <c r="TDD28" s="49"/>
      <c r="TDE28" s="45"/>
      <c r="TDF28" s="46"/>
      <c r="TDG28" s="47"/>
      <c r="TDH28" s="48"/>
      <c r="TDI28" s="9"/>
      <c r="TDJ28" s="44"/>
      <c r="TDK28" s="49"/>
      <c r="TDL28" s="45"/>
      <c r="TDM28" s="46"/>
      <c r="TDN28" s="47"/>
      <c r="TDO28" s="48"/>
      <c r="TDP28" s="9"/>
      <c r="TDQ28" s="44"/>
      <c r="TDR28" s="49"/>
      <c r="TDS28" s="45"/>
      <c r="TDT28" s="46"/>
      <c r="TDU28" s="47"/>
      <c r="TDV28" s="48"/>
      <c r="TDW28" s="9"/>
      <c r="TDX28" s="44"/>
      <c r="TDY28" s="49"/>
      <c r="TDZ28" s="45"/>
      <c r="TEA28" s="46"/>
      <c r="TEB28" s="47"/>
      <c r="TEC28" s="48"/>
      <c r="TED28" s="9"/>
      <c r="TEE28" s="44"/>
      <c r="TEF28" s="49"/>
      <c r="TEG28" s="45"/>
      <c r="TEH28" s="46"/>
      <c r="TEI28" s="47"/>
      <c r="TEJ28" s="48"/>
      <c r="TEK28" s="9"/>
      <c r="TEL28" s="44"/>
      <c r="TEM28" s="49"/>
      <c r="TEN28" s="45"/>
      <c r="TEO28" s="46"/>
      <c r="TEP28" s="47"/>
      <c r="TEQ28" s="48"/>
      <c r="TER28" s="9"/>
      <c r="TES28" s="44"/>
      <c r="TET28" s="49"/>
      <c r="TEU28" s="45"/>
      <c r="TEV28" s="46"/>
      <c r="TEW28" s="47"/>
      <c r="TEX28" s="48"/>
      <c r="TEY28" s="9"/>
      <c r="TEZ28" s="44"/>
      <c r="TFA28" s="49"/>
      <c r="TFB28" s="45"/>
      <c r="TFC28" s="46"/>
      <c r="TFD28" s="47"/>
      <c r="TFE28" s="48"/>
      <c r="TFF28" s="9"/>
      <c r="TFG28" s="44"/>
      <c r="TFH28" s="49"/>
      <c r="TFI28" s="45"/>
      <c r="TFJ28" s="46"/>
      <c r="TFK28" s="47"/>
      <c r="TFL28" s="48"/>
      <c r="TFM28" s="9"/>
      <c r="TFN28" s="44"/>
      <c r="TFO28" s="49"/>
      <c r="TFP28" s="45"/>
      <c r="TFQ28" s="46"/>
      <c r="TFR28" s="47"/>
      <c r="TFS28" s="48"/>
      <c r="TFT28" s="9"/>
      <c r="TFU28" s="44"/>
      <c r="TFV28" s="49"/>
      <c r="TFW28" s="45"/>
      <c r="TFX28" s="46"/>
      <c r="TFY28" s="47"/>
      <c r="TFZ28" s="48"/>
      <c r="TGA28" s="9"/>
      <c r="TGB28" s="44"/>
      <c r="TGC28" s="49"/>
      <c r="TGD28" s="45"/>
      <c r="TGE28" s="46"/>
      <c r="TGF28" s="47"/>
      <c r="TGG28" s="48"/>
      <c r="TGH28" s="9"/>
      <c r="TGI28" s="44"/>
      <c r="TGJ28" s="49"/>
      <c r="TGK28" s="45"/>
      <c r="TGL28" s="46"/>
      <c r="TGM28" s="47"/>
      <c r="TGN28" s="48"/>
      <c r="TGO28" s="9"/>
      <c r="TGP28" s="44"/>
      <c r="TGQ28" s="49"/>
      <c r="TGR28" s="45"/>
      <c r="TGS28" s="46"/>
      <c r="TGT28" s="47"/>
      <c r="TGU28" s="48"/>
      <c r="TGV28" s="9"/>
      <c r="TGW28" s="44"/>
      <c r="TGX28" s="49"/>
      <c r="TGY28" s="45"/>
      <c r="TGZ28" s="46"/>
      <c r="THA28" s="47"/>
      <c r="THB28" s="48"/>
      <c r="THC28" s="9"/>
      <c r="THD28" s="44"/>
      <c r="THE28" s="49"/>
      <c r="THF28" s="45"/>
      <c r="THG28" s="46"/>
      <c r="THH28" s="47"/>
      <c r="THI28" s="48"/>
      <c r="THJ28" s="9"/>
      <c r="THK28" s="44"/>
      <c r="THL28" s="49"/>
      <c r="THM28" s="45"/>
      <c r="THN28" s="46"/>
      <c r="THO28" s="47"/>
      <c r="THP28" s="48"/>
      <c r="THQ28" s="9"/>
      <c r="THR28" s="44"/>
      <c r="THS28" s="49"/>
      <c r="THT28" s="45"/>
      <c r="THU28" s="46"/>
      <c r="THV28" s="47"/>
      <c r="THW28" s="48"/>
      <c r="THX28" s="9"/>
      <c r="THY28" s="44"/>
      <c r="THZ28" s="49"/>
      <c r="TIA28" s="45"/>
      <c r="TIB28" s="46"/>
      <c r="TIC28" s="47"/>
      <c r="TID28" s="48"/>
      <c r="TIE28" s="9"/>
      <c r="TIF28" s="44"/>
      <c r="TIG28" s="49"/>
      <c r="TIH28" s="45"/>
      <c r="TII28" s="46"/>
      <c r="TIJ28" s="47"/>
      <c r="TIK28" s="48"/>
      <c r="TIL28" s="9"/>
      <c r="TIM28" s="44"/>
      <c r="TIN28" s="49"/>
      <c r="TIO28" s="45"/>
      <c r="TIP28" s="46"/>
      <c r="TIQ28" s="47"/>
      <c r="TIR28" s="48"/>
      <c r="TIS28" s="9"/>
      <c r="TIT28" s="44"/>
      <c r="TIU28" s="49"/>
      <c r="TIV28" s="45"/>
      <c r="TIW28" s="46"/>
      <c r="TIX28" s="47"/>
      <c r="TIY28" s="48"/>
      <c r="TIZ28" s="9"/>
      <c r="TJA28" s="44"/>
      <c r="TJB28" s="49"/>
      <c r="TJC28" s="45"/>
      <c r="TJD28" s="46"/>
      <c r="TJE28" s="47"/>
      <c r="TJF28" s="48"/>
      <c r="TJG28" s="9"/>
      <c r="TJH28" s="44"/>
      <c r="TJI28" s="49"/>
      <c r="TJJ28" s="45"/>
      <c r="TJK28" s="46"/>
      <c r="TJL28" s="47"/>
      <c r="TJM28" s="48"/>
      <c r="TJN28" s="9"/>
      <c r="TJO28" s="44"/>
      <c r="TJP28" s="49"/>
      <c r="TJQ28" s="45"/>
      <c r="TJR28" s="46"/>
      <c r="TJS28" s="47"/>
      <c r="TJT28" s="48"/>
      <c r="TJU28" s="9"/>
      <c r="TJV28" s="44"/>
      <c r="TJW28" s="49"/>
      <c r="TJX28" s="45"/>
      <c r="TJY28" s="46"/>
      <c r="TJZ28" s="47"/>
      <c r="TKA28" s="48"/>
      <c r="TKB28" s="9"/>
      <c r="TKC28" s="44"/>
      <c r="TKD28" s="49"/>
      <c r="TKE28" s="45"/>
      <c r="TKF28" s="46"/>
      <c r="TKG28" s="47"/>
      <c r="TKH28" s="48"/>
      <c r="TKI28" s="9"/>
      <c r="TKJ28" s="44"/>
      <c r="TKK28" s="49"/>
      <c r="TKL28" s="45"/>
      <c r="TKM28" s="46"/>
      <c r="TKN28" s="47"/>
      <c r="TKO28" s="48"/>
      <c r="TKP28" s="9"/>
      <c r="TKQ28" s="44"/>
      <c r="TKR28" s="49"/>
      <c r="TKS28" s="45"/>
      <c r="TKT28" s="46"/>
      <c r="TKU28" s="47"/>
      <c r="TKV28" s="48"/>
      <c r="TKW28" s="9"/>
      <c r="TKX28" s="44"/>
      <c r="TKY28" s="49"/>
      <c r="TKZ28" s="45"/>
      <c r="TLA28" s="46"/>
      <c r="TLB28" s="47"/>
      <c r="TLC28" s="48"/>
      <c r="TLD28" s="9"/>
      <c r="TLE28" s="44"/>
      <c r="TLF28" s="49"/>
      <c r="TLG28" s="45"/>
      <c r="TLH28" s="46"/>
      <c r="TLI28" s="47"/>
      <c r="TLJ28" s="48"/>
      <c r="TLK28" s="9"/>
      <c r="TLL28" s="44"/>
      <c r="TLM28" s="49"/>
      <c r="TLN28" s="45"/>
      <c r="TLO28" s="46"/>
      <c r="TLP28" s="47"/>
      <c r="TLQ28" s="48"/>
      <c r="TLR28" s="9"/>
      <c r="TLS28" s="44"/>
      <c r="TLT28" s="49"/>
      <c r="TLU28" s="45"/>
      <c r="TLV28" s="46"/>
      <c r="TLW28" s="47"/>
      <c r="TLX28" s="48"/>
      <c r="TLY28" s="9"/>
      <c r="TLZ28" s="44"/>
      <c r="TMA28" s="49"/>
      <c r="TMB28" s="45"/>
      <c r="TMC28" s="46"/>
      <c r="TMD28" s="47"/>
      <c r="TME28" s="48"/>
      <c r="TMF28" s="9"/>
      <c r="TMG28" s="44"/>
      <c r="TMH28" s="49"/>
      <c r="TMI28" s="45"/>
      <c r="TMJ28" s="46"/>
      <c r="TMK28" s="47"/>
      <c r="TML28" s="48"/>
      <c r="TMM28" s="9"/>
      <c r="TMN28" s="44"/>
      <c r="TMO28" s="49"/>
      <c r="TMP28" s="45"/>
      <c r="TMQ28" s="46"/>
      <c r="TMR28" s="47"/>
      <c r="TMS28" s="48"/>
      <c r="TMT28" s="9"/>
      <c r="TMU28" s="44"/>
      <c r="TMV28" s="49"/>
      <c r="TMW28" s="45"/>
      <c r="TMX28" s="46"/>
      <c r="TMY28" s="47"/>
      <c r="TMZ28" s="48"/>
      <c r="TNA28" s="9"/>
      <c r="TNB28" s="44"/>
      <c r="TNC28" s="49"/>
      <c r="TND28" s="45"/>
      <c r="TNE28" s="46"/>
      <c r="TNF28" s="47"/>
      <c r="TNG28" s="48"/>
      <c r="TNH28" s="9"/>
      <c r="TNI28" s="44"/>
      <c r="TNJ28" s="49"/>
      <c r="TNK28" s="45"/>
      <c r="TNL28" s="46"/>
      <c r="TNM28" s="47"/>
      <c r="TNN28" s="48"/>
      <c r="TNO28" s="9"/>
      <c r="TNP28" s="44"/>
      <c r="TNQ28" s="49"/>
      <c r="TNR28" s="45"/>
      <c r="TNS28" s="46"/>
      <c r="TNT28" s="47"/>
      <c r="TNU28" s="48"/>
      <c r="TNV28" s="9"/>
      <c r="TNW28" s="44"/>
      <c r="TNX28" s="49"/>
      <c r="TNY28" s="45"/>
      <c r="TNZ28" s="46"/>
      <c r="TOA28" s="47"/>
      <c r="TOB28" s="48"/>
      <c r="TOC28" s="9"/>
      <c r="TOD28" s="44"/>
      <c r="TOE28" s="49"/>
      <c r="TOF28" s="45"/>
      <c r="TOG28" s="46"/>
      <c r="TOH28" s="47"/>
      <c r="TOI28" s="48"/>
      <c r="TOJ28" s="9"/>
      <c r="TOK28" s="44"/>
      <c r="TOL28" s="49"/>
      <c r="TOM28" s="45"/>
      <c r="TON28" s="46"/>
      <c r="TOO28" s="47"/>
      <c r="TOP28" s="48"/>
      <c r="TOQ28" s="9"/>
      <c r="TOR28" s="44"/>
      <c r="TOS28" s="49"/>
      <c r="TOT28" s="45"/>
      <c r="TOU28" s="46"/>
      <c r="TOV28" s="47"/>
      <c r="TOW28" s="48"/>
      <c r="TOX28" s="9"/>
      <c r="TOY28" s="44"/>
      <c r="TOZ28" s="49"/>
      <c r="TPA28" s="45"/>
      <c r="TPB28" s="46"/>
      <c r="TPC28" s="47"/>
      <c r="TPD28" s="48"/>
      <c r="TPE28" s="9"/>
      <c r="TPF28" s="44"/>
      <c r="TPG28" s="49"/>
      <c r="TPH28" s="45"/>
      <c r="TPI28" s="46"/>
      <c r="TPJ28" s="47"/>
      <c r="TPK28" s="48"/>
      <c r="TPL28" s="9"/>
      <c r="TPM28" s="44"/>
      <c r="TPN28" s="49"/>
      <c r="TPO28" s="45"/>
      <c r="TPP28" s="46"/>
      <c r="TPQ28" s="47"/>
      <c r="TPR28" s="48"/>
      <c r="TPS28" s="9"/>
      <c r="TPT28" s="44"/>
      <c r="TPU28" s="49"/>
      <c r="TPV28" s="45"/>
      <c r="TPW28" s="46"/>
      <c r="TPX28" s="47"/>
      <c r="TPY28" s="48"/>
      <c r="TPZ28" s="9"/>
      <c r="TQA28" s="44"/>
      <c r="TQB28" s="49"/>
      <c r="TQC28" s="45"/>
      <c r="TQD28" s="46"/>
      <c r="TQE28" s="47"/>
      <c r="TQF28" s="48"/>
      <c r="TQG28" s="9"/>
      <c r="TQH28" s="44"/>
      <c r="TQI28" s="49"/>
      <c r="TQJ28" s="45"/>
      <c r="TQK28" s="46"/>
      <c r="TQL28" s="47"/>
      <c r="TQM28" s="48"/>
      <c r="TQN28" s="9"/>
      <c r="TQO28" s="44"/>
      <c r="TQP28" s="49"/>
      <c r="TQQ28" s="45"/>
      <c r="TQR28" s="46"/>
      <c r="TQS28" s="47"/>
      <c r="TQT28" s="48"/>
      <c r="TQU28" s="9"/>
      <c r="TQV28" s="44"/>
      <c r="TQW28" s="49"/>
      <c r="TQX28" s="45"/>
      <c r="TQY28" s="46"/>
      <c r="TQZ28" s="47"/>
      <c r="TRA28" s="48"/>
      <c r="TRB28" s="9"/>
      <c r="TRC28" s="44"/>
      <c r="TRD28" s="49"/>
      <c r="TRE28" s="45"/>
      <c r="TRF28" s="46"/>
      <c r="TRG28" s="47"/>
      <c r="TRH28" s="48"/>
      <c r="TRI28" s="9"/>
      <c r="TRJ28" s="44"/>
      <c r="TRK28" s="49"/>
      <c r="TRL28" s="45"/>
      <c r="TRM28" s="46"/>
      <c r="TRN28" s="47"/>
      <c r="TRO28" s="48"/>
      <c r="TRP28" s="9"/>
      <c r="TRQ28" s="44"/>
      <c r="TRR28" s="49"/>
      <c r="TRS28" s="45"/>
      <c r="TRT28" s="46"/>
      <c r="TRU28" s="47"/>
      <c r="TRV28" s="48"/>
      <c r="TRW28" s="9"/>
      <c r="TRX28" s="44"/>
      <c r="TRY28" s="49"/>
      <c r="TRZ28" s="45"/>
      <c r="TSA28" s="46"/>
      <c r="TSB28" s="47"/>
      <c r="TSC28" s="48"/>
      <c r="TSD28" s="9"/>
      <c r="TSE28" s="44"/>
      <c r="TSF28" s="49"/>
      <c r="TSG28" s="45"/>
      <c r="TSH28" s="46"/>
      <c r="TSI28" s="47"/>
      <c r="TSJ28" s="48"/>
      <c r="TSK28" s="9"/>
      <c r="TSL28" s="44"/>
      <c r="TSM28" s="49"/>
      <c r="TSN28" s="45"/>
      <c r="TSO28" s="46"/>
      <c r="TSP28" s="47"/>
      <c r="TSQ28" s="48"/>
      <c r="TSR28" s="9"/>
      <c r="TSS28" s="44"/>
      <c r="TST28" s="49"/>
      <c r="TSU28" s="45"/>
      <c r="TSV28" s="46"/>
      <c r="TSW28" s="47"/>
      <c r="TSX28" s="48"/>
      <c r="TSY28" s="9"/>
      <c r="TSZ28" s="44"/>
      <c r="TTA28" s="49"/>
      <c r="TTB28" s="45"/>
      <c r="TTC28" s="46"/>
      <c r="TTD28" s="47"/>
      <c r="TTE28" s="48"/>
      <c r="TTF28" s="9"/>
      <c r="TTG28" s="44"/>
      <c r="TTH28" s="49"/>
      <c r="TTI28" s="45"/>
      <c r="TTJ28" s="46"/>
      <c r="TTK28" s="47"/>
      <c r="TTL28" s="48"/>
      <c r="TTM28" s="9"/>
      <c r="TTN28" s="44"/>
      <c r="TTO28" s="49"/>
      <c r="TTP28" s="45"/>
      <c r="TTQ28" s="46"/>
      <c r="TTR28" s="47"/>
      <c r="TTS28" s="48"/>
      <c r="TTT28" s="9"/>
      <c r="TTU28" s="44"/>
      <c r="TTV28" s="49"/>
      <c r="TTW28" s="45"/>
      <c r="TTX28" s="46"/>
      <c r="TTY28" s="47"/>
      <c r="TTZ28" s="48"/>
      <c r="TUA28" s="9"/>
      <c r="TUB28" s="44"/>
      <c r="TUC28" s="49"/>
      <c r="TUD28" s="45"/>
      <c r="TUE28" s="46"/>
      <c r="TUF28" s="47"/>
      <c r="TUG28" s="48"/>
      <c r="TUH28" s="9"/>
      <c r="TUI28" s="44"/>
      <c r="TUJ28" s="49"/>
      <c r="TUK28" s="45"/>
      <c r="TUL28" s="46"/>
      <c r="TUM28" s="47"/>
      <c r="TUN28" s="48"/>
      <c r="TUO28" s="9"/>
      <c r="TUP28" s="44"/>
      <c r="TUQ28" s="49"/>
      <c r="TUR28" s="45"/>
      <c r="TUS28" s="46"/>
      <c r="TUT28" s="47"/>
      <c r="TUU28" s="48"/>
      <c r="TUV28" s="9"/>
      <c r="TUW28" s="44"/>
      <c r="TUX28" s="49"/>
      <c r="TUY28" s="45"/>
      <c r="TUZ28" s="46"/>
      <c r="TVA28" s="47"/>
      <c r="TVB28" s="48"/>
      <c r="TVC28" s="9"/>
      <c r="TVD28" s="44"/>
      <c r="TVE28" s="49"/>
      <c r="TVF28" s="45"/>
      <c r="TVG28" s="46"/>
      <c r="TVH28" s="47"/>
      <c r="TVI28" s="48"/>
      <c r="TVJ28" s="9"/>
      <c r="TVK28" s="44"/>
      <c r="TVL28" s="49"/>
      <c r="TVM28" s="45"/>
      <c r="TVN28" s="46"/>
      <c r="TVO28" s="47"/>
      <c r="TVP28" s="48"/>
      <c r="TVQ28" s="9"/>
      <c r="TVR28" s="44"/>
      <c r="TVS28" s="49"/>
      <c r="TVT28" s="45"/>
      <c r="TVU28" s="46"/>
      <c r="TVV28" s="47"/>
      <c r="TVW28" s="48"/>
      <c r="TVX28" s="9"/>
      <c r="TVY28" s="44"/>
      <c r="TVZ28" s="49"/>
      <c r="TWA28" s="45"/>
      <c r="TWB28" s="46"/>
      <c r="TWC28" s="47"/>
      <c r="TWD28" s="48"/>
      <c r="TWE28" s="9"/>
      <c r="TWF28" s="44"/>
      <c r="TWG28" s="49"/>
      <c r="TWH28" s="45"/>
      <c r="TWI28" s="46"/>
      <c r="TWJ28" s="47"/>
      <c r="TWK28" s="48"/>
      <c r="TWL28" s="9"/>
      <c r="TWM28" s="44"/>
      <c r="TWN28" s="49"/>
      <c r="TWO28" s="45"/>
      <c r="TWP28" s="46"/>
      <c r="TWQ28" s="47"/>
      <c r="TWR28" s="48"/>
      <c r="TWS28" s="9"/>
      <c r="TWT28" s="44"/>
      <c r="TWU28" s="49"/>
      <c r="TWV28" s="45"/>
      <c r="TWW28" s="46"/>
      <c r="TWX28" s="47"/>
      <c r="TWY28" s="48"/>
      <c r="TWZ28" s="9"/>
      <c r="TXA28" s="44"/>
      <c r="TXB28" s="49"/>
      <c r="TXC28" s="45"/>
      <c r="TXD28" s="46"/>
      <c r="TXE28" s="47"/>
      <c r="TXF28" s="48"/>
      <c r="TXG28" s="9"/>
      <c r="TXH28" s="44"/>
      <c r="TXI28" s="49"/>
      <c r="TXJ28" s="45"/>
      <c r="TXK28" s="46"/>
      <c r="TXL28" s="47"/>
      <c r="TXM28" s="48"/>
      <c r="TXN28" s="9"/>
      <c r="TXO28" s="44"/>
      <c r="TXP28" s="49"/>
      <c r="TXQ28" s="45"/>
      <c r="TXR28" s="46"/>
      <c r="TXS28" s="47"/>
      <c r="TXT28" s="48"/>
      <c r="TXU28" s="9"/>
      <c r="TXV28" s="44"/>
      <c r="TXW28" s="49"/>
      <c r="TXX28" s="45"/>
      <c r="TXY28" s="46"/>
      <c r="TXZ28" s="47"/>
      <c r="TYA28" s="48"/>
      <c r="TYB28" s="9"/>
      <c r="TYC28" s="44"/>
      <c r="TYD28" s="49"/>
      <c r="TYE28" s="45"/>
      <c r="TYF28" s="46"/>
      <c r="TYG28" s="47"/>
      <c r="TYH28" s="48"/>
      <c r="TYI28" s="9"/>
      <c r="TYJ28" s="44"/>
      <c r="TYK28" s="49"/>
      <c r="TYL28" s="45"/>
      <c r="TYM28" s="46"/>
      <c r="TYN28" s="47"/>
      <c r="TYO28" s="48"/>
      <c r="TYP28" s="9"/>
      <c r="TYQ28" s="44"/>
      <c r="TYR28" s="49"/>
      <c r="TYS28" s="45"/>
      <c r="TYT28" s="46"/>
      <c r="TYU28" s="47"/>
      <c r="TYV28" s="48"/>
      <c r="TYW28" s="9"/>
      <c r="TYX28" s="44"/>
      <c r="TYY28" s="49"/>
      <c r="TYZ28" s="45"/>
      <c r="TZA28" s="46"/>
      <c r="TZB28" s="47"/>
      <c r="TZC28" s="48"/>
      <c r="TZD28" s="9"/>
      <c r="TZE28" s="44"/>
      <c r="TZF28" s="49"/>
      <c r="TZG28" s="45"/>
      <c r="TZH28" s="46"/>
      <c r="TZI28" s="47"/>
      <c r="TZJ28" s="48"/>
      <c r="TZK28" s="9"/>
      <c r="TZL28" s="44"/>
      <c r="TZM28" s="49"/>
      <c r="TZN28" s="45"/>
      <c r="TZO28" s="46"/>
      <c r="TZP28" s="47"/>
      <c r="TZQ28" s="48"/>
      <c r="TZR28" s="9"/>
      <c r="TZS28" s="44"/>
      <c r="TZT28" s="49"/>
      <c r="TZU28" s="45"/>
      <c r="TZV28" s="46"/>
      <c r="TZW28" s="47"/>
      <c r="TZX28" s="48"/>
      <c r="TZY28" s="9"/>
      <c r="TZZ28" s="44"/>
      <c r="UAA28" s="49"/>
      <c r="UAB28" s="45"/>
      <c r="UAC28" s="46"/>
      <c r="UAD28" s="47"/>
      <c r="UAE28" s="48"/>
      <c r="UAF28" s="9"/>
      <c r="UAG28" s="44"/>
      <c r="UAH28" s="49"/>
      <c r="UAI28" s="45"/>
      <c r="UAJ28" s="46"/>
      <c r="UAK28" s="47"/>
      <c r="UAL28" s="48"/>
      <c r="UAM28" s="9"/>
      <c r="UAN28" s="44"/>
      <c r="UAO28" s="49"/>
      <c r="UAP28" s="45"/>
      <c r="UAQ28" s="46"/>
      <c r="UAR28" s="47"/>
      <c r="UAS28" s="48"/>
      <c r="UAT28" s="9"/>
      <c r="UAU28" s="44"/>
      <c r="UAV28" s="49"/>
      <c r="UAW28" s="45"/>
      <c r="UAX28" s="46"/>
      <c r="UAY28" s="47"/>
      <c r="UAZ28" s="48"/>
      <c r="UBA28" s="9"/>
      <c r="UBB28" s="44"/>
      <c r="UBC28" s="49"/>
      <c r="UBD28" s="45"/>
      <c r="UBE28" s="46"/>
      <c r="UBF28" s="47"/>
      <c r="UBG28" s="48"/>
      <c r="UBH28" s="9"/>
      <c r="UBI28" s="44"/>
      <c r="UBJ28" s="49"/>
      <c r="UBK28" s="45"/>
      <c r="UBL28" s="46"/>
      <c r="UBM28" s="47"/>
      <c r="UBN28" s="48"/>
      <c r="UBO28" s="9"/>
      <c r="UBP28" s="44"/>
      <c r="UBQ28" s="49"/>
      <c r="UBR28" s="45"/>
      <c r="UBS28" s="46"/>
      <c r="UBT28" s="47"/>
      <c r="UBU28" s="48"/>
      <c r="UBV28" s="9"/>
      <c r="UBW28" s="44"/>
      <c r="UBX28" s="49"/>
      <c r="UBY28" s="45"/>
      <c r="UBZ28" s="46"/>
      <c r="UCA28" s="47"/>
      <c r="UCB28" s="48"/>
      <c r="UCC28" s="9"/>
      <c r="UCD28" s="44"/>
      <c r="UCE28" s="49"/>
      <c r="UCF28" s="45"/>
      <c r="UCG28" s="46"/>
      <c r="UCH28" s="47"/>
      <c r="UCI28" s="48"/>
      <c r="UCJ28" s="9"/>
      <c r="UCK28" s="44"/>
      <c r="UCL28" s="49"/>
      <c r="UCM28" s="45"/>
      <c r="UCN28" s="46"/>
      <c r="UCO28" s="47"/>
      <c r="UCP28" s="48"/>
      <c r="UCQ28" s="9"/>
      <c r="UCR28" s="44"/>
      <c r="UCS28" s="49"/>
      <c r="UCT28" s="45"/>
      <c r="UCU28" s="46"/>
      <c r="UCV28" s="47"/>
      <c r="UCW28" s="48"/>
      <c r="UCX28" s="9"/>
      <c r="UCY28" s="44"/>
      <c r="UCZ28" s="49"/>
      <c r="UDA28" s="45"/>
      <c r="UDB28" s="46"/>
      <c r="UDC28" s="47"/>
      <c r="UDD28" s="48"/>
      <c r="UDE28" s="9"/>
      <c r="UDF28" s="44"/>
      <c r="UDG28" s="49"/>
      <c r="UDH28" s="45"/>
      <c r="UDI28" s="46"/>
      <c r="UDJ28" s="47"/>
      <c r="UDK28" s="48"/>
      <c r="UDL28" s="9"/>
      <c r="UDM28" s="44"/>
      <c r="UDN28" s="49"/>
      <c r="UDO28" s="45"/>
      <c r="UDP28" s="46"/>
      <c r="UDQ28" s="47"/>
      <c r="UDR28" s="48"/>
      <c r="UDS28" s="9"/>
      <c r="UDT28" s="44"/>
      <c r="UDU28" s="49"/>
      <c r="UDV28" s="45"/>
      <c r="UDW28" s="46"/>
      <c r="UDX28" s="47"/>
      <c r="UDY28" s="48"/>
      <c r="UDZ28" s="9"/>
      <c r="UEA28" s="44"/>
      <c r="UEB28" s="49"/>
      <c r="UEC28" s="45"/>
      <c r="UED28" s="46"/>
      <c r="UEE28" s="47"/>
      <c r="UEF28" s="48"/>
      <c r="UEG28" s="9"/>
      <c r="UEH28" s="44"/>
      <c r="UEI28" s="49"/>
      <c r="UEJ28" s="45"/>
      <c r="UEK28" s="46"/>
      <c r="UEL28" s="47"/>
      <c r="UEM28" s="48"/>
      <c r="UEN28" s="9"/>
      <c r="UEO28" s="44"/>
      <c r="UEP28" s="49"/>
      <c r="UEQ28" s="45"/>
      <c r="UER28" s="46"/>
      <c r="UES28" s="47"/>
      <c r="UET28" s="48"/>
      <c r="UEU28" s="9"/>
      <c r="UEV28" s="44"/>
      <c r="UEW28" s="49"/>
      <c r="UEX28" s="45"/>
      <c r="UEY28" s="46"/>
      <c r="UEZ28" s="47"/>
      <c r="UFA28" s="48"/>
      <c r="UFB28" s="9"/>
      <c r="UFC28" s="44"/>
      <c r="UFD28" s="49"/>
      <c r="UFE28" s="45"/>
      <c r="UFF28" s="46"/>
      <c r="UFG28" s="47"/>
      <c r="UFH28" s="48"/>
      <c r="UFI28" s="9"/>
      <c r="UFJ28" s="44"/>
      <c r="UFK28" s="49"/>
      <c r="UFL28" s="45"/>
      <c r="UFM28" s="46"/>
      <c r="UFN28" s="47"/>
      <c r="UFO28" s="48"/>
      <c r="UFP28" s="9"/>
      <c r="UFQ28" s="44"/>
      <c r="UFR28" s="49"/>
      <c r="UFS28" s="45"/>
      <c r="UFT28" s="46"/>
      <c r="UFU28" s="47"/>
      <c r="UFV28" s="48"/>
      <c r="UFW28" s="9"/>
      <c r="UFX28" s="44"/>
      <c r="UFY28" s="49"/>
      <c r="UFZ28" s="45"/>
      <c r="UGA28" s="46"/>
      <c r="UGB28" s="47"/>
      <c r="UGC28" s="48"/>
      <c r="UGD28" s="9"/>
      <c r="UGE28" s="44"/>
      <c r="UGF28" s="49"/>
      <c r="UGG28" s="45"/>
      <c r="UGH28" s="46"/>
      <c r="UGI28" s="47"/>
      <c r="UGJ28" s="48"/>
      <c r="UGK28" s="9"/>
      <c r="UGL28" s="44"/>
      <c r="UGM28" s="49"/>
      <c r="UGN28" s="45"/>
      <c r="UGO28" s="46"/>
      <c r="UGP28" s="47"/>
      <c r="UGQ28" s="48"/>
      <c r="UGR28" s="9"/>
      <c r="UGS28" s="44"/>
      <c r="UGT28" s="49"/>
      <c r="UGU28" s="45"/>
      <c r="UGV28" s="46"/>
      <c r="UGW28" s="47"/>
      <c r="UGX28" s="48"/>
      <c r="UGY28" s="9"/>
      <c r="UGZ28" s="44"/>
      <c r="UHA28" s="49"/>
      <c r="UHB28" s="45"/>
      <c r="UHC28" s="46"/>
      <c r="UHD28" s="47"/>
      <c r="UHE28" s="48"/>
      <c r="UHF28" s="9"/>
      <c r="UHG28" s="44"/>
      <c r="UHH28" s="49"/>
      <c r="UHI28" s="45"/>
      <c r="UHJ28" s="46"/>
      <c r="UHK28" s="47"/>
      <c r="UHL28" s="48"/>
      <c r="UHM28" s="9"/>
      <c r="UHN28" s="44"/>
      <c r="UHO28" s="49"/>
      <c r="UHP28" s="45"/>
      <c r="UHQ28" s="46"/>
      <c r="UHR28" s="47"/>
      <c r="UHS28" s="48"/>
      <c r="UHT28" s="9"/>
      <c r="UHU28" s="44"/>
      <c r="UHV28" s="49"/>
      <c r="UHW28" s="45"/>
      <c r="UHX28" s="46"/>
      <c r="UHY28" s="47"/>
      <c r="UHZ28" s="48"/>
      <c r="UIA28" s="9"/>
      <c r="UIB28" s="44"/>
      <c r="UIC28" s="49"/>
      <c r="UID28" s="45"/>
      <c r="UIE28" s="46"/>
      <c r="UIF28" s="47"/>
      <c r="UIG28" s="48"/>
      <c r="UIH28" s="9"/>
      <c r="UII28" s="44"/>
      <c r="UIJ28" s="49"/>
      <c r="UIK28" s="45"/>
      <c r="UIL28" s="46"/>
      <c r="UIM28" s="47"/>
      <c r="UIN28" s="48"/>
      <c r="UIO28" s="9"/>
      <c r="UIP28" s="44"/>
      <c r="UIQ28" s="49"/>
      <c r="UIR28" s="45"/>
      <c r="UIS28" s="46"/>
      <c r="UIT28" s="47"/>
      <c r="UIU28" s="48"/>
      <c r="UIV28" s="9"/>
      <c r="UIW28" s="44"/>
      <c r="UIX28" s="49"/>
      <c r="UIY28" s="45"/>
      <c r="UIZ28" s="46"/>
      <c r="UJA28" s="47"/>
      <c r="UJB28" s="48"/>
      <c r="UJC28" s="9"/>
      <c r="UJD28" s="44"/>
      <c r="UJE28" s="49"/>
      <c r="UJF28" s="45"/>
      <c r="UJG28" s="46"/>
      <c r="UJH28" s="47"/>
      <c r="UJI28" s="48"/>
      <c r="UJJ28" s="9"/>
      <c r="UJK28" s="44"/>
      <c r="UJL28" s="49"/>
      <c r="UJM28" s="45"/>
      <c r="UJN28" s="46"/>
      <c r="UJO28" s="47"/>
      <c r="UJP28" s="48"/>
      <c r="UJQ28" s="9"/>
      <c r="UJR28" s="44"/>
      <c r="UJS28" s="49"/>
      <c r="UJT28" s="45"/>
      <c r="UJU28" s="46"/>
      <c r="UJV28" s="47"/>
      <c r="UJW28" s="48"/>
      <c r="UJX28" s="9"/>
      <c r="UJY28" s="44"/>
      <c r="UJZ28" s="49"/>
      <c r="UKA28" s="45"/>
      <c r="UKB28" s="46"/>
      <c r="UKC28" s="47"/>
      <c r="UKD28" s="48"/>
      <c r="UKE28" s="9"/>
      <c r="UKF28" s="44"/>
      <c r="UKG28" s="49"/>
      <c r="UKH28" s="45"/>
      <c r="UKI28" s="46"/>
      <c r="UKJ28" s="47"/>
      <c r="UKK28" s="48"/>
      <c r="UKL28" s="9"/>
      <c r="UKM28" s="44"/>
      <c r="UKN28" s="49"/>
      <c r="UKO28" s="45"/>
      <c r="UKP28" s="46"/>
      <c r="UKQ28" s="47"/>
      <c r="UKR28" s="48"/>
      <c r="UKS28" s="9"/>
      <c r="UKT28" s="44"/>
      <c r="UKU28" s="49"/>
      <c r="UKV28" s="45"/>
      <c r="UKW28" s="46"/>
      <c r="UKX28" s="47"/>
      <c r="UKY28" s="48"/>
      <c r="UKZ28" s="9"/>
      <c r="ULA28" s="44"/>
      <c r="ULB28" s="49"/>
      <c r="ULC28" s="45"/>
      <c r="ULD28" s="46"/>
      <c r="ULE28" s="47"/>
      <c r="ULF28" s="48"/>
      <c r="ULG28" s="9"/>
      <c r="ULH28" s="44"/>
      <c r="ULI28" s="49"/>
      <c r="ULJ28" s="45"/>
      <c r="ULK28" s="46"/>
      <c r="ULL28" s="47"/>
      <c r="ULM28" s="48"/>
      <c r="ULN28" s="9"/>
      <c r="ULO28" s="44"/>
      <c r="ULP28" s="49"/>
      <c r="ULQ28" s="45"/>
      <c r="ULR28" s="46"/>
      <c r="ULS28" s="47"/>
      <c r="ULT28" s="48"/>
      <c r="ULU28" s="9"/>
      <c r="ULV28" s="44"/>
      <c r="ULW28" s="49"/>
      <c r="ULX28" s="45"/>
      <c r="ULY28" s="46"/>
      <c r="ULZ28" s="47"/>
      <c r="UMA28" s="48"/>
      <c r="UMB28" s="9"/>
      <c r="UMC28" s="44"/>
      <c r="UMD28" s="49"/>
      <c r="UME28" s="45"/>
      <c r="UMF28" s="46"/>
      <c r="UMG28" s="47"/>
      <c r="UMH28" s="48"/>
      <c r="UMI28" s="9"/>
      <c r="UMJ28" s="44"/>
      <c r="UMK28" s="49"/>
      <c r="UML28" s="45"/>
      <c r="UMM28" s="46"/>
      <c r="UMN28" s="47"/>
      <c r="UMO28" s="48"/>
      <c r="UMP28" s="9"/>
      <c r="UMQ28" s="44"/>
      <c r="UMR28" s="49"/>
      <c r="UMS28" s="45"/>
      <c r="UMT28" s="46"/>
      <c r="UMU28" s="47"/>
      <c r="UMV28" s="48"/>
      <c r="UMW28" s="9"/>
      <c r="UMX28" s="44"/>
      <c r="UMY28" s="49"/>
      <c r="UMZ28" s="45"/>
      <c r="UNA28" s="46"/>
      <c r="UNB28" s="47"/>
      <c r="UNC28" s="48"/>
      <c r="UND28" s="9"/>
      <c r="UNE28" s="44"/>
      <c r="UNF28" s="49"/>
      <c r="UNG28" s="45"/>
      <c r="UNH28" s="46"/>
      <c r="UNI28" s="47"/>
      <c r="UNJ28" s="48"/>
      <c r="UNK28" s="9"/>
      <c r="UNL28" s="44"/>
      <c r="UNM28" s="49"/>
      <c r="UNN28" s="45"/>
      <c r="UNO28" s="46"/>
      <c r="UNP28" s="47"/>
      <c r="UNQ28" s="48"/>
      <c r="UNR28" s="9"/>
      <c r="UNS28" s="44"/>
      <c r="UNT28" s="49"/>
      <c r="UNU28" s="45"/>
      <c r="UNV28" s="46"/>
      <c r="UNW28" s="47"/>
      <c r="UNX28" s="48"/>
      <c r="UNY28" s="9"/>
      <c r="UNZ28" s="44"/>
      <c r="UOA28" s="49"/>
      <c r="UOB28" s="45"/>
      <c r="UOC28" s="46"/>
      <c r="UOD28" s="47"/>
      <c r="UOE28" s="48"/>
      <c r="UOF28" s="9"/>
      <c r="UOG28" s="44"/>
      <c r="UOH28" s="49"/>
      <c r="UOI28" s="45"/>
      <c r="UOJ28" s="46"/>
      <c r="UOK28" s="47"/>
      <c r="UOL28" s="48"/>
      <c r="UOM28" s="9"/>
      <c r="UON28" s="44"/>
      <c r="UOO28" s="49"/>
      <c r="UOP28" s="45"/>
      <c r="UOQ28" s="46"/>
      <c r="UOR28" s="47"/>
      <c r="UOS28" s="48"/>
      <c r="UOT28" s="9"/>
      <c r="UOU28" s="44"/>
      <c r="UOV28" s="49"/>
      <c r="UOW28" s="45"/>
      <c r="UOX28" s="46"/>
      <c r="UOY28" s="47"/>
      <c r="UOZ28" s="48"/>
      <c r="UPA28" s="9"/>
      <c r="UPB28" s="44"/>
      <c r="UPC28" s="49"/>
      <c r="UPD28" s="45"/>
      <c r="UPE28" s="46"/>
      <c r="UPF28" s="47"/>
      <c r="UPG28" s="48"/>
      <c r="UPH28" s="9"/>
      <c r="UPI28" s="44"/>
      <c r="UPJ28" s="49"/>
      <c r="UPK28" s="45"/>
      <c r="UPL28" s="46"/>
      <c r="UPM28" s="47"/>
      <c r="UPN28" s="48"/>
      <c r="UPO28" s="9"/>
      <c r="UPP28" s="44"/>
      <c r="UPQ28" s="49"/>
      <c r="UPR28" s="45"/>
      <c r="UPS28" s="46"/>
      <c r="UPT28" s="47"/>
      <c r="UPU28" s="48"/>
      <c r="UPV28" s="9"/>
      <c r="UPW28" s="44"/>
      <c r="UPX28" s="49"/>
      <c r="UPY28" s="45"/>
      <c r="UPZ28" s="46"/>
      <c r="UQA28" s="47"/>
      <c r="UQB28" s="48"/>
      <c r="UQC28" s="9"/>
      <c r="UQD28" s="44"/>
      <c r="UQE28" s="49"/>
      <c r="UQF28" s="45"/>
      <c r="UQG28" s="46"/>
      <c r="UQH28" s="47"/>
      <c r="UQI28" s="48"/>
      <c r="UQJ28" s="9"/>
      <c r="UQK28" s="44"/>
      <c r="UQL28" s="49"/>
      <c r="UQM28" s="45"/>
      <c r="UQN28" s="46"/>
      <c r="UQO28" s="47"/>
      <c r="UQP28" s="48"/>
      <c r="UQQ28" s="9"/>
      <c r="UQR28" s="44"/>
      <c r="UQS28" s="49"/>
      <c r="UQT28" s="45"/>
      <c r="UQU28" s="46"/>
      <c r="UQV28" s="47"/>
      <c r="UQW28" s="48"/>
      <c r="UQX28" s="9"/>
      <c r="UQY28" s="44"/>
      <c r="UQZ28" s="49"/>
      <c r="URA28" s="45"/>
      <c r="URB28" s="46"/>
      <c r="URC28" s="47"/>
      <c r="URD28" s="48"/>
      <c r="URE28" s="9"/>
      <c r="URF28" s="44"/>
      <c r="URG28" s="49"/>
      <c r="URH28" s="45"/>
      <c r="URI28" s="46"/>
      <c r="URJ28" s="47"/>
      <c r="URK28" s="48"/>
      <c r="URL28" s="9"/>
      <c r="URM28" s="44"/>
      <c r="URN28" s="49"/>
      <c r="URO28" s="45"/>
      <c r="URP28" s="46"/>
      <c r="URQ28" s="47"/>
      <c r="URR28" s="48"/>
      <c r="URS28" s="9"/>
      <c r="URT28" s="44"/>
      <c r="URU28" s="49"/>
      <c r="URV28" s="45"/>
      <c r="URW28" s="46"/>
      <c r="URX28" s="47"/>
      <c r="URY28" s="48"/>
      <c r="URZ28" s="9"/>
      <c r="USA28" s="44"/>
      <c r="USB28" s="49"/>
      <c r="USC28" s="45"/>
      <c r="USD28" s="46"/>
      <c r="USE28" s="47"/>
      <c r="USF28" s="48"/>
      <c r="USG28" s="9"/>
      <c r="USH28" s="44"/>
      <c r="USI28" s="49"/>
      <c r="USJ28" s="45"/>
      <c r="USK28" s="46"/>
      <c r="USL28" s="47"/>
      <c r="USM28" s="48"/>
      <c r="USN28" s="9"/>
      <c r="USO28" s="44"/>
      <c r="USP28" s="49"/>
      <c r="USQ28" s="45"/>
      <c r="USR28" s="46"/>
      <c r="USS28" s="47"/>
      <c r="UST28" s="48"/>
      <c r="USU28" s="9"/>
      <c r="USV28" s="44"/>
      <c r="USW28" s="49"/>
      <c r="USX28" s="45"/>
      <c r="USY28" s="46"/>
      <c r="USZ28" s="47"/>
      <c r="UTA28" s="48"/>
      <c r="UTB28" s="9"/>
      <c r="UTC28" s="44"/>
      <c r="UTD28" s="49"/>
      <c r="UTE28" s="45"/>
      <c r="UTF28" s="46"/>
      <c r="UTG28" s="47"/>
      <c r="UTH28" s="48"/>
      <c r="UTI28" s="9"/>
      <c r="UTJ28" s="44"/>
      <c r="UTK28" s="49"/>
      <c r="UTL28" s="45"/>
      <c r="UTM28" s="46"/>
      <c r="UTN28" s="47"/>
      <c r="UTO28" s="48"/>
      <c r="UTP28" s="9"/>
      <c r="UTQ28" s="44"/>
      <c r="UTR28" s="49"/>
      <c r="UTS28" s="45"/>
      <c r="UTT28" s="46"/>
      <c r="UTU28" s="47"/>
      <c r="UTV28" s="48"/>
      <c r="UTW28" s="9"/>
      <c r="UTX28" s="44"/>
      <c r="UTY28" s="49"/>
      <c r="UTZ28" s="45"/>
      <c r="UUA28" s="46"/>
      <c r="UUB28" s="47"/>
      <c r="UUC28" s="48"/>
      <c r="UUD28" s="9"/>
      <c r="UUE28" s="44"/>
      <c r="UUF28" s="49"/>
      <c r="UUG28" s="45"/>
      <c r="UUH28" s="46"/>
      <c r="UUI28" s="47"/>
      <c r="UUJ28" s="48"/>
      <c r="UUK28" s="9"/>
      <c r="UUL28" s="44"/>
      <c r="UUM28" s="49"/>
      <c r="UUN28" s="45"/>
      <c r="UUO28" s="46"/>
      <c r="UUP28" s="47"/>
      <c r="UUQ28" s="48"/>
      <c r="UUR28" s="9"/>
      <c r="UUS28" s="44"/>
      <c r="UUT28" s="49"/>
      <c r="UUU28" s="45"/>
      <c r="UUV28" s="46"/>
      <c r="UUW28" s="47"/>
      <c r="UUX28" s="48"/>
      <c r="UUY28" s="9"/>
      <c r="UUZ28" s="44"/>
      <c r="UVA28" s="49"/>
      <c r="UVB28" s="45"/>
      <c r="UVC28" s="46"/>
      <c r="UVD28" s="47"/>
      <c r="UVE28" s="48"/>
      <c r="UVF28" s="9"/>
      <c r="UVG28" s="44"/>
      <c r="UVH28" s="49"/>
      <c r="UVI28" s="45"/>
      <c r="UVJ28" s="46"/>
      <c r="UVK28" s="47"/>
      <c r="UVL28" s="48"/>
      <c r="UVM28" s="9"/>
      <c r="UVN28" s="44"/>
      <c r="UVO28" s="49"/>
      <c r="UVP28" s="45"/>
      <c r="UVQ28" s="46"/>
      <c r="UVR28" s="47"/>
      <c r="UVS28" s="48"/>
      <c r="UVT28" s="9"/>
      <c r="UVU28" s="44"/>
      <c r="UVV28" s="49"/>
      <c r="UVW28" s="45"/>
      <c r="UVX28" s="46"/>
      <c r="UVY28" s="47"/>
      <c r="UVZ28" s="48"/>
      <c r="UWA28" s="9"/>
      <c r="UWB28" s="44"/>
      <c r="UWC28" s="49"/>
      <c r="UWD28" s="45"/>
      <c r="UWE28" s="46"/>
      <c r="UWF28" s="47"/>
      <c r="UWG28" s="48"/>
      <c r="UWH28" s="9"/>
      <c r="UWI28" s="44"/>
      <c r="UWJ28" s="49"/>
      <c r="UWK28" s="45"/>
      <c r="UWL28" s="46"/>
      <c r="UWM28" s="47"/>
      <c r="UWN28" s="48"/>
      <c r="UWO28" s="9"/>
      <c r="UWP28" s="44"/>
      <c r="UWQ28" s="49"/>
      <c r="UWR28" s="45"/>
      <c r="UWS28" s="46"/>
      <c r="UWT28" s="47"/>
      <c r="UWU28" s="48"/>
      <c r="UWV28" s="9"/>
      <c r="UWW28" s="44"/>
      <c r="UWX28" s="49"/>
      <c r="UWY28" s="45"/>
      <c r="UWZ28" s="46"/>
      <c r="UXA28" s="47"/>
      <c r="UXB28" s="48"/>
      <c r="UXC28" s="9"/>
      <c r="UXD28" s="44"/>
      <c r="UXE28" s="49"/>
      <c r="UXF28" s="45"/>
      <c r="UXG28" s="46"/>
      <c r="UXH28" s="47"/>
      <c r="UXI28" s="48"/>
      <c r="UXJ28" s="9"/>
      <c r="UXK28" s="44"/>
      <c r="UXL28" s="49"/>
      <c r="UXM28" s="45"/>
      <c r="UXN28" s="46"/>
      <c r="UXO28" s="47"/>
      <c r="UXP28" s="48"/>
      <c r="UXQ28" s="9"/>
      <c r="UXR28" s="44"/>
      <c r="UXS28" s="49"/>
      <c r="UXT28" s="45"/>
      <c r="UXU28" s="46"/>
      <c r="UXV28" s="47"/>
      <c r="UXW28" s="48"/>
      <c r="UXX28" s="9"/>
      <c r="UXY28" s="44"/>
      <c r="UXZ28" s="49"/>
      <c r="UYA28" s="45"/>
      <c r="UYB28" s="46"/>
      <c r="UYC28" s="47"/>
      <c r="UYD28" s="48"/>
      <c r="UYE28" s="9"/>
      <c r="UYF28" s="44"/>
      <c r="UYG28" s="49"/>
      <c r="UYH28" s="45"/>
      <c r="UYI28" s="46"/>
      <c r="UYJ28" s="47"/>
      <c r="UYK28" s="48"/>
      <c r="UYL28" s="9"/>
      <c r="UYM28" s="44"/>
      <c r="UYN28" s="49"/>
      <c r="UYO28" s="45"/>
      <c r="UYP28" s="46"/>
      <c r="UYQ28" s="47"/>
      <c r="UYR28" s="48"/>
      <c r="UYS28" s="9"/>
      <c r="UYT28" s="44"/>
      <c r="UYU28" s="49"/>
      <c r="UYV28" s="45"/>
      <c r="UYW28" s="46"/>
      <c r="UYX28" s="47"/>
      <c r="UYY28" s="48"/>
      <c r="UYZ28" s="9"/>
      <c r="UZA28" s="44"/>
      <c r="UZB28" s="49"/>
      <c r="UZC28" s="45"/>
      <c r="UZD28" s="46"/>
      <c r="UZE28" s="47"/>
      <c r="UZF28" s="48"/>
      <c r="UZG28" s="9"/>
      <c r="UZH28" s="44"/>
      <c r="UZI28" s="49"/>
      <c r="UZJ28" s="45"/>
      <c r="UZK28" s="46"/>
      <c r="UZL28" s="47"/>
      <c r="UZM28" s="48"/>
      <c r="UZN28" s="9"/>
      <c r="UZO28" s="44"/>
      <c r="UZP28" s="49"/>
      <c r="UZQ28" s="45"/>
      <c r="UZR28" s="46"/>
      <c r="UZS28" s="47"/>
      <c r="UZT28" s="48"/>
      <c r="UZU28" s="9"/>
      <c r="UZV28" s="44"/>
      <c r="UZW28" s="49"/>
      <c r="UZX28" s="45"/>
      <c r="UZY28" s="46"/>
      <c r="UZZ28" s="47"/>
      <c r="VAA28" s="48"/>
      <c r="VAB28" s="9"/>
      <c r="VAC28" s="44"/>
      <c r="VAD28" s="49"/>
      <c r="VAE28" s="45"/>
      <c r="VAF28" s="46"/>
      <c r="VAG28" s="47"/>
      <c r="VAH28" s="48"/>
      <c r="VAI28" s="9"/>
      <c r="VAJ28" s="44"/>
      <c r="VAK28" s="49"/>
      <c r="VAL28" s="45"/>
      <c r="VAM28" s="46"/>
      <c r="VAN28" s="47"/>
      <c r="VAO28" s="48"/>
      <c r="VAP28" s="9"/>
      <c r="VAQ28" s="44"/>
      <c r="VAR28" s="49"/>
      <c r="VAS28" s="45"/>
      <c r="VAT28" s="46"/>
      <c r="VAU28" s="47"/>
      <c r="VAV28" s="48"/>
      <c r="VAW28" s="9"/>
      <c r="VAX28" s="44"/>
      <c r="VAY28" s="49"/>
      <c r="VAZ28" s="45"/>
      <c r="VBA28" s="46"/>
      <c r="VBB28" s="47"/>
      <c r="VBC28" s="48"/>
      <c r="VBD28" s="9"/>
      <c r="VBE28" s="44"/>
      <c r="VBF28" s="49"/>
      <c r="VBG28" s="45"/>
      <c r="VBH28" s="46"/>
      <c r="VBI28" s="47"/>
      <c r="VBJ28" s="48"/>
      <c r="VBK28" s="9"/>
      <c r="VBL28" s="44"/>
      <c r="VBM28" s="49"/>
      <c r="VBN28" s="45"/>
      <c r="VBO28" s="46"/>
      <c r="VBP28" s="47"/>
      <c r="VBQ28" s="48"/>
      <c r="VBR28" s="9"/>
      <c r="VBS28" s="44"/>
      <c r="VBT28" s="49"/>
      <c r="VBU28" s="45"/>
      <c r="VBV28" s="46"/>
      <c r="VBW28" s="47"/>
      <c r="VBX28" s="48"/>
      <c r="VBY28" s="9"/>
      <c r="VBZ28" s="44"/>
      <c r="VCA28" s="49"/>
      <c r="VCB28" s="45"/>
      <c r="VCC28" s="46"/>
      <c r="VCD28" s="47"/>
      <c r="VCE28" s="48"/>
      <c r="VCF28" s="9"/>
      <c r="VCG28" s="44"/>
      <c r="VCH28" s="49"/>
      <c r="VCI28" s="45"/>
      <c r="VCJ28" s="46"/>
      <c r="VCK28" s="47"/>
      <c r="VCL28" s="48"/>
      <c r="VCM28" s="9"/>
      <c r="VCN28" s="44"/>
      <c r="VCO28" s="49"/>
      <c r="VCP28" s="45"/>
      <c r="VCQ28" s="46"/>
      <c r="VCR28" s="47"/>
      <c r="VCS28" s="48"/>
      <c r="VCT28" s="9"/>
      <c r="VCU28" s="44"/>
      <c r="VCV28" s="49"/>
      <c r="VCW28" s="45"/>
      <c r="VCX28" s="46"/>
      <c r="VCY28" s="47"/>
      <c r="VCZ28" s="48"/>
      <c r="VDA28" s="9"/>
      <c r="VDB28" s="44"/>
      <c r="VDC28" s="49"/>
      <c r="VDD28" s="45"/>
      <c r="VDE28" s="46"/>
      <c r="VDF28" s="47"/>
      <c r="VDG28" s="48"/>
      <c r="VDH28" s="9"/>
      <c r="VDI28" s="44"/>
      <c r="VDJ28" s="49"/>
      <c r="VDK28" s="45"/>
      <c r="VDL28" s="46"/>
      <c r="VDM28" s="47"/>
      <c r="VDN28" s="48"/>
      <c r="VDO28" s="9"/>
      <c r="VDP28" s="44"/>
      <c r="VDQ28" s="49"/>
      <c r="VDR28" s="45"/>
      <c r="VDS28" s="46"/>
      <c r="VDT28" s="47"/>
      <c r="VDU28" s="48"/>
      <c r="VDV28" s="9"/>
      <c r="VDW28" s="44"/>
      <c r="VDX28" s="49"/>
      <c r="VDY28" s="45"/>
      <c r="VDZ28" s="46"/>
      <c r="VEA28" s="47"/>
      <c r="VEB28" s="48"/>
      <c r="VEC28" s="9"/>
      <c r="VED28" s="44"/>
      <c r="VEE28" s="49"/>
      <c r="VEF28" s="45"/>
      <c r="VEG28" s="46"/>
      <c r="VEH28" s="47"/>
      <c r="VEI28" s="48"/>
      <c r="VEJ28" s="9"/>
      <c r="VEK28" s="44"/>
      <c r="VEL28" s="49"/>
      <c r="VEM28" s="45"/>
      <c r="VEN28" s="46"/>
      <c r="VEO28" s="47"/>
      <c r="VEP28" s="48"/>
      <c r="VEQ28" s="9"/>
      <c r="VER28" s="44"/>
      <c r="VES28" s="49"/>
      <c r="VET28" s="45"/>
      <c r="VEU28" s="46"/>
      <c r="VEV28" s="47"/>
      <c r="VEW28" s="48"/>
      <c r="VEX28" s="9"/>
      <c r="VEY28" s="44"/>
      <c r="VEZ28" s="49"/>
      <c r="VFA28" s="45"/>
      <c r="VFB28" s="46"/>
      <c r="VFC28" s="47"/>
      <c r="VFD28" s="48"/>
      <c r="VFE28" s="9"/>
      <c r="VFF28" s="44"/>
      <c r="VFG28" s="49"/>
      <c r="VFH28" s="45"/>
      <c r="VFI28" s="46"/>
      <c r="VFJ28" s="47"/>
      <c r="VFK28" s="48"/>
      <c r="VFL28" s="9"/>
      <c r="VFM28" s="44"/>
      <c r="VFN28" s="49"/>
      <c r="VFO28" s="45"/>
      <c r="VFP28" s="46"/>
      <c r="VFQ28" s="47"/>
      <c r="VFR28" s="48"/>
      <c r="VFS28" s="9"/>
      <c r="VFT28" s="44"/>
      <c r="VFU28" s="49"/>
      <c r="VFV28" s="45"/>
      <c r="VFW28" s="46"/>
      <c r="VFX28" s="47"/>
      <c r="VFY28" s="48"/>
      <c r="VFZ28" s="9"/>
      <c r="VGA28" s="44"/>
      <c r="VGB28" s="49"/>
      <c r="VGC28" s="45"/>
      <c r="VGD28" s="46"/>
      <c r="VGE28" s="47"/>
      <c r="VGF28" s="48"/>
      <c r="VGG28" s="9"/>
      <c r="VGH28" s="44"/>
      <c r="VGI28" s="49"/>
      <c r="VGJ28" s="45"/>
      <c r="VGK28" s="46"/>
      <c r="VGL28" s="47"/>
      <c r="VGM28" s="48"/>
      <c r="VGN28" s="9"/>
      <c r="VGO28" s="44"/>
      <c r="VGP28" s="49"/>
      <c r="VGQ28" s="45"/>
      <c r="VGR28" s="46"/>
      <c r="VGS28" s="47"/>
      <c r="VGT28" s="48"/>
      <c r="VGU28" s="9"/>
      <c r="VGV28" s="44"/>
      <c r="VGW28" s="49"/>
      <c r="VGX28" s="45"/>
      <c r="VGY28" s="46"/>
      <c r="VGZ28" s="47"/>
      <c r="VHA28" s="48"/>
      <c r="VHB28" s="9"/>
      <c r="VHC28" s="44"/>
      <c r="VHD28" s="49"/>
      <c r="VHE28" s="45"/>
      <c r="VHF28" s="46"/>
      <c r="VHG28" s="47"/>
      <c r="VHH28" s="48"/>
      <c r="VHI28" s="9"/>
      <c r="VHJ28" s="44"/>
      <c r="VHK28" s="49"/>
      <c r="VHL28" s="45"/>
      <c r="VHM28" s="46"/>
      <c r="VHN28" s="47"/>
      <c r="VHO28" s="48"/>
      <c r="VHP28" s="9"/>
      <c r="VHQ28" s="44"/>
      <c r="VHR28" s="49"/>
      <c r="VHS28" s="45"/>
      <c r="VHT28" s="46"/>
      <c r="VHU28" s="47"/>
      <c r="VHV28" s="48"/>
      <c r="VHW28" s="9"/>
      <c r="VHX28" s="44"/>
      <c r="VHY28" s="49"/>
      <c r="VHZ28" s="45"/>
      <c r="VIA28" s="46"/>
      <c r="VIB28" s="47"/>
      <c r="VIC28" s="48"/>
      <c r="VID28" s="9"/>
      <c r="VIE28" s="44"/>
      <c r="VIF28" s="49"/>
      <c r="VIG28" s="45"/>
      <c r="VIH28" s="46"/>
      <c r="VII28" s="47"/>
      <c r="VIJ28" s="48"/>
      <c r="VIK28" s="9"/>
      <c r="VIL28" s="44"/>
      <c r="VIM28" s="49"/>
      <c r="VIN28" s="45"/>
      <c r="VIO28" s="46"/>
      <c r="VIP28" s="47"/>
      <c r="VIQ28" s="48"/>
      <c r="VIR28" s="9"/>
      <c r="VIS28" s="44"/>
      <c r="VIT28" s="49"/>
      <c r="VIU28" s="45"/>
      <c r="VIV28" s="46"/>
      <c r="VIW28" s="47"/>
      <c r="VIX28" s="48"/>
      <c r="VIY28" s="9"/>
      <c r="VIZ28" s="44"/>
      <c r="VJA28" s="49"/>
      <c r="VJB28" s="45"/>
      <c r="VJC28" s="46"/>
      <c r="VJD28" s="47"/>
      <c r="VJE28" s="48"/>
      <c r="VJF28" s="9"/>
      <c r="VJG28" s="44"/>
      <c r="VJH28" s="49"/>
      <c r="VJI28" s="45"/>
      <c r="VJJ28" s="46"/>
      <c r="VJK28" s="47"/>
      <c r="VJL28" s="48"/>
      <c r="VJM28" s="9"/>
      <c r="VJN28" s="44"/>
      <c r="VJO28" s="49"/>
      <c r="VJP28" s="45"/>
      <c r="VJQ28" s="46"/>
      <c r="VJR28" s="47"/>
      <c r="VJS28" s="48"/>
      <c r="VJT28" s="9"/>
      <c r="VJU28" s="44"/>
      <c r="VJV28" s="49"/>
      <c r="VJW28" s="45"/>
      <c r="VJX28" s="46"/>
      <c r="VJY28" s="47"/>
      <c r="VJZ28" s="48"/>
      <c r="VKA28" s="9"/>
      <c r="VKB28" s="44"/>
      <c r="VKC28" s="49"/>
      <c r="VKD28" s="45"/>
      <c r="VKE28" s="46"/>
      <c r="VKF28" s="47"/>
      <c r="VKG28" s="48"/>
      <c r="VKH28" s="9"/>
      <c r="VKI28" s="44"/>
      <c r="VKJ28" s="49"/>
      <c r="VKK28" s="45"/>
      <c r="VKL28" s="46"/>
      <c r="VKM28" s="47"/>
      <c r="VKN28" s="48"/>
      <c r="VKO28" s="9"/>
      <c r="VKP28" s="44"/>
      <c r="VKQ28" s="49"/>
      <c r="VKR28" s="45"/>
      <c r="VKS28" s="46"/>
      <c r="VKT28" s="47"/>
      <c r="VKU28" s="48"/>
      <c r="VKV28" s="9"/>
      <c r="VKW28" s="44"/>
      <c r="VKX28" s="49"/>
      <c r="VKY28" s="45"/>
      <c r="VKZ28" s="46"/>
      <c r="VLA28" s="47"/>
      <c r="VLB28" s="48"/>
      <c r="VLC28" s="9"/>
      <c r="VLD28" s="44"/>
      <c r="VLE28" s="49"/>
      <c r="VLF28" s="45"/>
      <c r="VLG28" s="46"/>
      <c r="VLH28" s="47"/>
      <c r="VLI28" s="48"/>
      <c r="VLJ28" s="9"/>
      <c r="VLK28" s="44"/>
      <c r="VLL28" s="49"/>
      <c r="VLM28" s="45"/>
      <c r="VLN28" s="46"/>
      <c r="VLO28" s="47"/>
      <c r="VLP28" s="48"/>
      <c r="VLQ28" s="9"/>
      <c r="VLR28" s="44"/>
      <c r="VLS28" s="49"/>
      <c r="VLT28" s="45"/>
      <c r="VLU28" s="46"/>
      <c r="VLV28" s="47"/>
      <c r="VLW28" s="48"/>
      <c r="VLX28" s="9"/>
      <c r="VLY28" s="44"/>
      <c r="VLZ28" s="49"/>
      <c r="VMA28" s="45"/>
      <c r="VMB28" s="46"/>
      <c r="VMC28" s="47"/>
      <c r="VMD28" s="48"/>
      <c r="VME28" s="9"/>
      <c r="VMF28" s="44"/>
      <c r="VMG28" s="49"/>
      <c r="VMH28" s="45"/>
      <c r="VMI28" s="46"/>
      <c r="VMJ28" s="47"/>
      <c r="VMK28" s="48"/>
      <c r="VML28" s="9"/>
      <c r="VMM28" s="44"/>
      <c r="VMN28" s="49"/>
      <c r="VMO28" s="45"/>
      <c r="VMP28" s="46"/>
      <c r="VMQ28" s="47"/>
      <c r="VMR28" s="48"/>
      <c r="VMS28" s="9"/>
      <c r="VMT28" s="44"/>
      <c r="VMU28" s="49"/>
      <c r="VMV28" s="45"/>
      <c r="VMW28" s="46"/>
      <c r="VMX28" s="47"/>
      <c r="VMY28" s="48"/>
      <c r="VMZ28" s="9"/>
      <c r="VNA28" s="44"/>
      <c r="VNB28" s="49"/>
      <c r="VNC28" s="45"/>
      <c r="VND28" s="46"/>
      <c r="VNE28" s="47"/>
      <c r="VNF28" s="48"/>
      <c r="VNG28" s="9"/>
      <c r="VNH28" s="44"/>
      <c r="VNI28" s="49"/>
      <c r="VNJ28" s="45"/>
      <c r="VNK28" s="46"/>
      <c r="VNL28" s="47"/>
      <c r="VNM28" s="48"/>
      <c r="VNN28" s="9"/>
      <c r="VNO28" s="44"/>
      <c r="VNP28" s="49"/>
      <c r="VNQ28" s="45"/>
      <c r="VNR28" s="46"/>
      <c r="VNS28" s="47"/>
      <c r="VNT28" s="48"/>
      <c r="VNU28" s="9"/>
      <c r="VNV28" s="44"/>
      <c r="VNW28" s="49"/>
      <c r="VNX28" s="45"/>
      <c r="VNY28" s="46"/>
      <c r="VNZ28" s="47"/>
      <c r="VOA28" s="48"/>
      <c r="VOB28" s="9"/>
      <c r="VOC28" s="44"/>
      <c r="VOD28" s="49"/>
      <c r="VOE28" s="45"/>
      <c r="VOF28" s="46"/>
      <c r="VOG28" s="47"/>
      <c r="VOH28" s="48"/>
      <c r="VOI28" s="9"/>
      <c r="VOJ28" s="44"/>
      <c r="VOK28" s="49"/>
      <c r="VOL28" s="45"/>
      <c r="VOM28" s="46"/>
      <c r="VON28" s="47"/>
      <c r="VOO28" s="48"/>
      <c r="VOP28" s="9"/>
      <c r="VOQ28" s="44"/>
      <c r="VOR28" s="49"/>
      <c r="VOS28" s="45"/>
      <c r="VOT28" s="46"/>
      <c r="VOU28" s="47"/>
      <c r="VOV28" s="48"/>
      <c r="VOW28" s="9"/>
      <c r="VOX28" s="44"/>
      <c r="VOY28" s="49"/>
      <c r="VOZ28" s="45"/>
      <c r="VPA28" s="46"/>
      <c r="VPB28" s="47"/>
      <c r="VPC28" s="48"/>
      <c r="VPD28" s="9"/>
      <c r="VPE28" s="44"/>
      <c r="VPF28" s="49"/>
      <c r="VPG28" s="45"/>
      <c r="VPH28" s="46"/>
      <c r="VPI28" s="47"/>
      <c r="VPJ28" s="48"/>
      <c r="VPK28" s="9"/>
      <c r="VPL28" s="44"/>
      <c r="VPM28" s="49"/>
      <c r="VPN28" s="45"/>
      <c r="VPO28" s="46"/>
      <c r="VPP28" s="47"/>
      <c r="VPQ28" s="48"/>
      <c r="VPR28" s="9"/>
      <c r="VPS28" s="44"/>
      <c r="VPT28" s="49"/>
      <c r="VPU28" s="45"/>
      <c r="VPV28" s="46"/>
      <c r="VPW28" s="47"/>
      <c r="VPX28" s="48"/>
      <c r="VPY28" s="9"/>
      <c r="VPZ28" s="44"/>
      <c r="VQA28" s="49"/>
      <c r="VQB28" s="45"/>
      <c r="VQC28" s="46"/>
      <c r="VQD28" s="47"/>
      <c r="VQE28" s="48"/>
      <c r="VQF28" s="9"/>
      <c r="VQG28" s="44"/>
      <c r="VQH28" s="49"/>
      <c r="VQI28" s="45"/>
      <c r="VQJ28" s="46"/>
      <c r="VQK28" s="47"/>
      <c r="VQL28" s="48"/>
      <c r="VQM28" s="9"/>
      <c r="VQN28" s="44"/>
      <c r="VQO28" s="49"/>
      <c r="VQP28" s="45"/>
      <c r="VQQ28" s="46"/>
      <c r="VQR28" s="47"/>
      <c r="VQS28" s="48"/>
      <c r="VQT28" s="9"/>
      <c r="VQU28" s="44"/>
      <c r="VQV28" s="49"/>
      <c r="VQW28" s="45"/>
      <c r="VQX28" s="46"/>
      <c r="VQY28" s="47"/>
      <c r="VQZ28" s="48"/>
      <c r="VRA28" s="9"/>
      <c r="VRB28" s="44"/>
      <c r="VRC28" s="49"/>
      <c r="VRD28" s="45"/>
      <c r="VRE28" s="46"/>
      <c r="VRF28" s="47"/>
      <c r="VRG28" s="48"/>
      <c r="VRH28" s="9"/>
      <c r="VRI28" s="44"/>
      <c r="VRJ28" s="49"/>
      <c r="VRK28" s="45"/>
      <c r="VRL28" s="46"/>
      <c r="VRM28" s="47"/>
      <c r="VRN28" s="48"/>
      <c r="VRO28" s="9"/>
      <c r="VRP28" s="44"/>
      <c r="VRQ28" s="49"/>
      <c r="VRR28" s="45"/>
      <c r="VRS28" s="46"/>
      <c r="VRT28" s="47"/>
      <c r="VRU28" s="48"/>
      <c r="VRV28" s="9"/>
      <c r="VRW28" s="44"/>
      <c r="VRX28" s="49"/>
      <c r="VRY28" s="45"/>
      <c r="VRZ28" s="46"/>
      <c r="VSA28" s="47"/>
      <c r="VSB28" s="48"/>
      <c r="VSC28" s="9"/>
      <c r="VSD28" s="44"/>
      <c r="VSE28" s="49"/>
      <c r="VSF28" s="45"/>
      <c r="VSG28" s="46"/>
      <c r="VSH28" s="47"/>
      <c r="VSI28" s="48"/>
      <c r="VSJ28" s="9"/>
      <c r="VSK28" s="44"/>
      <c r="VSL28" s="49"/>
      <c r="VSM28" s="45"/>
      <c r="VSN28" s="46"/>
      <c r="VSO28" s="47"/>
      <c r="VSP28" s="48"/>
      <c r="VSQ28" s="9"/>
      <c r="VSR28" s="44"/>
      <c r="VSS28" s="49"/>
      <c r="VST28" s="45"/>
      <c r="VSU28" s="46"/>
      <c r="VSV28" s="47"/>
      <c r="VSW28" s="48"/>
      <c r="VSX28" s="9"/>
      <c r="VSY28" s="44"/>
      <c r="VSZ28" s="49"/>
      <c r="VTA28" s="45"/>
      <c r="VTB28" s="46"/>
      <c r="VTC28" s="47"/>
      <c r="VTD28" s="48"/>
      <c r="VTE28" s="9"/>
      <c r="VTF28" s="44"/>
      <c r="VTG28" s="49"/>
      <c r="VTH28" s="45"/>
      <c r="VTI28" s="46"/>
      <c r="VTJ28" s="47"/>
      <c r="VTK28" s="48"/>
      <c r="VTL28" s="9"/>
      <c r="VTM28" s="44"/>
      <c r="VTN28" s="49"/>
      <c r="VTO28" s="45"/>
      <c r="VTP28" s="46"/>
      <c r="VTQ28" s="47"/>
      <c r="VTR28" s="48"/>
      <c r="VTS28" s="9"/>
      <c r="VTT28" s="44"/>
      <c r="VTU28" s="49"/>
      <c r="VTV28" s="45"/>
      <c r="VTW28" s="46"/>
      <c r="VTX28" s="47"/>
      <c r="VTY28" s="48"/>
      <c r="VTZ28" s="9"/>
      <c r="VUA28" s="44"/>
      <c r="VUB28" s="49"/>
      <c r="VUC28" s="45"/>
      <c r="VUD28" s="46"/>
      <c r="VUE28" s="47"/>
      <c r="VUF28" s="48"/>
      <c r="VUG28" s="9"/>
      <c r="VUH28" s="44"/>
      <c r="VUI28" s="49"/>
      <c r="VUJ28" s="45"/>
      <c r="VUK28" s="46"/>
      <c r="VUL28" s="47"/>
      <c r="VUM28" s="48"/>
      <c r="VUN28" s="9"/>
      <c r="VUO28" s="44"/>
      <c r="VUP28" s="49"/>
      <c r="VUQ28" s="45"/>
      <c r="VUR28" s="46"/>
      <c r="VUS28" s="47"/>
      <c r="VUT28" s="48"/>
      <c r="VUU28" s="9"/>
      <c r="VUV28" s="44"/>
      <c r="VUW28" s="49"/>
      <c r="VUX28" s="45"/>
      <c r="VUY28" s="46"/>
      <c r="VUZ28" s="47"/>
      <c r="VVA28" s="48"/>
      <c r="VVB28" s="9"/>
      <c r="VVC28" s="44"/>
      <c r="VVD28" s="49"/>
      <c r="VVE28" s="45"/>
      <c r="VVF28" s="46"/>
      <c r="VVG28" s="47"/>
      <c r="VVH28" s="48"/>
      <c r="VVI28" s="9"/>
      <c r="VVJ28" s="44"/>
      <c r="VVK28" s="49"/>
      <c r="VVL28" s="45"/>
      <c r="VVM28" s="46"/>
      <c r="VVN28" s="47"/>
      <c r="VVO28" s="48"/>
      <c r="VVP28" s="9"/>
      <c r="VVQ28" s="44"/>
      <c r="VVR28" s="49"/>
      <c r="VVS28" s="45"/>
      <c r="VVT28" s="46"/>
      <c r="VVU28" s="47"/>
      <c r="VVV28" s="48"/>
      <c r="VVW28" s="9"/>
      <c r="VVX28" s="44"/>
      <c r="VVY28" s="49"/>
      <c r="VVZ28" s="45"/>
      <c r="VWA28" s="46"/>
      <c r="VWB28" s="47"/>
      <c r="VWC28" s="48"/>
      <c r="VWD28" s="9"/>
      <c r="VWE28" s="44"/>
      <c r="VWF28" s="49"/>
      <c r="VWG28" s="45"/>
      <c r="VWH28" s="46"/>
      <c r="VWI28" s="47"/>
      <c r="VWJ28" s="48"/>
      <c r="VWK28" s="9"/>
      <c r="VWL28" s="44"/>
      <c r="VWM28" s="49"/>
      <c r="VWN28" s="45"/>
      <c r="VWO28" s="46"/>
      <c r="VWP28" s="47"/>
      <c r="VWQ28" s="48"/>
      <c r="VWR28" s="9"/>
      <c r="VWS28" s="44"/>
      <c r="VWT28" s="49"/>
      <c r="VWU28" s="45"/>
      <c r="VWV28" s="46"/>
      <c r="VWW28" s="47"/>
      <c r="VWX28" s="48"/>
      <c r="VWY28" s="9"/>
      <c r="VWZ28" s="44"/>
      <c r="VXA28" s="49"/>
      <c r="VXB28" s="45"/>
      <c r="VXC28" s="46"/>
      <c r="VXD28" s="47"/>
      <c r="VXE28" s="48"/>
      <c r="VXF28" s="9"/>
      <c r="VXG28" s="44"/>
      <c r="VXH28" s="49"/>
      <c r="VXI28" s="45"/>
      <c r="VXJ28" s="46"/>
      <c r="VXK28" s="47"/>
      <c r="VXL28" s="48"/>
      <c r="VXM28" s="9"/>
      <c r="VXN28" s="44"/>
      <c r="VXO28" s="49"/>
      <c r="VXP28" s="45"/>
      <c r="VXQ28" s="46"/>
      <c r="VXR28" s="47"/>
      <c r="VXS28" s="48"/>
      <c r="VXT28" s="9"/>
      <c r="VXU28" s="44"/>
      <c r="VXV28" s="49"/>
      <c r="VXW28" s="45"/>
      <c r="VXX28" s="46"/>
      <c r="VXY28" s="47"/>
      <c r="VXZ28" s="48"/>
      <c r="VYA28" s="9"/>
      <c r="VYB28" s="44"/>
      <c r="VYC28" s="49"/>
      <c r="VYD28" s="45"/>
      <c r="VYE28" s="46"/>
      <c r="VYF28" s="47"/>
      <c r="VYG28" s="48"/>
      <c r="VYH28" s="9"/>
      <c r="VYI28" s="44"/>
      <c r="VYJ28" s="49"/>
      <c r="VYK28" s="45"/>
      <c r="VYL28" s="46"/>
      <c r="VYM28" s="47"/>
      <c r="VYN28" s="48"/>
      <c r="VYO28" s="9"/>
      <c r="VYP28" s="44"/>
      <c r="VYQ28" s="49"/>
      <c r="VYR28" s="45"/>
      <c r="VYS28" s="46"/>
      <c r="VYT28" s="47"/>
      <c r="VYU28" s="48"/>
      <c r="VYV28" s="9"/>
      <c r="VYW28" s="44"/>
      <c r="VYX28" s="49"/>
      <c r="VYY28" s="45"/>
      <c r="VYZ28" s="46"/>
      <c r="VZA28" s="47"/>
      <c r="VZB28" s="48"/>
      <c r="VZC28" s="9"/>
      <c r="VZD28" s="44"/>
      <c r="VZE28" s="49"/>
      <c r="VZF28" s="45"/>
      <c r="VZG28" s="46"/>
      <c r="VZH28" s="47"/>
      <c r="VZI28" s="48"/>
      <c r="VZJ28" s="9"/>
      <c r="VZK28" s="44"/>
      <c r="VZL28" s="49"/>
      <c r="VZM28" s="45"/>
      <c r="VZN28" s="46"/>
      <c r="VZO28" s="47"/>
      <c r="VZP28" s="48"/>
      <c r="VZQ28" s="9"/>
      <c r="VZR28" s="44"/>
      <c r="VZS28" s="49"/>
      <c r="VZT28" s="45"/>
      <c r="VZU28" s="46"/>
      <c r="VZV28" s="47"/>
      <c r="VZW28" s="48"/>
      <c r="VZX28" s="9"/>
      <c r="VZY28" s="44"/>
      <c r="VZZ28" s="49"/>
      <c r="WAA28" s="45"/>
      <c r="WAB28" s="46"/>
      <c r="WAC28" s="47"/>
      <c r="WAD28" s="48"/>
      <c r="WAE28" s="9"/>
      <c r="WAF28" s="44"/>
      <c r="WAG28" s="49"/>
      <c r="WAH28" s="45"/>
      <c r="WAI28" s="46"/>
      <c r="WAJ28" s="47"/>
      <c r="WAK28" s="48"/>
      <c r="WAL28" s="9"/>
      <c r="WAM28" s="44"/>
      <c r="WAN28" s="49"/>
      <c r="WAO28" s="45"/>
      <c r="WAP28" s="46"/>
      <c r="WAQ28" s="47"/>
      <c r="WAR28" s="48"/>
      <c r="WAS28" s="9"/>
      <c r="WAT28" s="44"/>
      <c r="WAU28" s="49"/>
      <c r="WAV28" s="45"/>
      <c r="WAW28" s="46"/>
      <c r="WAX28" s="47"/>
      <c r="WAY28" s="48"/>
      <c r="WAZ28" s="9"/>
      <c r="WBA28" s="44"/>
      <c r="WBB28" s="49"/>
      <c r="WBC28" s="45"/>
      <c r="WBD28" s="46"/>
      <c r="WBE28" s="47"/>
      <c r="WBF28" s="48"/>
      <c r="WBG28" s="9"/>
      <c r="WBH28" s="44"/>
      <c r="WBI28" s="49"/>
      <c r="WBJ28" s="45"/>
      <c r="WBK28" s="46"/>
      <c r="WBL28" s="47"/>
      <c r="WBM28" s="48"/>
      <c r="WBN28" s="9"/>
      <c r="WBO28" s="44"/>
      <c r="WBP28" s="49"/>
      <c r="WBQ28" s="45"/>
      <c r="WBR28" s="46"/>
      <c r="WBS28" s="47"/>
      <c r="WBT28" s="48"/>
      <c r="WBU28" s="9"/>
      <c r="WBV28" s="44"/>
      <c r="WBW28" s="49"/>
      <c r="WBX28" s="45"/>
      <c r="WBY28" s="46"/>
      <c r="WBZ28" s="47"/>
      <c r="WCA28" s="48"/>
      <c r="WCB28" s="9"/>
      <c r="WCC28" s="44"/>
      <c r="WCD28" s="49"/>
      <c r="WCE28" s="45"/>
      <c r="WCF28" s="46"/>
      <c r="WCG28" s="47"/>
      <c r="WCH28" s="48"/>
      <c r="WCI28" s="9"/>
      <c r="WCJ28" s="44"/>
      <c r="WCK28" s="49"/>
      <c r="WCL28" s="45"/>
      <c r="WCM28" s="46"/>
      <c r="WCN28" s="47"/>
      <c r="WCO28" s="48"/>
      <c r="WCP28" s="9"/>
      <c r="WCQ28" s="44"/>
      <c r="WCR28" s="49"/>
      <c r="WCS28" s="45"/>
      <c r="WCT28" s="46"/>
      <c r="WCU28" s="47"/>
      <c r="WCV28" s="48"/>
      <c r="WCW28" s="9"/>
      <c r="WCX28" s="44"/>
      <c r="WCY28" s="49"/>
      <c r="WCZ28" s="45"/>
      <c r="WDA28" s="46"/>
      <c r="WDB28" s="47"/>
      <c r="WDC28" s="48"/>
      <c r="WDD28" s="9"/>
      <c r="WDE28" s="44"/>
      <c r="WDF28" s="49"/>
      <c r="WDG28" s="45"/>
      <c r="WDH28" s="46"/>
      <c r="WDI28" s="47"/>
      <c r="WDJ28" s="48"/>
      <c r="WDK28" s="9"/>
      <c r="WDL28" s="44"/>
      <c r="WDM28" s="49"/>
      <c r="WDN28" s="45"/>
      <c r="WDO28" s="46"/>
      <c r="WDP28" s="47"/>
      <c r="WDQ28" s="48"/>
      <c r="WDR28" s="9"/>
      <c r="WDS28" s="44"/>
      <c r="WDT28" s="49"/>
      <c r="WDU28" s="45"/>
      <c r="WDV28" s="46"/>
      <c r="WDW28" s="47"/>
      <c r="WDX28" s="48"/>
      <c r="WDY28" s="9"/>
      <c r="WDZ28" s="44"/>
      <c r="WEA28" s="49"/>
      <c r="WEB28" s="45"/>
      <c r="WEC28" s="46"/>
      <c r="WED28" s="47"/>
      <c r="WEE28" s="48"/>
      <c r="WEF28" s="9"/>
      <c r="WEG28" s="44"/>
      <c r="WEH28" s="49"/>
      <c r="WEI28" s="45"/>
      <c r="WEJ28" s="46"/>
      <c r="WEK28" s="47"/>
      <c r="WEL28" s="48"/>
      <c r="WEM28" s="9"/>
      <c r="WEN28" s="44"/>
      <c r="WEO28" s="49"/>
      <c r="WEP28" s="45"/>
      <c r="WEQ28" s="46"/>
      <c r="WER28" s="47"/>
      <c r="WES28" s="48"/>
      <c r="WET28" s="9"/>
      <c r="WEU28" s="44"/>
      <c r="WEV28" s="49"/>
      <c r="WEW28" s="45"/>
      <c r="WEX28" s="46"/>
      <c r="WEY28" s="47"/>
      <c r="WEZ28" s="48"/>
      <c r="WFA28" s="9"/>
      <c r="WFB28" s="44"/>
      <c r="WFC28" s="49"/>
      <c r="WFD28" s="45"/>
      <c r="WFE28" s="46"/>
      <c r="WFF28" s="47"/>
      <c r="WFG28" s="48"/>
      <c r="WFH28" s="9"/>
      <c r="WFI28" s="44"/>
      <c r="WFJ28" s="49"/>
      <c r="WFK28" s="45"/>
      <c r="WFL28" s="46"/>
      <c r="WFM28" s="47"/>
      <c r="WFN28" s="48"/>
      <c r="WFO28" s="9"/>
      <c r="WFP28" s="44"/>
      <c r="WFQ28" s="49"/>
      <c r="WFR28" s="45"/>
      <c r="WFS28" s="46"/>
      <c r="WFT28" s="47"/>
      <c r="WFU28" s="48"/>
      <c r="WFV28" s="9"/>
      <c r="WFW28" s="44"/>
      <c r="WFX28" s="49"/>
      <c r="WFY28" s="45"/>
      <c r="WFZ28" s="46"/>
      <c r="WGA28" s="47"/>
      <c r="WGB28" s="48"/>
      <c r="WGC28" s="9"/>
      <c r="WGD28" s="44"/>
      <c r="WGE28" s="49"/>
      <c r="WGF28" s="45"/>
      <c r="WGG28" s="46"/>
      <c r="WGH28" s="47"/>
      <c r="WGI28" s="48"/>
      <c r="WGJ28" s="9"/>
      <c r="WGK28" s="44"/>
      <c r="WGL28" s="49"/>
      <c r="WGM28" s="45"/>
      <c r="WGN28" s="46"/>
      <c r="WGO28" s="47"/>
      <c r="WGP28" s="48"/>
      <c r="WGQ28" s="9"/>
      <c r="WGR28" s="44"/>
      <c r="WGS28" s="49"/>
      <c r="WGT28" s="45"/>
      <c r="WGU28" s="46"/>
      <c r="WGV28" s="47"/>
      <c r="WGW28" s="48"/>
      <c r="WGX28" s="9"/>
      <c r="WGY28" s="44"/>
      <c r="WGZ28" s="49"/>
      <c r="WHA28" s="45"/>
      <c r="WHB28" s="46"/>
      <c r="WHC28" s="47"/>
      <c r="WHD28" s="48"/>
      <c r="WHE28" s="9"/>
      <c r="WHF28" s="44"/>
      <c r="WHG28" s="49"/>
      <c r="WHH28" s="45"/>
      <c r="WHI28" s="46"/>
      <c r="WHJ28" s="47"/>
      <c r="WHK28" s="48"/>
      <c r="WHL28" s="9"/>
      <c r="WHM28" s="44"/>
      <c r="WHN28" s="49"/>
      <c r="WHO28" s="45"/>
      <c r="WHP28" s="46"/>
      <c r="WHQ28" s="47"/>
      <c r="WHR28" s="48"/>
      <c r="WHS28" s="9"/>
      <c r="WHT28" s="44"/>
      <c r="WHU28" s="49"/>
      <c r="WHV28" s="45"/>
      <c r="WHW28" s="46"/>
      <c r="WHX28" s="47"/>
      <c r="WHY28" s="48"/>
      <c r="WHZ28" s="9"/>
      <c r="WIA28" s="44"/>
      <c r="WIB28" s="49"/>
      <c r="WIC28" s="45"/>
      <c r="WID28" s="46"/>
      <c r="WIE28" s="47"/>
      <c r="WIF28" s="48"/>
      <c r="WIG28" s="9"/>
      <c r="WIH28" s="44"/>
      <c r="WII28" s="49"/>
      <c r="WIJ28" s="45"/>
      <c r="WIK28" s="46"/>
      <c r="WIL28" s="47"/>
      <c r="WIM28" s="48"/>
      <c r="WIN28" s="9"/>
      <c r="WIO28" s="44"/>
      <c r="WIP28" s="49"/>
      <c r="WIQ28" s="45"/>
      <c r="WIR28" s="46"/>
      <c r="WIS28" s="47"/>
      <c r="WIT28" s="48"/>
      <c r="WIU28" s="9"/>
      <c r="WIV28" s="44"/>
      <c r="WIW28" s="49"/>
      <c r="WIX28" s="45"/>
      <c r="WIY28" s="46"/>
      <c r="WIZ28" s="47"/>
      <c r="WJA28" s="48"/>
      <c r="WJB28" s="9"/>
      <c r="WJC28" s="44"/>
      <c r="WJD28" s="49"/>
      <c r="WJE28" s="45"/>
      <c r="WJF28" s="46"/>
      <c r="WJG28" s="47"/>
      <c r="WJH28" s="48"/>
      <c r="WJI28" s="9"/>
      <c r="WJJ28" s="44"/>
      <c r="WJK28" s="49"/>
      <c r="WJL28" s="45"/>
      <c r="WJM28" s="46"/>
      <c r="WJN28" s="47"/>
      <c r="WJO28" s="48"/>
      <c r="WJP28" s="9"/>
      <c r="WJQ28" s="44"/>
      <c r="WJR28" s="49"/>
      <c r="WJS28" s="45"/>
      <c r="WJT28" s="46"/>
      <c r="WJU28" s="47"/>
      <c r="WJV28" s="48"/>
      <c r="WJW28" s="9"/>
      <c r="WJX28" s="44"/>
      <c r="WJY28" s="49"/>
      <c r="WJZ28" s="45"/>
      <c r="WKA28" s="46"/>
      <c r="WKB28" s="47"/>
      <c r="WKC28" s="48"/>
      <c r="WKD28" s="9"/>
      <c r="WKE28" s="44"/>
      <c r="WKF28" s="49"/>
      <c r="WKG28" s="45"/>
      <c r="WKH28" s="46"/>
      <c r="WKI28" s="47"/>
      <c r="WKJ28" s="48"/>
      <c r="WKK28" s="9"/>
      <c r="WKL28" s="44"/>
      <c r="WKM28" s="49"/>
      <c r="WKN28" s="45"/>
      <c r="WKO28" s="46"/>
      <c r="WKP28" s="47"/>
      <c r="WKQ28" s="48"/>
      <c r="WKR28" s="9"/>
      <c r="WKS28" s="44"/>
      <c r="WKT28" s="49"/>
      <c r="WKU28" s="45"/>
      <c r="WKV28" s="46"/>
      <c r="WKW28" s="47"/>
      <c r="WKX28" s="48"/>
      <c r="WKY28" s="9"/>
      <c r="WKZ28" s="44"/>
      <c r="WLA28" s="49"/>
      <c r="WLB28" s="45"/>
      <c r="WLC28" s="46"/>
      <c r="WLD28" s="47"/>
      <c r="WLE28" s="48"/>
      <c r="WLF28" s="9"/>
      <c r="WLG28" s="44"/>
      <c r="WLH28" s="49"/>
      <c r="WLI28" s="45"/>
      <c r="WLJ28" s="46"/>
      <c r="WLK28" s="47"/>
      <c r="WLL28" s="48"/>
      <c r="WLM28" s="9"/>
      <c r="WLN28" s="44"/>
      <c r="WLO28" s="49"/>
      <c r="WLP28" s="45"/>
      <c r="WLQ28" s="46"/>
      <c r="WLR28" s="47"/>
      <c r="WLS28" s="48"/>
      <c r="WLT28" s="9"/>
      <c r="WLU28" s="44"/>
      <c r="WLV28" s="49"/>
      <c r="WLW28" s="45"/>
      <c r="WLX28" s="46"/>
      <c r="WLY28" s="47"/>
      <c r="WLZ28" s="48"/>
      <c r="WMA28" s="9"/>
      <c r="WMB28" s="44"/>
      <c r="WMC28" s="49"/>
      <c r="WMD28" s="45"/>
      <c r="WME28" s="46"/>
      <c r="WMF28" s="47"/>
      <c r="WMG28" s="48"/>
      <c r="WMH28" s="9"/>
      <c r="WMI28" s="44"/>
      <c r="WMJ28" s="49"/>
      <c r="WMK28" s="45"/>
      <c r="WML28" s="46"/>
      <c r="WMM28" s="47"/>
      <c r="WMN28" s="48"/>
      <c r="WMO28" s="9"/>
      <c r="WMP28" s="44"/>
      <c r="WMQ28" s="49"/>
      <c r="WMR28" s="45"/>
      <c r="WMS28" s="46"/>
      <c r="WMT28" s="47"/>
      <c r="WMU28" s="48"/>
      <c r="WMV28" s="9"/>
      <c r="WMW28" s="44"/>
      <c r="WMX28" s="49"/>
      <c r="WMY28" s="45"/>
      <c r="WMZ28" s="46"/>
      <c r="WNA28" s="47"/>
      <c r="WNB28" s="48"/>
      <c r="WNC28" s="9"/>
      <c r="WND28" s="44"/>
      <c r="WNE28" s="49"/>
      <c r="WNF28" s="45"/>
      <c r="WNG28" s="46"/>
      <c r="WNH28" s="47"/>
      <c r="WNI28" s="48"/>
      <c r="WNJ28" s="9"/>
      <c r="WNK28" s="44"/>
      <c r="WNL28" s="49"/>
      <c r="WNM28" s="45"/>
      <c r="WNN28" s="46"/>
      <c r="WNO28" s="47"/>
      <c r="WNP28" s="48"/>
      <c r="WNQ28" s="9"/>
      <c r="WNR28" s="44"/>
      <c r="WNS28" s="49"/>
      <c r="WNT28" s="45"/>
      <c r="WNU28" s="46"/>
      <c r="WNV28" s="47"/>
      <c r="WNW28" s="48"/>
      <c r="WNX28" s="9"/>
      <c r="WNY28" s="44"/>
      <c r="WNZ28" s="49"/>
      <c r="WOA28" s="45"/>
      <c r="WOB28" s="46"/>
      <c r="WOC28" s="47"/>
      <c r="WOD28" s="48"/>
      <c r="WOE28" s="9"/>
      <c r="WOF28" s="44"/>
      <c r="WOG28" s="49"/>
      <c r="WOH28" s="45"/>
      <c r="WOI28" s="46"/>
      <c r="WOJ28" s="47"/>
      <c r="WOK28" s="48"/>
      <c r="WOL28" s="9"/>
      <c r="WOM28" s="44"/>
      <c r="WON28" s="49"/>
      <c r="WOO28" s="45"/>
      <c r="WOP28" s="46"/>
      <c r="WOQ28" s="47"/>
      <c r="WOR28" s="48"/>
      <c r="WOS28" s="9"/>
      <c r="WOT28" s="44"/>
      <c r="WOU28" s="49"/>
      <c r="WOV28" s="45"/>
      <c r="WOW28" s="46"/>
      <c r="WOX28" s="47"/>
      <c r="WOY28" s="48"/>
      <c r="WOZ28" s="9"/>
      <c r="WPA28" s="44"/>
      <c r="WPB28" s="49"/>
      <c r="WPC28" s="45"/>
      <c r="WPD28" s="46"/>
      <c r="WPE28" s="47"/>
      <c r="WPF28" s="48"/>
      <c r="WPG28" s="9"/>
      <c r="WPH28" s="44"/>
      <c r="WPI28" s="49"/>
      <c r="WPJ28" s="45"/>
      <c r="WPK28" s="46"/>
      <c r="WPL28" s="47"/>
      <c r="WPM28" s="48"/>
      <c r="WPN28" s="9"/>
      <c r="WPO28" s="44"/>
      <c r="WPP28" s="49"/>
      <c r="WPQ28" s="45"/>
      <c r="WPR28" s="46"/>
      <c r="WPS28" s="47"/>
      <c r="WPT28" s="48"/>
      <c r="WPU28" s="9"/>
      <c r="WPV28" s="44"/>
      <c r="WPW28" s="49"/>
      <c r="WPX28" s="45"/>
      <c r="WPY28" s="46"/>
      <c r="WPZ28" s="47"/>
      <c r="WQA28" s="48"/>
      <c r="WQB28" s="9"/>
      <c r="WQC28" s="44"/>
      <c r="WQD28" s="49"/>
      <c r="WQE28" s="45"/>
      <c r="WQF28" s="46"/>
      <c r="WQG28" s="47"/>
      <c r="WQH28" s="48"/>
      <c r="WQI28" s="9"/>
      <c r="WQJ28" s="44"/>
      <c r="WQK28" s="49"/>
      <c r="WQL28" s="45"/>
      <c r="WQM28" s="46"/>
      <c r="WQN28" s="47"/>
      <c r="WQO28" s="48"/>
      <c r="WQP28" s="9"/>
      <c r="WQQ28" s="44"/>
      <c r="WQR28" s="49"/>
      <c r="WQS28" s="45"/>
      <c r="WQT28" s="46"/>
      <c r="WQU28" s="47"/>
      <c r="WQV28" s="48"/>
      <c r="WQW28" s="9"/>
      <c r="WQX28" s="44"/>
      <c r="WQY28" s="49"/>
      <c r="WQZ28" s="45"/>
      <c r="WRA28" s="46"/>
      <c r="WRB28" s="47"/>
      <c r="WRC28" s="48"/>
      <c r="WRD28" s="9"/>
      <c r="WRE28" s="44"/>
      <c r="WRF28" s="49"/>
      <c r="WRG28" s="45"/>
      <c r="WRH28" s="46"/>
      <c r="WRI28" s="47"/>
      <c r="WRJ28" s="48"/>
      <c r="WRK28" s="9"/>
      <c r="WRL28" s="44"/>
      <c r="WRM28" s="49"/>
      <c r="WRN28" s="45"/>
      <c r="WRO28" s="46"/>
      <c r="WRP28" s="47"/>
      <c r="WRQ28" s="48"/>
      <c r="WRR28" s="9"/>
      <c r="WRS28" s="44"/>
      <c r="WRT28" s="49"/>
      <c r="WRU28" s="45"/>
      <c r="WRV28" s="46"/>
      <c r="WRW28" s="47"/>
      <c r="WRX28" s="48"/>
      <c r="WRY28" s="9"/>
      <c r="WRZ28" s="44"/>
      <c r="WSA28" s="49"/>
      <c r="WSB28" s="45"/>
      <c r="WSC28" s="46"/>
      <c r="WSD28" s="47"/>
      <c r="WSE28" s="48"/>
      <c r="WSF28" s="9"/>
      <c r="WSG28" s="44"/>
      <c r="WSH28" s="49"/>
      <c r="WSI28" s="45"/>
      <c r="WSJ28" s="46"/>
      <c r="WSK28" s="47"/>
      <c r="WSL28" s="48"/>
      <c r="WSM28" s="9"/>
      <c r="WSN28" s="44"/>
      <c r="WSO28" s="49"/>
      <c r="WSP28" s="45"/>
      <c r="WSQ28" s="46"/>
      <c r="WSR28" s="47"/>
      <c r="WSS28" s="48"/>
      <c r="WST28" s="9"/>
      <c r="WSU28" s="44"/>
      <c r="WSV28" s="49"/>
      <c r="WSW28" s="45"/>
      <c r="WSX28" s="46"/>
      <c r="WSY28" s="47"/>
      <c r="WSZ28" s="48"/>
      <c r="WTA28" s="9"/>
      <c r="WTB28" s="44"/>
      <c r="WTC28" s="49"/>
      <c r="WTD28" s="45"/>
      <c r="WTE28" s="46"/>
      <c r="WTF28" s="47"/>
      <c r="WTG28" s="48"/>
      <c r="WTH28" s="9"/>
      <c r="WTI28" s="44"/>
      <c r="WTJ28" s="49"/>
      <c r="WTK28" s="45"/>
      <c r="WTL28" s="46"/>
      <c r="WTM28" s="47"/>
      <c r="WTN28" s="48"/>
      <c r="WTO28" s="9"/>
      <c r="WTP28" s="44"/>
      <c r="WTQ28" s="49"/>
      <c r="WTR28" s="45"/>
      <c r="WTS28" s="46"/>
      <c r="WTT28" s="47"/>
      <c r="WTU28" s="48"/>
      <c r="WTV28" s="9"/>
      <c r="WTW28" s="44"/>
      <c r="WTX28" s="49"/>
      <c r="WTY28" s="45"/>
      <c r="WTZ28" s="46"/>
      <c r="WUA28" s="47"/>
      <c r="WUB28" s="48"/>
      <c r="WUC28" s="9"/>
      <c r="WUD28" s="44"/>
      <c r="WUE28" s="49"/>
      <c r="WUF28" s="45"/>
      <c r="WUG28" s="46"/>
      <c r="WUH28" s="47"/>
      <c r="WUI28" s="48"/>
      <c r="WUJ28" s="9"/>
      <c r="WUK28" s="44"/>
      <c r="WUL28" s="49"/>
      <c r="WUM28" s="45"/>
      <c r="WUN28" s="46"/>
      <c r="WUO28" s="47"/>
      <c r="WUP28" s="48"/>
      <c r="WUQ28" s="9"/>
      <c r="WUR28" s="44"/>
      <c r="WUS28" s="49"/>
      <c r="WUT28" s="45"/>
      <c r="WUU28" s="46"/>
      <c r="WUV28" s="47"/>
      <c r="WUW28" s="48"/>
      <c r="WUX28" s="9"/>
      <c r="WUY28" s="44"/>
      <c r="WUZ28" s="49"/>
      <c r="WVA28" s="45"/>
      <c r="WVB28" s="46"/>
      <c r="WVC28" s="47"/>
      <c r="WVD28" s="48"/>
      <c r="WVE28" s="9"/>
      <c r="WVF28" s="44"/>
      <c r="WVG28" s="49"/>
      <c r="WVH28" s="45"/>
      <c r="WVI28" s="46"/>
      <c r="WVJ28" s="47"/>
      <c r="WVK28" s="48"/>
      <c r="WVL28" s="9"/>
      <c r="WVM28" s="44"/>
      <c r="WVN28" s="49"/>
      <c r="WVO28" s="45"/>
      <c r="WVP28" s="46"/>
      <c r="WVQ28" s="47"/>
      <c r="WVR28" s="48"/>
      <c r="WVS28" s="9"/>
      <c r="WVT28" s="44"/>
      <c r="WVU28" s="49"/>
      <c r="WVV28" s="45"/>
      <c r="WVW28" s="46"/>
      <c r="WVX28" s="47"/>
      <c r="WVY28" s="48"/>
      <c r="WVZ28" s="9"/>
      <c r="WWA28" s="44"/>
      <c r="WWB28" s="49"/>
      <c r="WWC28" s="45"/>
      <c r="WWD28" s="46"/>
      <c r="WWE28" s="47"/>
      <c r="WWF28" s="48"/>
      <c r="WWG28" s="9"/>
      <c r="WWH28" s="44"/>
      <c r="WWI28" s="49"/>
      <c r="WWJ28" s="45"/>
      <c r="WWK28" s="46"/>
      <c r="WWL28" s="47"/>
      <c r="WWM28" s="48"/>
      <c r="WWN28" s="9"/>
      <c r="WWO28" s="44"/>
      <c r="WWP28" s="49"/>
      <c r="WWQ28" s="45"/>
      <c r="WWR28" s="46"/>
      <c r="WWS28" s="47"/>
      <c r="WWT28" s="48"/>
      <c r="WWU28" s="9"/>
      <c r="WWV28" s="44"/>
      <c r="WWW28" s="49"/>
      <c r="WWX28" s="45"/>
      <c r="WWY28" s="46"/>
      <c r="WWZ28" s="47"/>
      <c r="WXA28" s="48"/>
      <c r="WXB28" s="9"/>
      <c r="WXC28" s="44"/>
      <c r="WXD28" s="49"/>
      <c r="WXE28" s="45"/>
      <c r="WXF28" s="46"/>
      <c r="WXG28" s="47"/>
      <c r="WXH28" s="48"/>
      <c r="WXI28" s="9"/>
      <c r="WXJ28" s="44"/>
      <c r="WXK28" s="49"/>
      <c r="WXL28" s="45"/>
      <c r="WXM28" s="46"/>
      <c r="WXN28" s="47"/>
      <c r="WXO28" s="48"/>
      <c r="WXP28" s="9"/>
      <c r="WXQ28" s="44"/>
      <c r="WXR28" s="49"/>
      <c r="WXS28" s="45"/>
      <c r="WXT28" s="46"/>
      <c r="WXU28" s="47"/>
      <c r="WXV28" s="48"/>
      <c r="WXW28" s="9"/>
      <c r="WXX28" s="44"/>
      <c r="WXY28" s="49"/>
      <c r="WXZ28" s="45"/>
      <c r="WYA28" s="46"/>
      <c r="WYB28" s="47"/>
      <c r="WYC28" s="48"/>
      <c r="WYD28" s="9"/>
      <c r="WYE28" s="44"/>
      <c r="WYF28" s="49"/>
      <c r="WYG28" s="45"/>
      <c r="WYH28" s="46"/>
      <c r="WYI28" s="47"/>
      <c r="WYJ28" s="48"/>
      <c r="WYK28" s="9"/>
      <c r="WYL28" s="44"/>
      <c r="WYM28" s="49"/>
      <c r="WYN28" s="45"/>
      <c r="WYO28" s="46"/>
      <c r="WYP28" s="47"/>
      <c r="WYQ28" s="48"/>
      <c r="WYR28" s="9"/>
      <c r="WYS28" s="44"/>
      <c r="WYT28" s="49"/>
      <c r="WYU28" s="45"/>
      <c r="WYV28" s="46"/>
      <c r="WYW28" s="47"/>
      <c r="WYX28" s="48"/>
      <c r="WYY28" s="9"/>
      <c r="WYZ28" s="44"/>
      <c r="WZA28" s="49"/>
      <c r="WZB28" s="45"/>
      <c r="WZC28" s="46"/>
      <c r="WZD28" s="47"/>
      <c r="WZE28" s="48"/>
      <c r="WZF28" s="9"/>
      <c r="WZG28" s="44"/>
      <c r="WZH28" s="49"/>
      <c r="WZI28" s="45"/>
      <c r="WZJ28" s="46"/>
      <c r="WZK28" s="47"/>
      <c r="WZL28" s="48"/>
      <c r="WZM28" s="9"/>
      <c r="WZN28" s="44"/>
      <c r="WZO28" s="49"/>
      <c r="WZP28" s="45"/>
      <c r="WZQ28" s="46"/>
      <c r="WZR28" s="47"/>
      <c r="WZS28" s="48"/>
      <c r="WZT28" s="9"/>
      <c r="WZU28" s="44"/>
      <c r="WZV28" s="49"/>
      <c r="WZW28" s="45"/>
      <c r="WZX28" s="46"/>
      <c r="WZY28" s="47"/>
      <c r="WZZ28" s="48"/>
      <c r="XAA28" s="9"/>
      <c r="XAB28" s="44"/>
      <c r="XAC28" s="49"/>
      <c r="XAD28" s="45"/>
      <c r="XAE28" s="46"/>
      <c r="XAF28" s="47"/>
      <c r="XAG28" s="48"/>
      <c r="XAH28" s="9"/>
      <c r="XAI28" s="44"/>
      <c r="XAJ28" s="49"/>
      <c r="XAK28" s="45"/>
      <c r="XAL28" s="46"/>
      <c r="XAM28" s="47"/>
      <c r="XAN28" s="48"/>
      <c r="XAO28" s="9"/>
      <c r="XAP28" s="44"/>
      <c r="XAQ28" s="49"/>
      <c r="XAR28" s="45"/>
      <c r="XAS28" s="46"/>
      <c r="XAT28" s="47"/>
      <c r="XAU28" s="48"/>
      <c r="XAV28" s="9"/>
      <c r="XAW28" s="44"/>
      <c r="XAX28" s="49"/>
      <c r="XAY28" s="45"/>
      <c r="XAZ28" s="46"/>
      <c r="XBA28" s="47"/>
      <c r="XBB28" s="48"/>
      <c r="XBC28" s="9"/>
      <c r="XBD28" s="44"/>
      <c r="XBE28" s="49"/>
      <c r="XBF28" s="45"/>
      <c r="XBG28" s="46"/>
      <c r="XBH28" s="47"/>
      <c r="XBI28" s="48"/>
      <c r="XBJ28" s="9"/>
      <c r="XBK28" s="44"/>
      <c r="XBL28" s="49"/>
      <c r="XBM28" s="45"/>
      <c r="XBN28" s="46"/>
      <c r="XBO28" s="47"/>
      <c r="XBP28" s="48"/>
      <c r="XBQ28" s="9"/>
      <c r="XBR28" s="44"/>
      <c r="XBS28" s="49"/>
      <c r="XBT28" s="45"/>
      <c r="XBU28" s="46"/>
      <c r="XBV28" s="47"/>
      <c r="XBW28" s="48"/>
      <c r="XBX28" s="9"/>
      <c r="XBY28" s="44"/>
      <c r="XBZ28" s="49"/>
      <c r="XCA28" s="45"/>
      <c r="XCB28" s="46"/>
      <c r="XCC28" s="47"/>
      <c r="XCD28" s="48"/>
      <c r="XCE28" s="9"/>
      <c r="XCF28" s="44"/>
      <c r="XCG28" s="49"/>
      <c r="XCH28" s="45"/>
      <c r="XCI28" s="46"/>
      <c r="XCJ28" s="47"/>
      <c r="XCK28" s="48"/>
      <c r="XCL28" s="9"/>
      <c r="XCM28" s="44"/>
      <c r="XCN28" s="49"/>
      <c r="XCO28" s="45"/>
      <c r="XCP28" s="46"/>
      <c r="XCQ28" s="47"/>
      <c r="XCR28" s="48"/>
      <c r="XCS28" s="9"/>
      <c r="XCT28" s="44"/>
      <c r="XCU28" s="49"/>
      <c r="XCV28" s="45"/>
      <c r="XCW28" s="46"/>
      <c r="XCX28" s="47"/>
      <c r="XCY28" s="48"/>
      <c r="XCZ28" s="9"/>
      <c r="XDA28" s="44"/>
      <c r="XDB28" s="49"/>
      <c r="XDC28" s="45"/>
      <c r="XDD28" s="46"/>
      <c r="XDE28" s="47"/>
      <c r="XDF28" s="48"/>
      <c r="XDG28" s="9"/>
      <c r="XDH28" s="44"/>
      <c r="XDI28" s="49"/>
      <c r="XDJ28" s="45"/>
      <c r="XDK28" s="46"/>
      <c r="XDL28" s="47"/>
      <c r="XDM28" s="48"/>
      <c r="XDN28" s="9"/>
      <c r="XDO28" s="44"/>
      <c r="XDP28" s="49"/>
      <c r="XDQ28" s="45"/>
      <c r="XDR28" s="46"/>
      <c r="XDS28" s="47"/>
      <c r="XDT28" s="48"/>
      <c r="XDU28" s="9"/>
      <c r="XDV28" s="44"/>
      <c r="XDW28" s="49"/>
      <c r="XDX28" s="45"/>
      <c r="XDY28" s="46"/>
      <c r="XDZ28" s="47"/>
      <c r="XEA28" s="48"/>
      <c r="XEB28" s="9"/>
      <c r="XEC28" s="44"/>
      <c r="XED28" s="49"/>
      <c r="XEE28" s="45"/>
      <c r="XEF28" s="46"/>
      <c r="XEG28" s="47"/>
      <c r="XEH28" s="48"/>
      <c r="XEI28" s="9"/>
      <c r="XEJ28" s="44"/>
      <c r="XEK28" s="49"/>
      <c r="XEL28" s="45"/>
      <c r="XEM28" s="46"/>
      <c r="XEN28" s="47"/>
      <c r="XEO28" s="48"/>
      <c r="XEP28" s="9"/>
      <c r="XEQ28" s="44"/>
      <c r="XER28" s="49"/>
      <c r="XES28" s="45"/>
      <c r="XET28" s="46"/>
      <c r="XEU28" s="47"/>
      <c r="XEV28" s="48"/>
      <c r="XEW28" s="9"/>
      <c r="XEX28" s="44"/>
      <c r="XEY28" s="49"/>
      <c r="XEZ28" s="45"/>
      <c r="XFA28" s="46"/>
      <c r="XFB28" s="47"/>
      <c r="XFC28" s="48"/>
    </row>
    <row r="29" spans="1:16383" ht="25.5">
      <c r="A29" s="37">
        <f>1+A24</f>
        <v>14</v>
      </c>
      <c r="B29" s="28" t="s">
        <v>94</v>
      </c>
      <c r="C29" s="51" t="s">
        <v>307</v>
      </c>
      <c r="D29" s="26">
        <v>906</v>
      </c>
      <c r="E29" s="25" t="s">
        <v>89</v>
      </c>
      <c r="F29" s="20"/>
      <c r="G29" s="21">
        <f>ROUND((D29*F29),2)</f>
        <v>0</v>
      </c>
      <c r="I29" s="98"/>
      <c r="K29" s="8"/>
    </row>
    <row r="30" spans="1:16383" s="102" customFormat="1" ht="15">
      <c r="A30" s="22">
        <f>1+A29</f>
        <v>15</v>
      </c>
      <c r="B30" s="100">
        <v>21626</v>
      </c>
      <c r="C30" s="101" t="s">
        <v>330</v>
      </c>
      <c r="D30" s="26">
        <v>906</v>
      </c>
      <c r="E30" s="25" t="s">
        <v>89</v>
      </c>
      <c r="F30" s="20"/>
      <c r="G30" s="21">
        <f>ROUND((D30*F30),2)</f>
        <v>0</v>
      </c>
      <c r="H30" s="307"/>
    </row>
    <row r="31" spans="1:16383" ht="38.25">
      <c r="A31" s="22">
        <f>1+A30</f>
        <v>16</v>
      </c>
      <c r="B31" s="28">
        <v>21315</v>
      </c>
      <c r="C31" s="24" t="s">
        <v>331</v>
      </c>
      <c r="D31" s="18">
        <v>30</v>
      </c>
      <c r="E31" s="25" t="s">
        <v>89</v>
      </c>
      <c r="F31" s="20"/>
      <c r="G31" s="21">
        <f>ROUND((D31*F31),2)</f>
        <v>0</v>
      </c>
      <c r="I31" s="97"/>
      <c r="J31" s="31"/>
      <c r="K31" s="8"/>
    </row>
    <row r="32" spans="1:16383" s="56" customFormat="1">
      <c r="A32" s="15"/>
      <c r="B32" s="42" t="s">
        <v>47</v>
      </c>
      <c r="C32" s="43" t="s">
        <v>48</v>
      </c>
      <c r="D32" s="52"/>
      <c r="E32" s="53"/>
      <c r="F32" s="39"/>
      <c r="G32" s="54"/>
      <c r="H32" s="55"/>
      <c r="I32" s="31"/>
      <c r="J32" s="8"/>
      <c r="K32" s="8"/>
      <c r="L32" s="8"/>
      <c r="M32" s="8"/>
      <c r="N32" s="8"/>
      <c r="O32" s="9"/>
      <c r="P32" s="9"/>
      <c r="Q32" s="9"/>
      <c r="R32" s="9"/>
      <c r="S32" s="9"/>
      <c r="T32" s="9"/>
      <c r="U32" s="9"/>
      <c r="V32" s="9"/>
      <c r="W32" s="9"/>
    </row>
    <row r="33" spans="1:23" ht="25.5">
      <c r="A33" s="22">
        <f>1+A31</f>
        <v>17</v>
      </c>
      <c r="B33" s="28" t="s">
        <v>95</v>
      </c>
      <c r="C33" s="24" t="s">
        <v>332</v>
      </c>
      <c r="D33" s="26">
        <v>1600</v>
      </c>
      <c r="E33" s="29" t="s">
        <v>88</v>
      </c>
      <c r="F33" s="20"/>
      <c r="G33" s="21">
        <f>ROUND((D33*F33),2)</f>
        <v>0</v>
      </c>
      <c r="J33" s="31"/>
      <c r="K33" s="31"/>
      <c r="L33" s="31"/>
    </row>
    <row r="34" spans="1:23" s="56" customFormat="1">
      <c r="A34" s="15"/>
      <c r="B34" s="42" t="s">
        <v>148</v>
      </c>
      <c r="C34" s="43" t="s">
        <v>146</v>
      </c>
      <c r="D34" s="57"/>
      <c r="E34" s="19"/>
      <c r="F34" s="39"/>
      <c r="G34" s="54"/>
      <c r="H34" s="55"/>
      <c r="I34" s="8"/>
      <c r="J34" s="8"/>
      <c r="K34" s="8"/>
      <c r="L34" s="8"/>
      <c r="M34" s="8"/>
      <c r="N34" s="8"/>
      <c r="O34" s="9"/>
      <c r="P34" s="9"/>
      <c r="Q34" s="9"/>
      <c r="R34" s="9"/>
      <c r="S34" s="9"/>
      <c r="T34" s="9"/>
      <c r="U34" s="9"/>
      <c r="V34" s="9"/>
      <c r="W34" s="9"/>
    </row>
    <row r="35" spans="1:23" s="102" customFormat="1" ht="25.5">
      <c r="A35" s="22">
        <f>1+A33</f>
        <v>18</v>
      </c>
      <c r="B35" s="100">
        <v>23331</v>
      </c>
      <c r="C35" s="103" t="s">
        <v>147</v>
      </c>
      <c r="D35" s="26">
        <v>1600</v>
      </c>
      <c r="E35" s="29" t="s">
        <v>88</v>
      </c>
      <c r="F35" s="20"/>
      <c r="G35" s="21">
        <f>ROUND((D35*F35),2)</f>
        <v>0</v>
      </c>
      <c r="H35" s="307"/>
    </row>
    <row r="36" spans="1:23" s="56" customFormat="1">
      <c r="A36" s="15"/>
      <c r="B36" s="42" t="s">
        <v>49</v>
      </c>
      <c r="C36" s="32" t="s">
        <v>50</v>
      </c>
      <c r="D36" s="57"/>
      <c r="E36" s="58"/>
      <c r="F36" s="39"/>
      <c r="G36" s="54"/>
      <c r="H36" s="55"/>
      <c r="I36" s="8"/>
      <c r="J36" s="8"/>
      <c r="K36" s="8"/>
      <c r="L36" s="8"/>
      <c r="M36" s="8"/>
      <c r="N36" s="8"/>
      <c r="O36" s="9"/>
      <c r="P36" s="9"/>
      <c r="Q36" s="9"/>
      <c r="R36" s="9"/>
      <c r="S36" s="9"/>
      <c r="T36" s="9"/>
      <c r="U36" s="9"/>
      <c r="V36" s="9"/>
      <c r="W36" s="9"/>
    </row>
    <row r="37" spans="1:23" ht="25.5">
      <c r="A37" s="22">
        <f>1+A35</f>
        <v>19</v>
      </c>
      <c r="B37" s="28" t="s">
        <v>99</v>
      </c>
      <c r="C37" s="51" t="s">
        <v>98</v>
      </c>
      <c r="D37" s="26">
        <v>672</v>
      </c>
      <c r="E37" s="25" t="s">
        <v>89</v>
      </c>
      <c r="F37" s="20"/>
      <c r="G37" s="21">
        <f>ROUND((D37*F37),2)</f>
        <v>0</v>
      </c>
      <c r="K37" s="8"/>
    </row>
    <row r="38" spans="1:23" ht="25.5">
      <c r="A38" s="22"/>
      <c r="B38" s="28"/>
      <c r="C38" s="24" t="s">
        <v>100</v>
      </c>
      <c r="D38" s="26"/>
      <c r="E38" s="25"/>
      <c r="F38" s="20"/>
      <c r="G38" s="21"/>
      <c r="K38" s="8"/>
    </row>
    <row r="39" spans="1:23" s="56" customFormat="1">
      <c r="A39" s="15"/>
      <c r="B39" s="42" t="s">
        <v>51</v>
      </c>
      <c r="C39" s="43" t="s">
        <v>52</v>
      </c>
      <c r="D39" s="57"/>
      <c r="E39" s="19"/>
      <c r="F39" s="39"/>
      <c r="G39" s="54"/>
      <c r="H39" s="55"/>
      <c r="I39" s="8"/>
      <c r="J39" s="8"/>
      <c r="K39" s="8"/>
      <c r="L39" s="8"/>
      <c r="M39" s="8"/>
      <c r="N39" s="8"/>
      <c r="O39" s="9"/>
      <c r="P39" s="9"/>
      <c r="Q39" s="9"/>
      <c r="R39" s="9"/>
      <c r="S39" s="9"/>
      <c r="T39" s="9"/>
      <c r="U39" s="9"/>
      <c r="V39" s="9"/>
      <c r="W39" s="9"/>
    </row>
    <row r="40" spans="1:23" s="8" customFormat="1" ht="15">
      <c r="A40" s="22">
        <f>1+A37</f>
        <v>20</v>
      </c>
      <c r="B40" s="28" t="s">
        <v>122</v>
      </c>
      <c r="C40" s="51" t="s">
        <v>140</v>
      </c>
      <c r="D40" s="26">
        <v>3040</v>
      </c>
      <c r="E40" s="29" t="s">
        <v>88</v>
      </c>
      <c r="F40" s="20"/>
      <c r="G40" s="21">
        <f>ROUND((D40*F40),2)</f>
        <v>0</v>
      </c>
    </row>
    <row r="41" spans="1:23" s="8" customFormat="1">
      <c r="A41" s="22"/>
      <c r="B41" s="28"/>
      <c r="C41" s="51" t="s">
        <v>152</v>
      </c>
      <c r="D41" s="26"/>
      <c r="E41" s="29"/>
      <c r="F41" s="20"/>
      <c r="G41" s="21"/>
    </row>
    <row r="42" spans="1:23" s="8" customFormat="1" ht="15">
      <c r="A42" s="22">
        <f>A40+1</f>
        <v>21</v>
      </c>
      <c r="B42" s="23" t="s">
        <v>123</v>
      </c>
      <c r="C42" s="59" t="s">
        <v>22</v>
      </c>
      <c r="D42" s="18">
        <v>3040</v>
      </c>
      <c r="E42" s="25" t="s">
        <v>88</v>
      </c>
      <c r="F42" s="21"/>
      <c r="G42" s="21">
        <f>ROUND((D42*F42),2)</f>
        <v>0</v>
      </c>
    </row>
    <row r="43" spans="1:23" s="55" customFormat="1">
      <c r="A43" s="15"/>
      <c r="B43" s="16" t="s">
        <v>53</v>
      </c>
      <c r="C43" s="60" t="s">
        <v>54</v>
      </c>
      <c r="D43" s="52"/>
      <c r="E43" s="19"/>
      <c r="F43" s="54"/>
      <c r="G43" s="54"/>
      <c r="I43" s="8"/>
      <c r="J43" s="8"/>
      <c r="K43" s="8"/>
      <c r="L43" s="8"/>
      <c r="M43" s="8"/>
      <c r="N43" s="8"/>
      <c r="O43" s="8"/>
      <c r="P43" s="8"/>
      <c r="Q43" s="8"/>
      <c r="R43" s="8"/>
      <c r="S43" s="8"/>
      <c r="T43" s="8"/>
      <c r="U43" s="8"/>
      <c r="V43" s="8"/>
      <c r="W43" s="8"/>
    </row>
    <row r="44" spans="1:23" ht="38.25">
      <c r="A44" s="22">
        <f>A42+1</f>
        <v>22</v>
      </c>
      <c r="B44" s="23" t="s">
        <v>124</v>
      </c>
      <c r="C44" s="61" t="s">
        <v>333</v>
      </c>
      <c r="D44" s="26">
        <v>1842</v>
      </c>
      <c r="E44" s="25" t="s">
        <v>89</v>
      </c>
      <c r="F44" s="21"/>
      <c r="G44" s="21">
        <f>ROUND((D44*F44),2)</f>
        <v>0</v>
      </c>
      <c r="K44" s="8"/>
    </row>
    <row r="45" spans="1:23" ht="25.5">
      <c r="A45" s="22">
        <f>1+A44</f>
        <v>23</v>
      </c>
      <c r="B45" s="23" t="s">
        <v>124</v>
      </c>
      <c r="C45" s="61" t="s">
        <v>334</v>
      </c>
      <c r="D45" s="26">
        <v>767</v>
      </c>
      <c r="E45" s="25" t="s">
        <v>145</v>
      </c>
      <c r="F45" s="21"/>
      <c r="G45" s="21">
        <f>ROUND((D45*F45),2)</f>
        <v>0</v>
      </c>
      <c r="K45" s="8"/>
    </row>
    <row r="46" spans="1:23">
      <c r="A46" s="33"/>
      <c r="B46" s="33"/>
      <c r="C46" s="34" t="s">
        <v>6</v>
      </c>
      <c r="D46" s="12"/>
      <c r="E46" s="35"/>
      <c r="F46" s="14"/>
      <c r="G46" s="36">
        <f>SUM(G28:G45)</f>
        <v>0</v>
      </c>
      <c r="K46" s="8"/>
    </row>
    <row r="47" spans="1:23">
      <c r="A47" s="37"/>
      <c r="B47" s="37"/>
      <c r="C47" s="38"/>
      <c r="D47" s="26"/>
      <c r="E47" s="29"/>
      <c r="F47" s="20"/>
      <c r="G47" s="39"/>
      <c r="K47" s="8"/>
    </row>
    <row r="48" spans="1:23">
      <c r="A48" s="33"/>
      <c r="B48" s="40" t="s">
        <v>7</v>
      </c>
      <c r="C48" s="41" t="s">
        <v>13</v>
      </c>
      <c r="D48" s="12"/>
      <c r="E48" s="35"/>
      <c r="F48" s="14"/>
      <c r="G48" s="14"/>
      <c r="K48" s="8"/>
    </row>
    <row r="49" spans="1:23" s="56" customFormat="1">
      <c r="A49" s="62"/>
      <c r="B49" s="16" t="s">
        <v>55</v>
      </c>
      <c r="C49" s="63" t="s">
        <v>56</v>
      </c>
      <c r="D49" s="57"/>
      <c r="E49" s="19"/>
      <c r="F49" s="39"/>
      <c r="G49" s="54"/>
      <c r="H49" s="55"/>
      <c r="I49" s="8"/>
      <c r="J49" s="8"/>
      <c r="K49" s="8"/>
      <c r="L49" s="8"/>
      <c r="M49" s="8"/>
      <c r="N49" s="8"/>
      <c r="O49" s="9"/>
      <c r="P49" s="9"/>
      <c r="Q49" s="9"/>
      <c r="R49" s="9"/>
      <c r="S49" s="9"/>
      <c r="T49" s="9"/>
      <c r="U49" s="9"/>
      <c r="V49" s="9"/>
      <c r="W49" s="9"/>
    </row>
    <row r="50" spans="1:23" ht="38.25">
      <c r="A50" s="37">
        <f>1+A44</f>
        <v>23</v>
      </c>
      <c r="B50" s="23" t="s">
        <v>34</v>
      </c>
      <c r="C50" s="61" t="s">
        <v>335</v>
      </c>
      <c r="D50" s="26">
        <v>600</v>
      </c>
      <c r="E50" s="25" t="s">
        <v>89</v>
      </c>
      <c r="F50" s="20"/>
      <c r="G50" s="21">
        <f>ROUND((D50*F50),2)</f>
        <v>0</v>
      </c>
      <c r="K50" s="8"/>
    </row>
    <row r="51" spans="1:23" s="8" customFormat="1" ht="25.5">
      <c r="A51" s="22">
        <f>1+A50</f>
        <v>24</v>
      </c>
      <c r="B51" s="23" t="s">
        <v>101</v>
      </c>
      <c r="C51" s="24" t="s">
        <v>153</v>
      </c>
      <c r="D51" s="18">
        <v>1600</v>
      </c>
      <c r="E51" s="25" t="s">
        <v>88</v>
      </c>
      <c r="F51" s="21"/>
      <c r="G51" s="21">
        <f>ROUND((D51*F51),2)</f>
        <v>0</v>
      </c>
    </row>
    <row r="52" spans="1:23">
      <c r="A52" s="22"/>
      <c r="B52" s="16" t="s">
        <v>72</v>
      </c>
      <c r="C52" s="63" t="s">
        <v>73</v>
      </c>
      <c r="D52" s="26"/>
      <c r="E52" s="29"/>
      <c r="F52" s="20"/>
      <c r="G52" s="21"/>
      <c r="K52" s="8"/>
    </row>
    <row r="53" spans="1:23" s="8" customFormat="1" ht="51">
      <c r="A53" s="22">
        <f>1+A51</f>
        <v>25</v>
      </c>
      <c r="B53" s="23" t="s">
        <v>102</v>
      </c>
      <c r="C53" s="24" t="s">
        <v>154</v>
      </c>
      <c r="D53" s="18">
        <v>3880</v>
      </c>
      <c r="E53" s="25" t="s">
        <v>88</v>
      </c>
      <c r="F53" s="21"/>
      <c r="G53" s="21">
        <f>ROUND((D53*F53),2)</f>
        <v>0</v>
      </c>
    </row>
    <row r="54" spans="1:23" s="56" customFormat="1">
      <c r="A54" s="15"/>
      <c r="B54" s="42" t="s">
        <v>59</v>
      </c>
      <c r="C54" s="63" t="s">
        <v>60</v>
      </c>
      <c r="D54" s="57"/>
      <c r="E54" s="58"/>
      <c r="F54" s="39"/>
      <c r="G54" s="39"/>
      <c r="H54" s="55"/>
      <c r="I54" s="8"/>
      <c r="J54" s="8"/>
      <c r="K54" s="8"/>
      <c r="L54" s="8"/>
      <c r="M54" s="8"/>
      <c r="N54" s="8"/>
      <c r="O54" s="9"/>
      <c r="P54" s="9"/>
      <c r="Q54" s="9"/>
      <c r="R54" s="9"/>
      <c r="S54" s="9"/>
      <c r="T54" s="9"/>
      <c r="U54" s="9"/>
      <c r="V54" s="9"/>
      <c r="W54" s="9"/>
    </row>
    <row r="55" spans="1:23" ht="25.5">
      <c r="A55" s="22">
        <f>1+A53</f>
        <v>26</v>
      </c>
      <c r="B55" s="28" t="s">
        <v>104</v>
      </c>
      <c r="C55" s="61" t="s">
        <v>150</v>
      </c>
      <c r="D55" s="26">
        <v>130</v>
      </c>
      <c r="E55" s="29" t="s">
        <v>89</v>
      </c>
      <c r="F55" s="20"/>
      <c r="G55" s="21">
        <f>ROUND((D55*F55),2)</f>
        <v>0</v>
      </c>
      <c r="K55" s="8"/>
    </row>
    <row r="56" spans="1:23">
      <c r="A56" s="22"/>
      <c r="B56" s="28"/>
      <c r="C56" s="61" t="s">
        <v>160</v>
      </c>
      <c r="D56" s="26"/>
      <c r="E56" s="29"/>
      <c r="F56" s="20"/>
      <c r="G56" s="20"/>
      <c r="K56" s="8"/>
    </row>
    <row r="57" spans="1:23">
      <c r="A57" s="33"/>
      <c r="B57" s="33"/>
      <c r="C57" s="34" t="s">
        <v>14</v>
      </c>
      <c r="D57" s="12"/>
      <c r="E57" s="35"/>
      <c r="F57" s="14"/>
      <c r="G57" s="36">
        <f>SUM(G50:G56)</f>
        <v>0</v>
      </c>
      <c r="K57" s="8"/>
    </row>
    <row r="58" spans="1:23">
      <c r="A58" s="37"/>
      <c r="B58" s="37"/>
      <c r="C58" s="38"/>
      <c r="D58" s="26"/>
      <c r="E58" s="29"/>
      <c r="F58" s="20"/>
      <c r="G58" s="39"/>
      <c r="K58" s="8"/>
    </row>
    <row r="59" spans="1:23">
      <c r="A59" s="33"/>
      <c r="B59" s="40" t="s">
        <v>8</v>
      </c>
      <c r="C59" s="41" t="s">
        <v>18</v>
      </c>
      <c r="D59" s="12"/>
      <c r="E59" s="35"/>
      <c r="F59" s="14"/>
      <c r="G59" s="14"/>
      <c r="K59" s="8"/>
    </row>
    <row r="60" spans="1:23" s="56" customFormat="1">
      <c r="A60" s="62"/>
      <c r="B60" s="42" t="s">
        <v>61</v>
      </c>
      <c r="C60" s="63" t="s">
        <v>62</v>
      </c>
      <c r="D60" s="57"/>
      <c r="E60" s="58"/>
      <c r="F60" s="39"/>
      <c r="G60" s="54"/>
      <c r="H60" s="55"/>
      <c r="I60" s="8"/>
      <c r="J60" s="8"/>
      <c r="K60" s="8"/>
      <c r="L60" s="8"/>
      <c r="M60" s="8"/>
      <c r="N60" s="8"/>
      <c r="O60" s="9"/>
      <c r="P60" s="9"/>
      <c r="Q60" s="9"/>
      <c r="R60" s="9"/>
      <c r="S60" s="9"/>
      <c r="T60" s="9"/>
      <c r="U60" s="9"/>
      <c r="V60" s="9"/>
      <c r="W60" s="9"/>
    </row>
    <row r="61" spans="1:23" ht="25.5">
      <c r="A61" s="37">
        <f>1+A55</f>
        <v>27</v>
      </c>
      <c r="B61" s="28" t="s">
        <v>106</v>
      </c>
      <c r="C61" s="61" t="s">
        <v>125</v>
      </c>
      <c r="D61" s="26">
        <v>1</v>
      </c>
      <c r="E61" s="29" t="s">
        <v>15</v>
      </c>
      <c r="F61" s="20"/>
      <c r="G61" s="21">
        <f>ROUND((D61*F61),2)</f>
        <v>0</v>
      </c>
      <c r="K61" s="8"/>
    </row>
    <row r="62" spans="1:23" ht="25.5">
      <c r="A62" s="37">
        <f>1+A61</f>
        <v>28</v>
      </c>
      <c r="B62" s="28" t="s">
        <v>107</v>
      </c>
      <c r="C62" s="61" t="s">
        <v>64</v>
      </c>
      <c r="D62" s="26">
        <v>1</v>
      </c>
      <c r="E62" s="29" t="s">
        <v>15</v>
      </c>
      <c r="F62" s="20"/>
      <c r="G62" s="21">
        <f>ROUND((D62*F62),2)</f>
        <v>0</v>
      </c>
      <c r="K62" s="8"/>
    </row>
    <row r="63" spans="1:23" s="56" customFormat="1">
      <c r="A63" s="62"/>
      <c r="B63" s="42" t="s">
        <v>63</v>
      </c>
      <c r="C63" s="63" t="s">
        <v>74</v>
      </c>
      <c r="D63" s="57"/>
      <c r="E63" s="58"/>
      <c r="F63" s="39"/>
      <c r="G63" s="54"/>
      <c r="H63" s="55"/>
      <c r="I63" s="31"/>
      <c r="J63" s="8"/>
      <c r="K63" s="8"/>
      <c r="L63" s="8"/>
      <c r="M63" s="8"/>
      <c r="N63" s="8"/>
      <c r="O63" s="9"/>
      <c r="P63" s="9"/>
      <c r="Q63" s="9"/>
      <c r="R63" s="9"/>
      <c r="S63" s="9"/>
      <c r="T63" s="9"/>
      <c r="U63" s="9"/>
      <c r="V63" s="9"/>
      <c r="W63" s="9"/>
    </row>
    <row r="64" spans="1:23" ht="25.5">
      <c r="A64" s="37">
        <f>1+A62</f>
        <v>29</v>
      </c>
      <c r="B64" s="28" t="s">
        <v>65</v>
      </c>
      <c r="C64" s="61" t="s">
        <v>126</v>
      </c>
      <c r="D64" s="26">
        <v>25</v>
      </c>
      <c r="E64" s="29" t="s">
        <v>2</v>
      </c>
      <c r="F64" s="20"/>
      <c r="G64" s="21">
        <f>ROUND((D64*F64),2)</f>
        <v>0</v>
      </c>
      <c r="K64" s="8"/>
    </row>
    <row r="65" spans="1:23" ht="38.25">
      <c r="A65" s="37">
        <f>1+A64</f>
        <v>30</v>
      </c>
      <c r="B65" s="28" t="s">
        <v>66</v>
      </c>
      <c r="C65" s="61" t="s">
        <v>127</v>
      </c>
      <c r="D65" s="26">
        <v>1</v>
      </c>
      <c r="E65" s="29" t="s">
        <v>15</v>
      </c>
      <c r="F65" s="20"/>
      <c r="G65" s="21">
        <f>ROUND((D65*F65),2)</f>
        <v>0</v>
      </c>
      <c r="K65" s="8"/>
    </row>
    <row r="66" spans="1:23">
      <c r="A66" s="33"/>
      <c r="B66" s="33"/>
      <c r="C66" s="34" t="s">
        <v>20</v>
      </c>
      <c r="D66" s="12"/>
      <c r="E66" s="35"/>
      <c r="F66" s="14"/>
      <c r="G66" s="36">
        <f>SUM(G60:G65)</f>
        <v>0</v>
      </c>
      <c r="K66" s="8"/>
    </row>
    <row r="67" spans="1:23">
      <c r="A67" s="22"/>
      <c r="B67" s="22"/>
      <c r="C67" s="64"/>
      <c r="D67" s="18"/>
      <c r="E67" s="25"/>
      <c r="F67" s="21"/>
      <c r="G67" s="54"/>
      <c r="K67" s="8"/>
    </row>
    <row r="68" spans="1:23">
      <c r="A68" s="10"/>
      <c r="B68" s="40" t="s">
        <v>9</v>
      </c>
      <c r="C68" s="41" t="s">
        <v>16</v>
      </c>
      <c r="D68" s="65"/>
      <c r="E68" s="13"/>
      <c r="F68" s="36"/>
      <c r="G68" s="36"/>
      <c r="K68" s="8"/>
    </row>
    <row r="69" spans="1:23" s="8" customFormat="1">
      <c r="A69" s="15"/>
      <c r="B69" s="16" t="s">
        <v>67</v>
      </c>
      <c r="C69" s="60" t="s">
        <v>68</v>
      </c>
      <c r="D69" s="52"/>
      <c r="E69" s="19"/>
      <c r="F69" s="54"/>
      <c r="G69" s="54"/>
    </row>
    <row r="70" spans="1:23" ht="25.5">
      <c r="A70" s="37">
        <f>1+A65</f>
        <v>31</v>
      </c>
      <c r="B70" s="28" t="s">
        <v>109</v>
      </c>
      <c r="C70" s="61" t="s">
        <v>23</v>
      </c>
      <c r="D70" s="26">
        <v>7</v>
      </c>
      <c r="E70" s="29" t="s">
        <v>15</v>
      </c>
      <c r="F70" s="20"/>
      <c r="G70" s="21">
        <f>ROUND((D70*F70),2)</f>
        <v>0</v>
      </c>
      <c r="K70" s="8"/>
    </row>
    <row r="71" spans="1:23" ht="25.5">
      <c r="A71" s="22">
        <f>1+A70</f>
        <v>32</v>
      </c>
      <c r="B71" s="28" t="s">
        <v>112</v>
      </c>
      <c r="C71" s="61" t="s">
        <v>39</v>
      </c>
      <c r="D71" s="26">
        <v>7</v>
      </c>
      <c r="E71" s="29" t="s">
        <v>15</v>
      </c>
      <c r="F71" s="20"/>
      <c r="G71" s="21">
        <f>ROUND((D71*F71),2)</f>
        <v>0</v>
      </c>
      <c r="K71" s="8"/>
    </row>
    <row r="72" spans="1:23" ht="38.25">
      <c r="A72" s="22">
        <f>1+A71</f>
        <v>33</v>
      </c>
      <c r="B72" s="28" t="s">
        <v>114</v>
      </c>
      <c r="C72" s="61" t="s">
        <v>113</v>
      </c>
      <c r="D72" s="26">
        <v>7</v>
      </c>
      <c r="E72" s="29" t="s">
        <v>15</v>
      </c>
      <c r="F72" s="20"/>
      <c r="G72" s="21">
        <f>ROUND((D72*F72),2)</f>
        <v>0</v>
      </c>
      <c r="I72" s="9"/>
      <c r="J72" s="66"/>
      <c r="K72" s="9"/>
      <c r="L72" s="9"/>
      <c r="M72" s="9"/>
      <c r="N72" s="9"/>
    </row>
    <row r="73" spans="1:23" s="8" customFormat="1" ht="25.5">
      <c r="A73" s="22"/>
      <c r="B73" s="23"/>
      <c r="C73" s="24" t="s">
        <v>115</v>
      </c>
      <c r="D73" s="18"/>
      <c r="E73" s="25"/>
      <c r="F73" s="21"/>
      <c r="G73" s="21"/>
      <c r="J73" s="31"/>
    </row>
    <row r="74" spans="1:23" s="56" customFormat="1">
      <c r="A74" s="15"/>
      <c r="B74" s="16" t="s">
        <v>69</v>
      </c>
      <c r="C74" s="60" t="s">
        <v>70</v>
      </c>
      <c r="D74" s="57"/>
      <c r="E74" s="58"/>
      <c r="F74" s="39"/>
      <c r="G74" s="39"/>
      <c r="H74" s="55"/>
      <c r="I74" s="8"/>
      <c r="J74" s="8"/>
      <c r="K74" s="8"/>
      <c r="L74" s="8"/>
      <c r="M74" s="8"/>
      <c r="N74" s="8"/>
      <c r="O74" s="9"/>
      <c r="P74" s="9"/>
      <c r="Q74" s="9"/>
      <c r="R74" s="9"/>
      <c r="S74" s="9"/>
      <c r="T74" s="9"/>
      <c r="U74" s="9"/>
      <c r="V74" s="9"/>
      <c r="W74" s="9"/>
    </row>
    <row r="75" spans="1:23" s="56" customFormat="1" ht="51">
      <c r="A75" s="22">
        <f>1+A72</f>
        <v>34</v>
      </c>
      <c r="B75" s="28" t="s">
        <v>134</v>
      </c>
      <c r="C75" s="61" t="s">
        <v>131</v>
      </c>
      <c r="D75" s="18">
        <v>2280</v>
      </c>
      <c r="E75" s="25" t="s">
        <v>2</v>
      </c>
      <c r="F75" s="21"/>
      <c r="G75" s="21">
        <f>ROUND((D75*F75),2)</f>
        <v>0</v>
      </c>
      <c r="H75" s="55"/>
      <c r="I75" s="8"/>
      <c r="J75" s="8"/>
      <c r="K75" s="8"/>
      <c r="L75" s="8"/>
      <c r="M75" s="8"/>
      <c r="N75" s="8"/>
      <c r="O75" s="9"/>
      <c r="P75" s="9"/>
      <c r="Q75" s="9"/>
      <c r="R75" s="9"/>
      <c r="S75" s="9"/>
      <c r="T75" s="9"/>
      <c r="U75" s="9"/>
      <c r="V75" s="9"/>
      <c r="W75" s="9"/>
    </row>
    <row r="76" spans="1:23" s="56" customFormat="1">
      <c r="A76" s="22"/>
      <c r="B76" s="28"/>
      <c r="C76" s="61" t="s">
        <v>111</v>
      </c>
      <c r="D76" s="18"/>
      <c r="E76" s="25"/>
      <c r="F76" s="21"/>
      <c r="G76" s="21"/>
      <c r="H76" s="55"/>
      <c r="I76" s="8"/>
      <c r="J76" s="8"/>
      <c r="K76" s="8"/>
      <c r="L76" s="8"/>
      <c r="M76" s="8"/>
      <c r="N76" s="8"/>
      <c r="O76" s="9"/>
      <c r="P76" s="9"/>
      <c r="Q76" s="9"/>
      <c r="R76" s="9"/>
      <c r="S76" s="9"/>
      <c r="T76" s="9"/>
      <c r="U76" s="9"/>
      <c r="V76" s="9"/>
      <c r="W76" s="9"/>
    </row>
    <row r="77" spans="1:23" s="56" customFormat="1" ht="25.5">
      <c r="A77" s="22">
        <f>1+A75</f>
        <v>35</v>
      </c>
      <c r="B77" s="28" t="s">
        <v>133</v>
      </c>
      <c r="C77" s="61" t="s">
        <v>132</v>
      </c>
      <c r="D77" s="18">
        <v>2280</v>
      </c>
      <c r="E77" s="25" t="s">
        <v>2</v>
      </c>
      <c r="F77" s="21"/>
      <c r="G77" s="21">
        <f>ROUND((D77*F77),2)</f>
        <v>0</v>
      </c>
      <c r="H77" s="55"/>
      <c r="I77" s="8"/>
      <c r="J77" s="8"/>
      <c r="K77" s="8"/>
      <c r="L77" s="8"/>
      <c r="M77" s="8"/>
      <c r="N77" s="8"/>
      <c r="O77" s="9"/>
      <c r="P77" s="9"/>
      <c r="Q77" s="9"/>
      <c r="R77" s="9"/>
      <c r="S77" s="9"/>
      <c r="T77" s="9"/>
      <c r="U77" s="9"/>
      <c r="V77" s="9"/>
      <c r="W77" s="9"/>
    </row>
    <row r="78" spans="1:23" s="56" customFormat="1">
      <c r="A78" s="10"/>
      <c r="B78" s="10"/>
      <c r="C78" s="34" t="s">
        <v>17</v>
      </c>
      <c r="D78" s="65"/>
      <c r="E78" s="13"/>
      <c r="F78" s="36"/>
      <c r="G78" s="36">
        <f>SUM(G70:G77)</f>
        <v>0</v>
      </c>
      <c r="H78" s="55"/>
      <c r="I78" s="8"/>
      <c r="J78" s="8"/>
      <c r="K78" s="8"/>
      <c r="L78" s="8"/>
      <c r="M78" s="8"/>
      <c r="N78" s="8"/>
      <c r="O78" s="9"/>
      <c r="P78" s="9"/>
      <c r="Q78" s="9"/>
      <c r="R78" s="9"/>
      <c r="S78" s="9"/>
      <c r="T78" s="9"/>
      <c r="U78" s="9"/>
      <c r="V78" s="9"/>
      <c r="W78" s="9"/>
    </row>
    <row r="79" spans="1:23" s="56" customFormat="1">
      <c r="A79" s="15"/>
      <c r="B79" s="15"/>
      <c r="C79" s="64"/>
      <c r="D79" s="52"/>
      <c r="E79" s="19"/>
      <c r="F79" s="54"/>
      <c r="G79" s="54"/>
      <c r="H79" s="308"/>
      <c r="I79" s="8"/>
      <c r="J79" s="8"/>
      <c r="K79" s="8"/>
      <c r="L79" s="8"/>
      <c r="M79" s="8"/>
      <c r="N79" s="8"/>
      <c r="O79" s="9"/>
      <c r="P79" s="9"/>
      <c r="Q79" s="9"/>
      <c r="R79" s="9"/>
      <c r="S79" s="9"/>
      <c r="T79" s="9"/>
      <c r="U79" s="9"/>
      <c r="V79" s="9"/>
      <c r="W79" s="9"/>
    </row>
    <row r="80" spans="1:23" s="56" customFormat="1">
      <c r="A80" s="67"/>
      <c r="B80" s="67">
        <v>8</v>
      </c>
      <c r="C80" s="68" t="s">
        <v>25</v>
      </c>
      <c r="D80" s="69"/>
      <c r="E80" s="70"/>
      <c r="F80" s="71"/>
      <c r="G80" s="72"/>
      <c r="H80" s="308"/>
      <c r="I80" s="8"/>
      <c r="J80" s="8"/>
      <c r="K80" s="8"/>
      <c r="L80" s="8"/>
      <c r="M80" s="8"/>
      <c r="N80" s="8"/>
      <c r="O80" s="9"/>
      <c r="P80" s="9"/>
      <c r="Q80" s="9"/>
      <c r="R80" s="9"/>
      <c r="S80" s="9"/>
      <c r="T80" s="9"/>
      <c r="U80" s="9"/>
      <c r="V80" s="9"/>
      <c r="W80" s="9"/>
    </row>
    <row r="81" spans="1:23" ht="63.75">
      <c r="A81" s="37">
        <f>1+A77</f>
        <v>36</v>
      </c>
      <c r="B81" s="28" t="s">
        <v>118</v>
      </c>
      <c r="C81" s="5" t="s">
        <v>116</v>
      </c>
      <c r="D81" s="26">
        <v>40</v>
      </c>
      <c r="E81" s="4" t="s">
        <v>26</v>
      </c>
      <c r="F81" s="73">
        <v>45</v>
      </c>
      <c r="G81" s="21">
        <f>ROUND((D81*F81),2)</f>
        <v>1800</v>
      </c>
      <c r="H81" s="308"/>
      <c r="K81" s="8"/>
    </row>
    <row r="82" spans="1:23" s="56" customFormat="1" ht="63.75">
      <c r="A82" s="22">
        <f>1+A81</f>
        <v>37</v>
      </c>
      <c r="B82" s="28" t="s">
        <v>119</v>
      </c>
      <c r="C82" s="5" t="s">
        <v>117</v>
      </c>
      <c r="D82" s="26">
        <v>10</v>
      </c>
      <c r="E82" s="4" t="s">
        <v>26</v>
      </c>
      <c r="F82" s="73">
        <v>45</v>
      </c>
      <c r="G82" s="21">
        <f>ROUND((D82*F82),2)</f>
        <v>450</v>
      </c>
      <c r="H82" s="308"/>
      <c r="I82" s="8"/>
      <c r="J82" s="8"/>
      <c r="K82" s="8"/>
      <c r="L82" s="8"/>
      <c r="M82" s="8"/>
      <c r="N82" s="8"/>
      <c r="O82" s="9"/>
      <c r="P82" s="9"/>
      <c r="Q82" s="9"/>
      <c r="R82" s="9"/>
      <c r="S82" s="9"/>
      <c r="T82" s="9"/>
      <c r="U82" s="9"/>
      <c r="V82" s="9"/>
      <c r="W82" s="9"/>
    </row>
    <row r="83" spans="1:23" s="56" customFormat="1" ht="38.25">
      <c r="A83" s="22">
        <f t="shared" ref="A83:A85" si="0">1+A82</f>
        <v>38</v>
      </c>
      <c r="B83" s="28" t="s">
        <v>121</v>
      </c>
      <c r="C83" s="5" t="s">
        <v>108</v>
      </c>
      <c r="D83" s="26">
        <v>1</v>
      </c>
      <c r="E83" s="4" t="s">
        <v>15</v>
      </c>
      <c r="F83" s="73"/>
      <c r="G83" s="21">
        <f>ROUND((D83*F83),2)</f>
        <v>0</v>
      </c>
      <c r="H83" s="308"/>
      <c r="I83" s="8"/>
      <c r="J83" s="8"/>
      <c r="K83" s="8"/>
      <c r="L83" s="8"/>
      <c r="M83" s="8"/>
      <c r="N83" s="8"/>
      <c r="O83" s="9"/>
      <c r="P83" s="9"/>
      <c r="Q83" s="9"/>
      <c r="R83" s="9"/>
      <c r="S83" s="9"/>
      <c r="T83" s="9"/>
      <c r="U83" s="9"/>
      <c r="V83" s="9"/>
      <c r="W83" s="9"/>
    </row>
    <row r="84" spans="1:23" s="56" customFormat="1" ht="25.5">
      <c r="A84" s="22">
        <f t="shared" si="0"/>
        <v>39</v>
      </c>
      <c r="B84" s="28" t="s">
        <v>120</v>
      </c>
      <c r="C84" s="5" t="s">
        <v>350</v>
      </c>
      <c r="D84" s="26">
        <v>1</v>
      </c>
      <c r="E84" s="4" t="s">
        <v>15</v>
      </c>
      <c r="F84" s="21">
        <v>3000</v>
      </c>
      <c r="G84" s="21">
        <f>ROUND((D84*F84),2)</f>
        <v>3000</v>
      </c>
      <c r="H84" s="308"/>
      <c r="I84" s="8"/>
      <c r="J84" s="8"/>
      <c r="K84" s="8"/>
      <c r="L84" s="8"/>
      <c r="M84" s="8"/>
      <c r="N84" s="8"/>
      <c r="O84" s="9"/>
      <c r="P84" s="9"/>
      <c r="Q84" s="9"/>
      <c r="R84" s="9"/>
      <c r="S84" s="9"/>
      <c r="T84" s="9"/>
      <c r="U84" s="9"/>
      <c r="V84" s="9"/>
      <c r="W84" s="9"/>
    </row>
    <row r="85" spans="1:23" s="56" customFormat="1" ht="38.25">
      <c r="A85" s="22">
        <f t="shared" si="0"/>
        <v>40</v>
      </c>
      <c r="B85" s="28" t="s">
        <v>120</v>
      </c>
      <c r="C85" s="5" t="s">
        <v>310</v>
      </c>
      <c r="D85" s="26">
        <v>10</v>
      </c>
      <c r="E85" s="4" t="s">
        <v>26</v>
      </c>
      <c r="F85" s="73">
        <v>45</v>
      </c>
      <c r="G85" s="21">
        <f>ROUND((D85*F85),2)</f>
        <v>450</v>
      </c>
      <c r="H85" s="308"/>
      <c r="I85" s="8"/>
      <c r="J85" s="8"/>
      <c r="K85" s="8"/>
      <c r="L85" s="8"/>
      <c r="M85" s="8"/>
      <c r="N85" s="8"/>
      <c r="O85" s="9"/>
      <c r="P85" s="9"/>
      <c r="Q85" s="9"/>
      <c r="R85" s="9"/>
      <c r="S85" s="9"/>
      <c r="T85" s="9"/>
      <c r="U85" s="9"/>
      <c r="V85" s="9"/>
      <c r="W85" s="9"/>
    </row>
    <row r="86" spans="1:23">
      <c r="A86" s="69"/>
      <c r="B86" s="74"/>
      <c r="C86" s="75" t="s">
        <v>27</v>
      </c>
      <c r="D86" s="74"/>
      <c r="E86" s="74"/>
      <c r="F86" s="74"/>
      <c r="G86" s="76">
        <f>+SUM(G81:G84)</f>
        <v>5250</v>
      </c>
      <c r="K86" s="8"/>
    </row>
    <row r="87" spans="1:23">
      <c r="A87" s="28"/>
      <c r="B87" s="28"/>
      <c r="C87" s="51"/>
      <c r="D87" s="26"/>
      <c r="E87" s="29"/>
      <c r="F87" s="20"/>
      <c r="G87" s="21"/>
      <c r="K87" s="8"/>
    </row>
    <row r="88" spans="1:23">
      <c r="A88" s="28"/>
      <c r="B88" s="28"/>
      <c r="C88" s="51"/>
      <c r="D88" s="26"/>
      <c r="E88" s="29"/>
      <c r="F88" s="20"/>
      <c r="G88" s="21"/>
    </row>
    <row r="89" spans="1:23">
      <c r="A89" s="77" t="s">
        <v>10</v>
      </c>
      <c r="B89" s="78"/>
      <c r="C89" s="79" t="s">
        <v>24</v>
      </c>
      <c r="D89" s="80"/>
      <c r="E89" s="78"/>
      <c r="F89" s="81"/>
      <c r="G89" s="82" t="s">
        <v>21</v>
      </c>
    </row>
    <row r="90" spans="1:23">
      <c r="A90" s="83"/>
      <c r="B90" s="78"/>
      <c r="C90" s="84"/>
      <c r="D90" s="85"/>
      <c r="E90" s="78"/>
      <c r="F90" s="81"/>
      <c r="G90" s="86"/>
    </row>
    <row r="91" spans="1:23">
      <c r="A91" s="87" t="s">
        <v>11</v>
      </c>
      <c r="B91" s="78"/>
      <c r="C91" s="88" t="s">
        <v>1</v>
      </c>
      <c r="D91" s="85"/>
      <c r="E91" s="78"/>
      <c r="F91" s="81"/>
      <c r="G91" s="81">
        <f>'P7 do P45'!G25</f>
        <v>8000</v>
      </c>
    </row>
    <row r="92" spans="1:23">
      <c r="A92" s="87" t="s">
        <v>4</v>
      </c>
      <c r="B92" s="78"/>
      <c r="C92" s="88" t="s">
        <v>5</v>
      </c>
      <c r="D92" s="85"/>
      <c r="E92" s="78"/>
      <c r="F92" s="81"/>
      <c r="G92" s="86">
        <f>'P7 do P45'!G46</f>
        <v>0</v>
      </c>
    </row>
    <row r="93" spans="1:23">
      <c r="A93" s="87" t="s">
        <v>7</v>
      </c>
      <c r="B93" s="78"/>
      <c r="C93" s="88" t="s">
        <v>13</v>
      </c>
      <c r="D93" s="85"/>
      <c r="E93" s="78"/>
      <c r="F93" s="81"/>
      <c r="G93" s="86">
        <f>'P7 do P45'!G57</f>
        <v>0</v>
      </c>
    </row>
    <row r="94" spans="1:23">
      <c r="A94" s="87" t="s">
        <v>8</v>
      </c>
      <c r="B94" s="78"/>
      <c r="C94" s="88" t="s">
        <v>18</v>
      </c>
      <c r="D94" s="85"/>
      <c r="E94" s="78"/>
      <c r="F94" s="81"/>
      <c r="G94" s="86">
        <f>'P7 do P45'!G66</f>
        <v>0</v>
      </c>
    </row>
    <row r="95" spans="1:23">
      <c r="A95" s="87" t="s">
        <v>9</v>
      </c>
      <c r="B95" s="78"/>
      <c r="C95" s="88" t="s">
        <v>19</v>
      </c>
      <c r="D95" s="85"/>
      <c r="E95" s="78"/>
      <c r="F95" s="81"/>
      <c r="G95" s="86">
        <f>'P7 do P45'!G78</f>
        <v>0</v>
      </c>
    </row>
    <row r="96" spans="1:23">
      <c r="A96" s="83">
        <v>8</v>
      </c>
      <c r="B96" s="78"/>
      <c r="C96" s="88" t="s">
        <v>25</v>
      </c>
      <c r="D96" s="85"/>
      <c r="E96" s="85"/>
      <c r="F96" s="81"/>
      <c r="G96" s="81">
        <f>+G86</f>
        <v>5250</v>
      </c>
    </row>
    <row r="97" spans="1:7">
      <c r="A97" s="83"/>
      <c r="B97" s="78"/>
      <c r="C97" s="88" t="s">
        <v>336</v>
      </c>
      <c r="D97" s="85"/>
      <c r="E97" s="85"/>
      <c r="F97" s="81"/>
      <c r="G97" s="81">
        <f>+SUM(G91:G95)*0.1</f>
        <v>800</v>
      </c>
    </row>
    <row r="98" spans="1:7">
      <c r="A98" s="89"/>
      <c r="B98" s="78"/>
      <c r="C98" s="90" t="s">
        <v>28</v>
      </c>
      <c r="D98" s="91"/>
      <c r="E98" s="91"/>
      <c r="F98" s="92"/>
      <c r="G98" s="93">
        <f>SUM(G91:G97)</f>
        <v>14050</v>
      </c>
    </row>
    <row r="99" spans="1:7">
      <c r="A99" s="37"/>
      <c r="B99" s="78"/>
      <c r="C99" s="94" t="s">
        <v>37</v>
      </c>
      <c r="D99" s="57"/>
      <c r="E99" s="58"/>
      <c r="F99" s="39"/>
      <c r="G99" s="39">
        <f>+G98*0.22</f>
        <v>3091</v>
      </c>
    </row>
    <row r="100" spans="1:7">
      <c r="A100" s="37"/>
      <c r="B100" s="78"/>
      <c r="C100" s="94" t="s">
        <v>12</v>
      </c>
      <c r="D100" s="57"/>
      <c r="E100" s="58"/>
      <c r="F100" s="39"/>
      <c r="G100" s="39">
        <f>+G99+G98</f>
        <v>17141</v>
      </c>
    </row>
  </sheetData>
  <dataConsolidate/>
  <mergeCells count="2">
    <mergeCell ref="D1:G2"/>
    <mergeCell ref="A2:C2"/>
  </mergeCells>
  <pageMargins left="0.70866141732283472" right="0.70866141732283472" top="0.74803149606299213" bottom="0.74803149606299213" header="0.31496062992125984" footer="0.31496062992125984"/>
  <pageSetup paperSize="9" orientation="portrait" r:id="rId1"/>
  <headerFooter alignWithMargins="0">
    <oddFooter>&amp;R&amp;"Arial,Poševno"&amp;9&amp;K00-049&amp;P/&amp;N</oddFooter>
  </headerFooter>
  <rowBreaks count="3" manualBreakCount="3">
    <brk id="31" max="6" man="1"/>
    <brk id="67" max="6" man="1"/>
    <brk id="87"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E7E0A-7459-4441-B231-CB3F875ACB23}">
  <sheetPr>
    <tabColor theme="3" tint="0.39997558519241921"/>
    <pageSetUpPr fitToPage="1"/>
  </sheetPr>
  <dimension ref="A1:IS18"/>
  <sheetViews>
    <sheetView showZeros="0" view="pageBreakPreview" zoomScaleNormal="100" zoomScaleSheetLayoutView="100" workbookViewId="0"/>
  </sheetViews>
  <sheetFormatPr defaultRowHeight="15.75"/>
  <cols>
    <col min="1" max="1" width="9.28515625" style="140" customWidth="1"/>
    <col min="2" max="2" width="40.7109375" style="141" customWidth="1"/>
    <col min="3" max="3" width="1.7109375" style="141" customWidth="1"/>
    <col min="4" max="4" width="5.7109375" style="142" customWidth="1"/>
    <col min="5" max="5" width="8.7109375" style="142" customWidth="1"/>
    <col min="6" max="6" width="8.7109375" style="140" customWidth="1"/>
    <col min="7" max="7" width="14.7109375" style="140" customWidth="1"/>
    <col min="8" max="8" width="14.5703125" style="113" hidden="1" customWidth="1"/>
    <col min="9" max="9" width="5.42578125" style="111" customWidth="1"/>
    <col min="10" max="19" width="8.7109375" style="112" customWidth="1"/>
    <col min="20" max="21" width="8.7109375" style="111" customWidth="1"/>
    <col min="22" max="24" width="8.7109375" style="113" customWidth="1"/>
    <col min="25" max="253" width="9.140625" style="113"/>
    <col min="254" max="256" width="9.140625" style="110"/>
    <col min="257" max="257" width="9.28515625" style="110" customWidth="1"/>
    <col min="258" max="258" width="40.7109375" style="110" customWidth="1"/>
    <col min="259" max="259" width="1.7109375" style="110" customWidth="1"/>
    <col min="260" max="260" width="5.7109375" style="110" customWidth="1"/>
    <col min="261" max="262" width="8.7109375" style="110" customWidth="1"/>
    <col min="263" max="263" width="14.7109375" style="110" customWidth="1"/>
    <col min="264" max="264" width="0" style="110" hidden="1" customWidth="1"/>
    <col min="265" max="265" width="5.42578125" style="110" customWidth="1"/>
    <col min="266" max="280" width="8.7109375" style="110" customWidth="1"/>
    <col min="281" max="512" width="9.140625" style="110"/>
    <col min="513" max="513" width="9.28515625" style="110" customWidth="1"/>
    <col min="514" max="514" width="40.7109375" style="110" customWidth="1"/>
    <col min="515" max="515" width="1.7109375" style="110" customWidth="1"/>
    <col min="516" max="516" width="5.7109375" style="110" customWidth="1"/>
    <col min="517" max="518" width="8.7109375" style="110" customWidth="1"/>
    <col min="519" max="519" width="14.7109375" style="110" customWidth="1"/>
    <col min="520" max="520" width="0" style="110" hidden="1" customWidth="1"/>
    <col min="521" max="521" width="5.42578125" style="110" customWidth="1"/>
    <col min="522" max="536" width="8.7109375" style="110" customWidth="1"/>
    <col min="537" max="768" width="9.140625" style="110"/>
    <col min="769" max="769" width="9.28515625" style="110" customWidth="1"/>
    <col min="770" max="770" width="40.7109375" style="110" customWidth="1"/>
    <col min="771" max="771" width="1.7109375" style="110" customWidth="1"/>
    <col min="772" max="772" width="5.7109375" style="110" customWidth="1"/>
    <col min="773" max="774" width="8.7109375" style="110" customWidth="1"/>
    <col min="775" max="775" width="14.7109375" style="110" customWidth="1"/>
    <col min="776" max="776" width="0" style="110" hidden="1" customWidth="1"/>
    <col min="777" max="777" width="5.42578125" style="110" customWidth="1"/>
    <col min="778" max="792" width="8.7109375" style="110" customWidth="1"/>
    <col min="793" max="1024" width="9.140625" style="110"/>
    <col min="1025" max="1025" width="9.28515625" style="110" customWidth="1"/>
    <col min="1026" max="1026" width="40.7109375" style="110" customWidth="1"/>
    <col min="1027" max="1027" width="1.7109375" style="110" customWidth="1"/>
    <col min="1028" max="1028" width="5.7109375" style="110" customWidth="1"/>
    <col min="1029" max="1030" width="8.7109375" style="110" customWidth="1"/>
    <col min="1031" max="1031" width="14.7109375" style="110" customWidth="1"/>
    <col min="1032" max="1032" width="0" style="110" hidden="1" customWidth="1"/>
    <col min="1033" max="1033" width="5.42578125" style="110" customWidth="1"/>
    <col min="1034" max="1048" width="8.7109375" style="110" customWidth="1"/>
    <col min="1049" max="1280" width="9.140625" style="110"/>
    <col min="1281" max="1281" width="9.28515625" style="110" customWidth="1"/>
    <col min="1282" max="1282" width="40.7109375" style="110" customWidth="1"/>
    <col min="1283" max="1283" width="1.7109375" style="110" customWidth="1"/>
    <col min="1284" max="1284" width="5.7109375" style="110" customWidth="1"/>
    <col min="1285" max="1286" width="8.7109375" style="110" customWidth="1"/>
    <col min="1287" max="1287" width="14.7109375" style="110" customWidth="1"/>
    <col min="1288" max="1288" width="0" style="110" hidden="1" customWidth="1"/>
    <col min="1289" max="1289" width="5.42578125" style="110" customWidth="1"/>
    <col min="1290" max="1304" width="8.7109375" style="110" customWidth="1"/>
    <col min="1305" max="1536" width="9.140625" style="110"/>
    <col min="1537" max="1537" width="9.28515625" style="110" customWidth="1"/>
    <col min="1538" max="1538" width="40.7109375" style="110" customWidth="1"/>
    <col min="1539" max="1539" width="1.7109375" style="110" customWidth="1"/>
    <col min="1540" max="1540" width="5.7109375" style="110" customWidth="1"/>
    <col min="1541" max="1542" width="8.7109375" style="110" customWidth="1"/>
    <col min="1543" max="1543" width="14.7109375" style="110" customWidth="1"/>
    <col min="1544" max="1544" width="0" style="110" hidden="1" customWidth="1"/>
    <col min="1545" max="1545" width="5.42578125" style="110" customWidth="1"/>
    <col min="1546" max="1560" width="8.7109375" style="110" customWidth="1"/>
    <col min="1561" max="1792" width="9.140625" style="110"/>
    <col min="1793" max="1793" width="9.28515625" style="110" customWidth="1"/>
    <col min="1794" max="1794" width="40.7109375" style="110" customWidth="1"/>
    <col min="1795" max="1795" width="1.7109375" style="110" customWidth="1"/>
    <col min="1796" max="1796" width="5.7109375" style="110" customWidth="1"/>
    <col min="1797" max="1798" width="8.7109375" style="110" customWidth="1"/>
    <col min="1799" max="1799" width="14.7109375" style="110" customWidth="1"/>
    <col min="1800" max="1800" width="0" style="110" hidden="1" customWidth="1"/>
    <col min="1801" max="1801" width="5.42578125" style="110" customWidth="1"/>
    <col min="1802" max="1816" width="8.7109375" style="110" customWidth="1"/>
    <col min="1817" max="2048" width="9.140625" style="110"/>
    <col min="2049" max="2049" width="9.28515625" style="110" customWidth="1"/>
    <col min="2050" max="2050" width="40.7109375" style="110" customWidth="1"/>
    <col min="2051" max="2051" width="1.7109375" style="110" customWidth="1"/>
    <col min="2052" max="2052" width="5.7109375" style="110" customWidth="1"/>
    <col min="2053" max="2054" width="8.7109375" style="110" customWidth="1"/>
    <col min="2055" max="2055" width="14.7109375" style="110" customWidth="1"/>
    <col min="2056" max="2056" width="0" style="110" hidden="1" customWidth="1"/>
    <col min="2057" max="2057" width="5.42578125" style="110" customWidth="1"/>
    <col min="2058" max="2072" width="8.7109375" style="110" customWidth="1"/>
    <col min="2073" max="2304" width="9.140625" style="110"/>
    <col min="2305" max="2305" width="9.28515625" style="110" customWidth="1"/>
    <col min="2306" max="2306" width="40.7109375" style="110" customWidth="1"/>
    <col min="2307" max="2307" width="1.7109375" style="110" customWidth="1"/>
    <col min="2308" max="2308" width="5.7109375" style="110" customWidth="1"/>
    <col min="2309" max="2310" width="8.7109375" style="110" customWidth="1"/>
    <col min="2311" max="2311" width="14.7109375" style="110" customWidth="1"/>
    <col min="2312" max="2312" width="0" style="110" hidden="1" customWidth="1"/>
    <col min="2313" max="2313" width="5.42578125" style="110" customWidth="1"/>
    <col min="2314" max="2328" width="8.7109375" style="110" customWidth="1"/>
    <col min="2329" max="2560" width="9.140625" style="110"/>
    <col min="2561" max="2561" width="9.28515625" style="110" customWidth="1"/>
    <col min="2562" max="2562" width="40.7109375" style="110" customWidth="1"/>
    <col min="2563" max="2563" width="1.7109375" style="110" customWidth="1"/>
    <col min="2564" max="2564" width="5.7109375" style="110" customWidth="1"/>
    <col min="2565" max="2566" width="8.7109375" style="110" customWidth="1"/>
    <col min="2567" max="2567" width="14.7109375" style="110" customWidth="1"/>
    <col min="2568" max="2568" width="0" style="110" hidden="1" customWidth="1"/>
    <col min="2569" max="2569" width="5.42578125" style="110" customWidth="1"/>
    <col min="2570" max="2584" width="8.7109375" style="110" customWidth="1"/>
    <col min="2585" max="2816" width="9.140625" style="110"/>
    <col min="2817" max="2817" width="9.28515625" style="110" customWidth="1"/>
    <col min="2818" max="2818" width="40.7109375" style="110" customWidth="1"/>
    <col min="2819" max="2819" width="1.7109375" style="110" customWidth="1"/>
    <col min="2820" max="2820" width="5.7109375" style="110" customWidth="1"/>
    <col min="2821" max="2822" width="8.7109375" style="110" customWidth="1"/>
    <col min="2823" max="2823" width="14.7109375" style="110" customWidth="1"/>
    <col min="2824" max="2824" width="0" style="110" hidden="1" customWidth="1"/>
    <col min="2825" max="2825" width="5.42578125" style="110" customWidth="1"/>
    <col min="2826" max="2840" width="8.7109375" style="110" customWidth="1"/>
    <col min="2841" max="3072" width="9.140625" style="110"/>
    <col min="3073" max="3073" width="9.28515625" style="110" customWidth="1"/>
    <col min="3074" max="3074" width="40.7109375" style="110" customWidth="1"/>
    <col min="3075" max="3075" width="1.7109375" style="110" customWidth="1"/>
    <col min="3076" max="3076" width="5.7109375" style="110" customWidth="1"/>
    <col min="3077" max="3078" width="8.7109375" style="110" customWidth="1"/>
    <col min="3079" max="3079" width="14.7109375" style="110" customWidth="1"/>
    <col min="3080" max="3080" width="0" style="110" hidden="1" customWidth="1"/>
    <col min="3081" max="3081" width="5.42578125" style="110" customWidth="1"/>
    <col min="3082" max="3096" width="8.7109375" style="110" customWidth="1"/>
    <col min="3097" max="3328" width="9.140625" style="110"/>
    <col min="3329" max="3329" width="9.28515625" style="110" customWidth="1"/>
    <col min="3330" max="3330" width="40.7109375" style="110" customWidth="1"/>
    <col min="3331" max="3331" width="1.7109375" style="110" customWidth="1"/>
    <col min="3332" max="3332" width="5.7109375" style="110" customWidth="1"/>
    <col min="3333" max="3334" width="8.7109375" style="110" customWidth="1"/>
    <col min="3335" max="3335" width="14.7109375" style="110" customWidth="1"/>
    <col min="3336" max="3336" width="0" style="110" hidden="1" customWidth="1"/>
    <col min="3337" max="3337" width="5.42578125" style="110" customWidth="1"/>
    <col min="3338" max="3352" width="8.7109375" style="110" customWidth="1"/>
    <col min="3353" max="3584" width="9.140625" style="110"/>
    <col min="3585" max="3585" width="9.28515625" style="110" customWidth="1"/>
    <col min="3586" max="3586" width="40.7109375" style="110" customWidth="1"/>
    <col min="3587" max="3587" width="1.7109375" style="110" customWidth="1"/>
    <col min="3588" max="3588" width="5.7109375" style="110" customWidth="1"/>
    <col min="3589" max="3590" width="8.7109375" style="110" customWidth="1"/>
    <col min="3591" max="3591" width="14.7109375" style="110" customWidth="1"/>
    <col min="3592" max="3592" width="0" style="110" hidden="1" customWidth="1"/>
    <col min="3593" max="3593" width="5.42578125" style="110" customWidth="1"/>
    <col min="3594" max="3608" width="8.7109375" style="110" customWidth="1"/>
    <col min="3609" max="3840" width="9.140625" style="110"/>
    <col min="3841" max="3841" width="9.28515625" style="110" customWidth="1"/>
    <col min="3842" max="3842" width="40.7109375" style="110" customWidth="1"/>
    <col min="3843" max="3843" width="1.7109375" style="110" customWidth="1"/>
    <col min="3844" max="3844" width="5.7109375" style="110" customWidth="1"/>
    <col min="3845" max="3846" width="8.7109375" style="110" customWidth="1"/>
    <col min="3847" max="3847" width="14.7109375" style="110" customWidth="1"/>
    <col min="3848" max="3848" width="0" style="110" hidden="1" customWidth="1"/>
    <col min="3849" max="3849" width="5.42578125" style="110" customWidth="1"/>
    <col min="3850" max="3864" width="8.7109375" style="110" customWidth="1"/>
    <col min="3865" max="4096" width="9.140625" style="110"/>
    <col min="4097" max="4097" width="9.28515625" style="110" customWidth="1"/>
    <col min="4098" max="4098" width="40.7109375" style="110" customWidth="1"/>
    <col min="4099" max="4099" width="1.7109375" style="110" customWidth="1"/>
    <col min="4100" max="4100" width="5.7109375" style="110" customWidth="1"/>
    <col min="4101" max="4102" width="8.7109375" style="110" customWidth="1"/>
    <col min="4103" max="4103" width="14.7109375" style="110" customWidth="1"/>
    <col min="4104" max="4104" width="0" style="110" hidden="1" customWidth="1"/>
    <col min="4105" max="4105" width="5.42578125" style="110" customWidth="1"/>
    <col min="4106" max="4120" width="8.7109375" style="110" customWidth="1"/>
    <col min="4121" max="4352" width="9.140625" style="110"/>
    <col min="4353" max="4353" width="9.28515625" style="110" customWidth="1"/>
    <col min="4354" max="4354" width="40.7109375" style="110" customWidth="1"/>
    <col min="4355" max="4355" width="1.7109375" style="110" customWidth="1"/>
    <col min="4356" max="4356" width="5.7109375" style="110" customWidth="1"/>
    <col min="4357" max="4358" width="8.7109375" style="110" customWidth="1"/>
    <col min="4359" max="4359" width="14.7109375" style="110" customWidth="1"/>
    <col min="4360" max="4360" width="0" style="110" hidden="1" customWidth="1"/>
    <col min="4361" max="4361" width="5.42578125" style="110" customWidth="1"/>
    <col min="4362" max="4376" width="8.7109375" style="110" customWidth="1"/>
    <col min="4377" max="4608" width="9.140625" style="110"/>
    <col min="4609" max="4609" width="9.28515625" style="110" customWidth="1"/>
    <col min="4610" max="4610" width="40.7109375" style="110" customWidth="1"/>
    <col min="4611" max="4611" width="1.7109375" style="110" customWidth="1"/>
    <col min="4612" max="4612" width="5.7109375" style="110" customWidth="1"/>
    <col min="4613" max="4614" width="8.7109375" style="110" customWidth="1"/>
    <col min="4615" max="4615" width="14.7109375" style="110" customWidth="1"/>
    <col min="4616" max="4616" width="0" style="110" hidden="1" customWidth="1"/>
    <col min="4617" max="4617" width="5.42578125" style="110" customWidth="1"/>
    <col min="4618" max="4632" width="8.7109375" style="110" customWidth="1"/>
    <col min="4633" max="4864" width="9.140625" style="110"/>
    <col min="4865" max="4865" width="9.28515625" style="110" customWidth="1"/>
    <col min="4866" max="4866" width="40.7109375" style="110" customWidth="1"/>
    <col min="4867" max="4867" width="1.7109375" style="110" customWidth="1"/>
    <col min="4868" max="4868" width="5.7109375" style="110" customWidth="1"/>
    <col min="4869" max="4870" width="8.7109375" style="110" customWidth="1"/>
    <col min="4871" max="4871" width="14.7109375" style="110" customWidth="1"/>
    <col min="4872" max="4872" width="0" style="110" hidden="1" customWidth="1"/>
    <col min="4873" max="4873" width="5.42578125" style="110" customWidth="1"/>
    <col min="4874" max="4888" width="8.7109375" style="110" customWidth="1"/>
    <col min="4889" max="5120" width="9.140625" style="110"/>
    <col min="5121" max="5121" width="9.28515625" style="110" customWidth="1"/>
    <col min="5122" max="5122" width="40.7109375" style="110" customWidth="1"/>
    <col min="5123" max="5123" width="1.7109375" style="110" customWidth="1"/>
    <col min="5124" max="5124" width="5.7109375" style="110" customWidth="1"/>
    <col min="5125" max="5126" width="8.7109375" style="110" customWidth="1"/>
    <col min="5127" max="5127" width="14.7109375" style="110" customWidth="1"/>
    <col min="5128" max="5128" width="0" style="110" hidden="1" customWidth="1"/>
    <col min="5129" max="5129" width="5.42578125" style="110" customWidth="1"/>
    <col min="5130" max="5144" width="8.7109375" style="110" customWidth="1"/>
    <col min="5145" max="5376" width="9.140625" style="110"/>
    <col min="5377" max="5377" width="9.28515625" style="110" customWidth="1"/>
    <col min="5378" max="5378" width="40.7109375" style="110" customWidth="1"/>
    <col min="5379" max="5379" width="1.7109375" style="110" customWidth="1"/>
    <col min="5380" max="5380" width="5.7109375" style="110" customWidth="1"/>
    <col min="5381" max="5382" width="8.7109375" style="110" customWidth="1"/>
    <col min="5383" max="5383" width="14.7109375" style="110" customWidth="1"/>
    <col min="5384" max="5384" width="0" style="110" hidden="1" customWidth="1"/>
    <col min="5385" max="5385" width="5.42578125" style="110" customWidth="1"/>
    <col min="5386" max="5400" width="8.7109375" style="110" customWidth="1"/>
    <col min="5401" max="5632" width="9.140625" style="110"/>
    <col min="5633" max="5633" width="9.28515625" style="110" customWidth="1"/>
    <col min="5634" max="5634" width="40.7109375" style="110" customWidth="1"/>
    <col min="5635" max="5635" width="1.7109375" style="110" customWidth="1"/>
    <col min="5636" max="5636" width="5.7109375" style="110" customWidth="1"/>
    <col min="5637" max="5638" width="8.7109375" style="110" customWidth="1"/>
    <col min="5639" max="5639" width="14.7109375" style="110" customWidth="1"/>
    <col min="5640" max="5640" width="0" style="110" hidden="1" customWidth="1"/>
    <col min="5641" max="5641" width="5.42578125" style="110" customWidth="1"/>
    <col min="5642" max="5656" width="8.7109375" style="110" customWidth="1"/>
    <col min="5657" max="5888" width="9.140625" style="110"/>
    <col min="5889" max="5889" width="9.28515625" style="110" customWidth="1"/>
    <col min="5890" max="5890" width="40.7109375" style="110" customWidth="1"/>
    <col min="5891" max="5891" width="1.7109375" style="110" customWidth="1"/>
    <col min="5892" max="5892" width="5.7109375" style="110" customWidth="1"/>
    <col min="5893" max="5894" width="8.7109375" style="110" customWidth="1"/>
    <col min="5895" max="5895" width="14.7109375" style="110" customWidth="1"/>
    <col min="5896" max="5896" width="0" style="110" hidden="1" customWidth="1"/>
    <col min="5897" max="5897" width="5.42578125" style="110" customWidth="1"/>
    <col min="5898" max="5912" width="8.7109375" style="110" customWidth="1"/>
    <col min="5913" max="6144" width="9.140625" style="110"/>
    <col min="6145" max="6145" width="9.28515625" style="110" customWidth="1"/>
    <col min="6146" max="6146" width="40.7109375" style="110" customWidth="1"/>
    <col min="6147" max="6147" width="1.7109375" style="110" customWidth="1"/>
    <col min="6148" max="6148" width="5.7109375" style="110" customWidth="1"/>
    <col min="6149" max="6150" width="8.7109375" style="110" customWidth="1"/>
    <col min="6151" max="6151" width="14.7109375" style="110" customWidth="1"/>
    <col min="6152" max="6152" width="0" style="110" hidden="1" customWidth="1"/>
    <col min="6153" max="6153" width="5.42578125" style="110" customWidth="1"/>
    <col min="6154" max="6168" width="8.7109375" style="110" customWidth="1"/>
    <col min="6169" max="6400" width="9.140625" style="110"/>
    <col min="6401" max="6401" width="9.28515625" style="110" customWidth="1"/>
    <col min="6402" max="6402" width="40.7109375" style="110" customWidth="1"/>
    <col min="6403" max="6403" width="1.7109375" style="110" customWidth="1"/>
    <col min="6404" max="6404" width="5.7109375" style="110" customWidth="1"/>
    <col min="6405" max="6406" width="8.7109375" style="110" customWidth="1"/>
    <col min="6407" max="6407" width="14.7109375" style="110" customWidth="1"/>
    <col min="6408" max="6408" width="0" style="110" hidden="1" customWidth="1"/>
    <col min="6409" max="6409" width="5.42578125" style="110" customWidth="1"/>
    <col min="6410" max="6424" width="8.7109375" style="110" customWidth="1"/>
    <col min="6425" max="6656" width="9.140625" style="110"/>
    <col min="6657" max="6657" width="9.28515625" style="110" customWidth="1"/>
    <col min="6658" max="6658" width="40.7109375" style="110" customWidth="1"/>
    <col min="6659" max="6659" width="1.7109375" style="110" customWidth="1"/>
    <col min="6660" max="6660" width="5.7109375" style="110" customWidth="1"/>
    <col min="6661" max="6662" width="8.7109375" style="110" customWidth="1"/>
    <col min="6663" max="6663" width="14.7109375" style="110" customWidth="1"/>
    <col min="6664" max="6664" width="0" style="110" hidden="1" customWidth="1"/>
    <col min="6665" max="6665" width="5.42578125" style="110" customWidth="1"/>
    <col min="6666" max="6680" width="8.7109375" style="110" customWidth="1"/>
    <col min="6681" max="6912" width="9.140625" style="110"/>
    <col min="6913" max="6913" width="9.28515625" style="110" customWidth="1"/>
    <col min="6914" max="6914" width="40.7109375" style="110" customWidth="1"/>
    <col min="6915" max="6915" width="1.7109375" style="110" customWidth="1"/>
    <col min="6916" max="6916" width="5.7109375" style="110" customWidth="1"/>
    <col min="6917" max="6918" width="8.7109375" style="110" customWidth="1"/>
    <col min="6919" max="6919" width="14.7109375" style="110" customWidth="1"/>
    <col min="6920" max="6920" width="0" style="110" hidden="1" customWidth="1"/>
    <col min="6921" max="6921" width="5.42578125" style="110" customWidth="1"/>
    <col min="6922" max="6936" width="8.7109375" style="110" customWidth="1"/>
    <col min="6937" max="7168" width="9.140625" style="110"/>
    <col min="7169" max="7169" width="9.28515625" style="110" customWidth="1"/>
    <col min="7170" max="7170" width="40.7109375" style="110" customWidth="1"/>
    <col min="7171" max="7171" width="1.7109375" style="110" customWidth="1"/>
    <col min="7172" max="7172" width="5.7109375" style="110" customWidth="1"/>
    <col min="7173" max="7174" width="8.7109375" style="110" customWidth="1"/>
    <col min="7175" max="7175" width="14.7109375" style="110" customWidth="1"/>
    <col min="7176" max="7176" width="0" style="110" hidden="1" customWidth="1"/>
    <col min="7177" max="7177" width="5.42578125" style="110" customWidth="1"/>
    <col min="7178" max="7192" width="8.7109375" style="110" customWidth="1"/>
    <col min="7193" max="7424" width="9.140625" style="110"/>
    <col min="7425" max="7425" width="9.28515625" style="110" customWidth="1"/>
    <col min="7426" max="7426" width="40.7109375" style="110" customWidth="1"/>
    <col min="7427" max="7427" width="1.7109375" style="110" customWidth="1"/>
    <col min="7428" max="7428" width="5.7109375" style="110" customWidth="1"/>
    <col min="7429" max="7430" width="8.7109375" style="110" customWidth="1"/>
    <col min="7431" max="7431" width="14.7109375" style="110" customWidth="1"/>
    <col min="7432" max="7432" width="0" style="110" hidden="1" customWidth="1"/>
    <col min="7433" max="7433" width="5.42578125" style="110" customWidth="1"/>
    <col min="7434" max="7448" width="8.7109375" style="110" customWidth="1"/>
    <col min="7449" max="7680" width="9.140625" style="110"/>
    <col min="7681" max="7681" width="9.28515625" style="110" customWidth="1"/>
    <col min="7682" max="7682" width="40.7109375" style="110" customWidth="1"/>
    <col min="7683" max="7683" width="1.7109375" style="110" customWidth="1"/>
    <col min="7684" max="7684" width="5.7109375" style="110" customWidth="1"/>
    <col min="7685" max="7686" width="8.7109375" style="110" customWidth="1"/>
    <col min="7687" max="7687" width="14.7109375" style="110" customWidth="1"/>
    <col min="7688" max="7688" width="0" style="110" hidden="1" customWidth="1"/>
    <col min="7689" max="7689" width="5.42578125" style="110" customWidth="1"/>
    <col min="7690" max="7704" width="8.7109375" style="110" customWidth="1"/>
    <col min="7705" max="7936" width="9.140625" style="110"/>
    <col min="7937" max="7937" width="9.28515625" style="110" customWidth="1"/>
    <col min="7938" max="7938" width="40.7109375" style="110" customWidth="1"/>
    <col min="7939" max="7939" width="1.7109375" style="110" customWidth="1"/>
    <col min="7940" max="7940" width="5.7109375" style="110" customWidth="1"/>
    <col min="7941" max="7942" width="8.7109375" style="110" customWidth="1"/>
    <col min="7943" max="7943" width="14.7109375" style="110" customWidth="1"/>
    <col min="7944" max="7944" width="0" style="110" hidden="1" customWidth="1"/>
    <col min="7945" max="7945" width="5.42578125" style="110" customWidth="1"/>
    <col min="7946" max="7960" width="8.7109375" style="110" customWidth="1"/>
    <col min="7961" max="8192" width="9.140625" style="110"/>
    <col min="8193" max="8193" width="9.28515625" style="110" customWidth="1"/>
    <col min="8194" max="8194" width="40.7109375" style="110" customWidth="1"/>
    <col min="8195" max="8195" width="1.7109375" style="110" customWidth="1"/>
    <col min="8196" max="8196" width="5.7109375" style="110" customWidth="1"/>
    <col min="8197" max="8198" width="8.7109375" style="110" customWidth="1"/>
    <col min="8199" max="8199" width="14.7109375" style="110" customWidth="1"/>
    <col min="8200" max="8200" width="0" style="110" hidden="1" customWidth="1"/>
    <col min="8201" max="8201" width="5.42578125" style="110" customWidth="1"/>
    <col min="8202" max="8216" width="8.7109375" style="110" customWidth="1"/>
    <col min="8217" max="8448" width="9.140625" style="110"/>
    <col min="8449" max="8449" width="9.28515625" style="110" customWidth="1"/>
    <col min="8450" max="8450" width="40.7109375" style="110" customWidth="1"/>
    <col min="8451" max="8451" width="1.7109375" style="110" customWidth="1"/>
    <col min="8452" max="8452" width="5.7109375" style="110" customWidth="1"/>
    <col min="8453" max="8454" width="8.7109375" style="110" customWidth="1"/>
    <col min="8455" max="8455" width="14.7109375" style="110" customWidth="1"/>
    <col min="8456" max="8456" width="0" style="110" hidden="1" customWidth="1"/>
    <col min="8457" max="8457" width="5.42578125" style="110" customWidth="1"/>
    <col min="8458" max="8472" width="8.7109375" style="110" customWidth="1"/>
    <col min="8473" max="8704" width="9.140625" style="110"/>
    <col min="8705" max="8705" width="9.28515625" style="110" customWidth="1"/>
    <col min="8706" max="8706" width="40.7109375" style="110" customWidth="1"/>
    <col min="8707" max="8707" width="1.7109375" style="110" customWidth="1"/>
    <col min="8708" max="8708" width="5.7109375" style="110" customWidth="1"/>
    <col min="8709" max="8710" width="8.7109375" style="110" customWidth="1"/>
    <col min="8711" max="8711" width="14.7109375" style="110" customWidth="1"/>
    <col min="8712" max="8712" width="0" style="110" hidden="1" customWidth="1"/>
    <col min="8713" max="8713" width="5.42578125" style="110" customWidth="1"/>
    <col min="8714" max="8728" width="8.7109375" style="110" customWidth="1"/>
    <col min="8729" max="8960" width="9.140625" style="110"/>
    <col min="8961" max="8961" width="9.28515625" style="110" customWidth="1"/>
    <col min="8962" max="8962" width="40.7109375" style="110" customWidth="1"/>
    <col min="8963" max="8963" width="1.7109375" style="110" customWidth="1"/>
    <col min="8964" max="8964" width="5.7109375" style="110" customWidth="1"/>
    <col min="8965" max="8966" width="8.7109375" style="110" customWidth="1"/>
    <col min="8967" max="8967" width="14.7109375" style="110" customWidth="1"/>
    <col min="8968" max="8968" width="0" style="110" hidden="1" customWidth="1"/>
    <col min="8969" max="8969" width="5.42578125" style="110" customWidth="1"/>
    <col min="8970" max="8984" width="8.7109375" style="110" customWidth="1"/>
    <col min="8985" max="9216" width="9.140625" style="110"/>
    <col min="9217" max="9217" width="9.28515625" style="110" customWidth="1"/>
    <col min="9218" max="9218" width="40.7109375" style="110" customWidth="1"/>
    <col min="9219" max="9219" width="1.7109375" style="110" customWidth="1"/>
    <col min="9220" max="9220" width="5.7109375" style="110" customWidth="1"/>
    <col min="9221" max="9222" width="8.7109375" style="110" customWidth="1"/>
    <col min="9223" max="9223" width="14.7109375" style="110" customWidth="1"/>
    <col min="9224" max="9224" width="0" style="110" hidden="1" customWidth="1"/>
    <col min="9225" max="9225" width="5.42578125" style="110" customWidth="1"/>
    <col min="9226" max="9240" width="8.7109375" style="110" customWidth="1"/>
    <col min="9241" max="9472" width="9.140625" style="110"/>
    <col min="9473" max="9473" width="9.28515625" style="110" customWidth="1"/>
    <col min="9474" max="9474" width="40.7109375" style="110" customWidth="1"/>
    <col min="9475" max="9475" width="1.7109375" style="110" customWidth="1"/>
    <col min="9476" max="9476" width="5.7109375" style="110" customWidth="1"/>
    <col min="9477" max="9478" width="8.7109375" style="110" customWidth="1"/>
    <col min="9479" max="9479" width="14.7109375" style="110" customWidth="1"/>
    <col min="9480" max="9480" width="0" style="110" hidden="1" customWidth="1"/>
    <col min="9481" max="9481" width="5.42578125" style="110" customWidth="1"/>
    <col min="9482" max="9496" width="8.7109375" style="110" customWidth="1"/>
    <col min="9497" max="9728" width="9.140625" style="110"/>
    <col min="9729" max="9729" width="9.28515625" style="110" customWidth="1"/>
    <col min="9730" max="9730" width="40.7109375" style="110" customWidth="1"/>
    <col min="9731" max="9731" width="1.7109375" style="110" customWidth="1"/>
    <col min="9732" max="9732" width="5.7109375" style="110" customWidth="1"/>
    <col min="9733" max="9734" width="8.7109375" style="110" customWidth="1"/>
    <col min="9735" max="9735" width="14.7109375" style="110" customWidth="1"/>
    <col min="9736" max="9736" width="0" style="110" hidden="1" customWidth="1"/>
    <col min="9737" max="9737" width="5.42578125" style="110" customWidth="1"/>
    <col min="9738" max="9752" width="8.7109375" style="110" customWidth="1"/>
    <col min="9753" max="9984" width="9.140625" style="110"/>
    <col min="9985" max="9985" width="9.28515625" style="110" customWidth="1"/>
    <col min="9986" max="9986" width="40.7109375" style="110" customWidth="1"/>
    <col min="9987" max="9987" width="1.7109375" style="110" customWidth="1"/>
    <col min="9988" max="9988" width="5.7109375" style="110" customWidth="1"/>
    <col min="9989" max="9990" width="8.7109375" style="110" customWidth="1"/>
    <col min="9991" max="9991" width="14.7109375" style="110" customWidth="1"/>
    <col min="9992" max="9992" width="0" style="110" hidden="1" customWidth="1"/>
    <col min="9993" max="9993" width="5.42578125" style="110" customWidth="1"/>
    <col min="9994" max="10008" width="8.7109375" style="110" customWidth="1"/>
    <col min="10009" max="10240" width="9.140625" style="110"/>
    <col min="10241" max="10241" width="9.28515625" style="110" customWidth="1"/>
    <col min="10242" max="10242" width="40.7109375" style="110" customWidth="1"/>
    <col min="10243" max="10243" width="1.7109375" style="110" customWidth="1"/>
    <col min="10244" max="10244" width="5.7109375" style="110" customWidth="1"/>
    <col min="10245" max="10246" width="8.7109375" style="110" customWidth="1"/>
    <col min="10247" max="10247" width="14.7109375" style="110" customWidth="1"/>
    <col min="10248" max="10248" width="0" style="110" hidden="1" customWidth="1"/>
    <col min="10249" max="10249" width="5.42578125" style="110" customWidth="1"/>
    <col min="10250" max="10264" width="8.7109375" style="110" customWidth="1"/>
    <col min="10265" max="10496" width="9.140625" style="110"/>
    <col min="10497" max="10497" width="9.28515625" style="110" customWidth="1"/>
    <col min="10498" max="10498" width="40.7109375" style="110" customWidth="1"/>
    <col min="10499" max="10499" width="1.7109375" style="110" customWidth="1"/>
    <col min="10500" max="10500" width="5.7109375" style="110" customWidth="1"/>
    <col min="10501" max="10502" width="8.7109375" style="110" customWidth="1"/>
    <col min="10503" max="10503" width="14.7109375" style="110" customWidth="1"/>
    <col min="10504" max="10504" width="0" style="110" hidden="1" customWidth="1"/>
    <col min="10505" max="10505" width="5.42578125" style="110" customWidth="1"/>
    <col min="10506" max="10520" width="8.7109375" style="110" customWidth="1"/>
    <col min="10521" max="10752" width="9.140625" style="110"/>
    <col min="10753" max="10753" width="9.28515625" style="110" customWidth="1"/>
    <col min="10754" max="10754" width="40.7109375" style="110" customWidth="1"/>
    <col min="10755" max="10755" width="1.7109375" style="110" customWidth="1"/>
    <col min="10756" max="10756" width="5.7109375" style="110" customWidth="1"/>
    <col min="10757" max="10758" width="8.7109375" style="110" customWidth="1"/>
    <col min="10759" max="10759" width="14.7109375" style="110" customWidth="1"/>
    <col min="10760" max="10760" width="0" style="110" hidden="1" customWidth="1"/>
    <col min="10761" max="10761" width="5.42578125" style="110" customWidth="1"/>
    <col min="10762" max="10776" width="8.7109375" style="110" customWidth="1"/>
    <col min="10777" max="11008" width="9.140625" style="110"/>
    <col min="11009" max="11009" width="9.28515625" style="110" customWidth="1"/>
    <col min="11010" max="11010" width="40.7109375" style="110" customWidth="1"/>
    <col min="11011" max="11011" width="1.7109375" style="110" customWidth="1"/>
    <col min="11012" max="11012" width="5.7109375" style="110" customWidth="1"/>
    <col min="11013" max="11014" width="8.7109375" style="110" customWidth="1"/>
    <col min="11015" max="11015" width="14.7109375" style="110" customWidth="1"/>
    <col min="11016" max="11016" width="0" style="110" hidden="1" customWidth="1"/>
    <col min="11017" max="11017" width="5.42578125" style="110" customWidth="1"/>
    <col min="11018" max="11032" width="8.7109375" style="110" customWidth="1"/>
    <col min="11033" max="11264" width="9.140625" style="110"/>
    <col min="11265" max="11265" width="9.28515625" style="110" customWidth="1"/>
    <col min="11266" max="11266" width="40.7109375" style="110" customWidth="1"/>
    <col min="11267" max="11267" width="1.7109375" style="110" customWidth="1"/>
    <col min="11268" max="11268" width="5.7109375" style="110" customWidth="1"/>
    <col min="11269" max="11270" width="8.7109375" style="110" customWidth="1"/>
    <col min="11271" max="11271" width="14.7109375" style="110" customWidth="1"/>
    <col min="11272" max="11272" width="0" style="110" hidden="1" customWidth="1"/>
    <col min="11273" max="11273" width="5.42578125" style="110" customWidth="1"/>
    <col min="11274" max="11288" width="8.7109375" style="110" customWidth="1"/>
    <col min="11289" max="11520" width="9.140625" style="110"/>
    <col min="11521" max="11521" width="9.28515625" style="110" customWidth="1"/>
    <col min="11522" max="11522" width="40.7109375" style="110" customWidth="1"/>
    <col min="11523" max="11523" width="1.7109375" style="110" customWidth="1"/>
    <col min="11524" max="11524" width="5.7109375" style="110" customWidth="1"/>
    <col min="11525" max="11526" width="8.7109375" style="110" customWidth="1"/>
    <col min="11527" max="11527" width="14.7109375" style="110" customWidth="1"/>
    <col min="11528" max="11528" width="0" style="110" hidden="1" customWidth="1"/>
    <col min="11529" max="11529" width="5.42578125" style="110" customWidth="1"/>
    <col min="11530" max="11544" width="8.7109375" style="110" customWidth="1"/>
    <col min="11545" max="11776" width="9.140625" style="110"/>
    <col min="11777" max="11777" width="9.28515625" style="110" customWidth="1"/>
    <col min="11778" max="11778" width="40.7109375" style="110" customWidth="1"/>
    <col min="11779" max="11779" width="1.7109375" style="110" customWidth="1"/>
    <col min="11780" max="11780" width="5.7109375" style="110" customWidth="1"/>
    <col min="11781" max="11782" width="8.7109375" style="110" customWidth="1"/>
    <col min="11783" max="11783" width="14.7109375" style="110" customWidth="1"/>
    <col min="11784" max="11784" width="0" style="110" hidden="1" customWidth="1"/>
    <col min="11785" max="11785" width="5.42578125" style="110" customWidth="1"/>
    <col min="11786" max="11800" width="8.7109375" style="110" customWidth="1"/>
    <col min="11801" max="12032" width="9.140625" style="110"/>
    <col min="12033" max="12033" width="9.28515625" style="110" customWidth="1"/>
    <col min="12034" max="12034" width="40.7109375" style="110" customWidth="1"/>
    <col min="12035" max="12035" width="1.7109375" style="110" customWidth="1"/>
    <col min="12036" max="12036" width="5.7109375" style="110" customWidth="1"/>
    <col min="12037" max="12038" width="8.7109375" style="110" customWidth="1"/>
    <col min="12039" max="12039" width="14.7109375" style="110" customWidth="1"/>
    <col min="12040" max="12040" width="0" style="110" hidden="1" customWidth="1"/>
    <col min="12041" max="12041" width="5.42578125" style="110" customWidth="1"/>
    <col min="12042" max="12056" width="8.7109375" style="110" customWidth="1"/>
    <col min="12057" max="12288" width="9.140625" style="110"/>
    <col min="12289" max="12289" width="9.28515625" style="110" customWidth="1"/>
    <col min="12290" max="12290" width="40.7109375" style="110" customWidth="1"/>
    <col min="12291" max="12291" width="1.7109375" style="110" customWidth="1"/>
    <col min="12292" max="12292" width="5.7109375" style="110" customWidth="1"/>
    <col min="12293" max="12294" width="8.7109375" style="110" customWidth="1"/>
    <col min="12295" max="12295" width="14.7109375" style="110" customWidth="1"/>
    <col min="12296" max="12296" width="0" style="110" hidden="1" customWidth="1"/>
    <col min="12297" max="12297" width="5.42578125" style="110" customWidth="1"/>
    <col min="12298" max="12312" width="8.7109375" style="110" customWidth="1"/>
    <col min="12313" max="12544" width="9.140625" style="110"/>
    <col min="12545" max="12545" width="9.28515625" style="110" customWidth="1"/>
    <col min="12546" max="12546" width="40.7109375" style="110" customWidth="1"/>
    <col min="12547" max="12547" width="1.7109375" style="110" customWidth="1"/>
    <col min="12548" max="12548" width="5.7109375" style="110" customWidth="1"/>
    <col min="12549" max="12550" width="8.7109375" style="110" customWidth="1"/>
    <col min="12551" max="12551" width="14.7109375" style="110" customWidth="1"/>
    <col min="12552" max="12552" width="0" style="110" hidden="1" customWidth="1"/>
    <col min="12553" max="12553" width="5.42578125" style="110" customWidth="1"/>
    <col min="12554" max="12568" width="8.7109375" style="110" customWidth="1"/>
    <col min="12569" max="12800" width="9.140625" style="110"/>
    <col min="12801" max="12801" width="9.28515625" style="110" customWidth="1"/>
    <col min="12802" max="12802" width="40.7109375" style="110" customWidth="1"/>
    <col min="12803" max="12803" width="1.7109375" style="110" customWidth="1"/>
    <col min="12804" max="12804" width="5.7109375" style="110" customWidth="1"/>
    <col min="12805" max="12806" width="8.7109375" style="110" customWidth="1"/>
    <col min="12807" max="12807" width="14.7109375" style="110" customWidth="1"/>
    <col min="12808" max="12808" width="0" style="110" hidden="1" customWidth="1"/>
    <col min="12809" max="12809" width="5.42578125" style="110" customWidth="1"/>
    <col min="12810" max="12824" width="8.7109375" style="110" customWidth="1"/>
    <col min="12825" max="13056" width="9.140625" style="110"/>
    <col min="13057" max="13057" width="9.28515625" style="110" customWidth="1"/>
    <col min="13058" max="13058" width="40.7109375" style="110" customWidth="1"/>
    <col min="13059" max="13059" width="1.7109375" style="110" customWidth="1"/>
    <col min="13060" max="13060" width="5.7109375" style="110" customWidth="1"/>
    <col min="13061" max="13062" width="8.7109375" style="110" customWidth="1"/>
    <col min="13063" max="13063" width="14.7109375" style="110" customWidth="1"/>
    <col min="13064" max="13064" width="0" style="110" hidden="1" customWidth="1"/>
    <col min="13065" max="13065" width="5.42578125" style="110" customWidth="1"/>
    <col min="13066" max="13080" width="8.7109375" style="110" customWidth="1"/>
    <col min="13081" max="13312" width="9.140625" style="110"/>
    <col min="13313" max="13313" width="9.28515625" style="110" customWidth="1"/>
    <col min="13314" max="13314" width="40.7109375" style="110" customWidth="1"/>
    <col min="13315" max="13315" width="1.7109375" style="110" customWidth="1"/>
    <col min="13316" max="13316" width="5.7109375" style="110" customWidth="1"/>
    <col min="13317" max="13318" width="8.7109375" style="110" customWidth="1"/>
    <col min="13319" max="13319" width="14.7109375" style="110" customWidth="1"/>
    <col min="13320" max="13320" width="0" style="110" hidden="1" customWidth="1"/>
    <col min="13321" max="13321" width="5.42578125" style="110" customWidth="1"/>
    <col min="13322" max="13336" width="8.7109375" style="110" customWidth="1"/>
    <col min="13337" max="13568" width="9.140625" style="110"/>
    <col min="13569" max="13569" width="9.28515625" style="110" customWidth="1"/>
    <col min="13570" max="13570" width="40.7109375" style="110" customWidth="1"/>
    <col min="13571" max="13571" width="1.7109375" style="110" customWidth="1"/>
    <col min="13572" max="13572" width="5.7109375" style="110" customWidth="1"/>
    <col min="13573" max="13574" width="8.7109375" style="110" customWidth="1"/>
    <col min="13575" max="13575" width="14.7109375" style="110" customWidth="1"/>
    <col min="13576" max="13576" width="0" style="110" hidden="1" customWidth="1"/>
    <col min="13577" max="13577" width="5.42578125" style="110" customWidth="1"/>
    <col min="13578" max="13592" width="8.7109375" style="110" customWidth="1"/>
    <col min="13593" max="13824" width="9.140625" style="110"/>
    <col min="13825" max="13825" width="9.28515625" style="110" customWidth="1"/>
    <col min="13826" max="13826" width="40.7109375" style="110" customWidth="1"/>
    <col min="13827" max="13827" width="1.7109375" style="110" customWidth="1"/>
    <col min="13828" max="13828" width="5.7109375" style="110" customWidth="1"/>
    <col min="13829" max="13830" width="8.7109375" style="110" customWidth="1"/>
    <col min="13831" max="13831" width="14.7109375" style="110" customWidth="1"/>
    <col min="13832" max="13832" width="0" style="110" hidden="1" customWidth="1"/>
    <col min="13833" max="13833" width="5.42578125" style="110" customWidth="1"/>
    <col min="13834" max="13848" width="8.7109375" style="110" customWidth="1"/>
    <col min="13849" max="14080" width="9.140625" style="110"/>
    <col min="14081" max="14081" width="9.28515625" style="110" customWidth="1"/>
    <col min="14082" max="14082" width="40.7109375" style="110" customWidth="1"/>
    <col min="14083" max="14083" width="1.7109375" style="110" customWidth="1"/>
    <col min="14084" max="14084" width="5.7109375" style="110" customWidth="1"/>
    <col min="14085" max="14086" width="8.7109375" style="110" customWidth="1"/>
    <col min="14087" max="14087" width="14.7109375" style="110" customWidth="1"/>
    <col min="14088" max="14088" width="0" style="110" hidden="1" customWidth="1"/>
    <col min="14089" max="14089" width="5.42578125" style="110" customWidth="1"/>
    <col min="14090" max="14104" width="8.7109375" style="110" customWidth="1"/>
    <col min="14105" max="14336" width="9.140625" style="110"/>
    <col min="14337" max="14337" width="9.28515625" style="110" customWidth="1"/>
    <col min="14338" max="14338" width="40.7109375" style="110" customWidth="1"/>
    <col min="14339" max="14339" width="1.7109375" style="110" customWidth="1"/>
    <col min="14340" max="14340" width="5.7109375" style="110" customWidth="1"/>
    <col min="14341" max="14342" width="8.7109375" style="110" customWidth="1"/>
    <col min="14343" max="14343" width="14.7109375" style="110" customWidth="1"/>
    <col min="14344" max="14344" width="0" style="110" hidden="1" customWidth="1"/>
    <col min="14345" max="14345" width="5.42578125" style="110" customWidth="1"/>
    <col min="14346" max="14360" width="8.7109375" style="110" customWidth="1"/>
    <col min="14361" max="14592" width="9.140625" style="110"/>
    <col min="14593" max="14593" width="9.28515625" style="110" customWidth="1"/>
    <col min="14594" max="14594" width="40.7109375" style="110" customWidth="1"/>
    <col min="14595" max="14595" width="1.7109375" style="110" customWidth="1"/>
    <col min="14596" max="14596" width="5.7109375" style="110" customWidth="1"/>
    <col min="14597" max="14598" width="8.7109375" style="110" customWidth="1"/>
    <col min="14599" max="14599" width="14.7109375" style="110" customWidth="1"/>
    <col min="14600" max="14600" width="0" style="110" hidden="1" customWidth="1"/>
    <col min="14601" max="14601" width="5.42578125" style="110" customWidth="1"/>
    <col min="14602" max="14616" width="8.7109375" style="110" customWidth="1"/>
    <col min="14617" max="14848" width="9.140625" style="110"/>
    <col min="14849" max="14849" width="9.28515625" style="110" customWidth="1"/>
    <col min="14850" max="14850" width="40.7109375" style="110" customWidth="1"/>
    <col min="14851" max="14851" width="1.7109375" style="110" customWidth="1"/>
    <col min="14852" max="14852" width="5.7109375" style="110" customWidth="1"/>
    <col min="14853" max="14854" width="8.7109375" style="110" customWidth="1"/>
    <col min="14855" max="14855" width="14.7109375" style="110" customWidth="1"/>
    <col min="14856" max="14856" width="0" style="110" hidden="1" customWidth="1"/>
    <col min="14857" max="14857" width="5.42578125" style="110" customWidth="1"/>
    <col min="14858" max="14872" width="8.7109375" style="110" customWidth="1"/>
    <col min="14873" max="15104" width="9.140625" style="110"/>
    <col min="15105" max="15105" width="9.28515625" style="110" customWidth="1"/>
    <col min="15106" max="15106" width="40.7109375" style="110" customWidth="1"/>
    <col min="15107" max="15107" width="1.7109375" style="110" customWidth="1"/>
    <col min="15108" max="15108" width="5.7109375" style="110" customWidth="1"/>
    <col min="15109" max="15110" width="8.7109375" style="110" customWidth="1"/>
    <col min="15111" max="15111" width="14.7109375" style="110" customWidth="1"/>
    <col min="15112" max="15112" width="0" style="110" hidden="1" customWidth="1"/>
    <col min="15113" max="15113" width="5.42578125" style="110" customWidth="1"/>
    <col min="15114" max="15128" width="8.7109375" style="110" customWidth="1"/>
    <col min="15129" max="15360" width="9.140625" style="110"/>
    <col min="15361" max="15361" width="9.28515625" style="110" customWidth="1"/>
    <col min="15362" max="15362" width="40.7109375" style="110" customWidth="1"/>
    <col min="15363" max="15363" width="1.7109375" style="110" customWidth="1"/>
    <col min="15364" max="15364" width="5.7109375" style="110" customWidth="1"/>
    <col min="15365" max="15366" width="8.7109375" style="110" customWidth="1"/>
    <col min="15367" max="15367" width="14.7109375" style="110" customWidth="1"/>
    <col min="15368" max="15368" width="0" style="110" hidden="1" customWidth="1"/>
    <col min="15369" max="15369" width="5.42578125" style="110" customWidth="1"/>
    <col min="15370" max="15384" width="8.7109375" style="110" customWidth="1"/>
    <col min="15385" max="15616" width="9.140625" style="110"/>
    <col min="15617" max="15617" width="9.28515625" style="110" customWidth="1"/>
    <col min="15618" max="15618" width="40.7109375" style="110" customWidth="1"/>
    <col min="15619" max="15619" width="1.7109375" style="110" customWidth="1"/>
    <col min="15620" max="15620" width="5.7109375" style="110" customWidth="1"/>
    <col min="15621" max="15622" width="8.7109375" style="110" customWidth="1"/>
    <col min="15623" max="15623" width="14.7109375" style="110" customWidth="1"/>
    <col min="15624" max="15624" width="0" style="110" hidden="1" customWidth="1"/>
    <col min="15625" max="15625" width="5.42578125" style="110" customWidth="1"/>
    <col min="15626" max="15640" width="8.7109375" style="110" customWidth="1"/>
    <col min="15641" max="15872" width="9.140625" style="110"/>
    <col min="15873" max="15873" width="9.28515625" style="110" customWidth="1"/>
    <col min="15874" max="15874" width="40.7109375" style="110" customWidth="1"/>
    <col min="15875" max="15875" width="1.7109375" style="110" customWidth="1"/>
    <col min="15876" max="15876" width="5.7109375" style="110" customWidth="1"/>
    <col min="15877" max="15878" width="8.7109375" style="110" customWidth="1"/>
    <col min="15879" max="15879" width="14.7109375" style="110" customWidth="1"/>
    <col min="15880" max="15880" width="0" style="110" hidden="1" customWidth="1"/>
    <col min="15881" max="15881" width="5.42578125" style="110" customWidth="1"/>
    <col min="15882" max="15896" width="8.7109375" style="110" customWidth="1"/>
    <col min="15897" max="16128" width="9.140625" style="110"/>
    <col min="16129" max="16129" width="9.28515625" style="110" customWidth="1"/>
    <col min="16130" max="16130" width="40.7109375" style="110" customWidth="1"/>
    <col min="16131" max="16131" width="1.7109375" style="110" customWidth="1"/>
    <col min="16132" max="16132" width="5.7109375" style="110" customWidth="1"/>
    <col min="16133" max="16134" width="8.7109375" style="110" customWidth="1"/>
    <col min="16135" max="16135" width="14.7109375" style="110" customWidth="1"/>
    <col min="16136" max="16136" width="0" style="110" hidden="1" customWidth="1"/>
    <col min="16137" max="16137" width="5.42578125" style="110" customWidth="1"/>
    <col min="16138" max="16152" width="8.7109375" style="110" customWidth="1"/>
    <col min="16153" max="16384" width="9.140625" style="110"/>
  </cols>
  <sheetData>
    <row r="1" spans="1:253" s="105" customFormat="1" ht="24.75" customHeight="1">
      <c r="A1" s="104"/>
      <c r="B1" s="104"/>
      <c r="C1" s="104"/>
      <c r="D1" s="352" t="s">
        <v>137</v>
      </c>
      <c r="E1" s="352"/>
      <c r="F1" s="352"/>
      <c r="G1" s="352"/>
    </row>
    <row r="2" spans="1:253" s="105" customFormat="1" ht="14.25">
      <c r="A2" s="356"/>
      <c r="B2" s="356"/>
      <c r="C2" s="356"/>
      <c r="D2" s="352"/>
      <c r="E2" s="352"/>
      <c r="F2" s="352"/>
      <c r="G2" s="352"/>
    </row>
    <row r="5" spans="1:253">
      <c r="A5" s="106" t="s">
        <v>167</v>
      </c>
      <c r="B5" s="107" t="s">
        <v>315</v>
      </c>
      <c r="C5" s="107"/>
      <c r="D5" s="108"/>
      <c r="E5" s="108"/>
      <c r="F5" s="109"/>
      <c r="G5" s="109"/>
      <c r="H5" s="110"/>
    </row>
    <row r="6" spans="1:253">
      <c r="A6" s="109"/>
      <c r="B6" s="114"/>
      <c r="C6" s="114"/>
      <c r="D6" s="108"/>
      <c r="E6" s="108"/>
      <c r="F6" s="109"/>
      <c r="G6" s="109"/>
      <c r="H6" s="110"/>
    </row>
    <row r="7" spans="1:253" s="113" customFormat="1" ht="30.75" customHeight="1">
      <c r="A7" s="115"/>
      <c r="B7" s="357" t="s">
        <v>137</v>
      </c>
      <c r="C7" s="357"/>
      <c r="D7" s="357"/>
      <c r="E7" s="357"/>
      <c r="F7" s="357"/>
      <c r="G7" s="357"/>
      <c r="I7" s="116"/>
      <c r="J7" s="117"/>
      <c r="K7" s="117"/>
      <c r="L7" s="117"/>
      <c r="M7" s="117"/>
      <c r="N7" s="117"/>
      <c r="O7" s="117"/>
      <c r="P7" s="117"/>
      <c r="Q7" s="117"/>
      <c r="R7" s="117"/>
      <c r="S7" s="117"/>
      <c r="T7" s="116"/>
      <c r="U7" s="116"/>
    </row>
    <row r="8" spans="1:253">
      <c r="A8" s="109"/>
      <c r="B8" s="108"/>
      <c r="C8" s="108"/>
      <c r="D8" s="108"/>
      <c r="E8" s="108"/>
      <c r="F8" s="109"/>
      <c r="G8" s="109"/>
      <c r="H8" s="110"/>
    </row>
    <row r="9" spans="1:253" s="120" customFormat="1" ht="20.25" customHeight="1">
      <c r="A9" s="118">
        <f>'Prepust 1'!A19</f>
        <v>1</v>
      </c>
      <c r="B9" s="118" t="s">
        <v>168</v>
      </c>
      <c r="C9" s="118">
        <f>'Prepust 1'!C19</f>
        <v>0</v>
      </c>
      <c r="D9" s="118" t="str">
        <f>'Prepust 1'!D19</f>
        <v>EUR</v>
      </c>
      <c r="E9" s="118">
        <f>'Prepust 1'!E19</f>
        <v>0</v>
      </c>
      <c r="F9" s="118">
        <f>'Prepust 1'!F19</f>
        <v>0</v>
      </c>
      <c r="G9" s="119">
        <f>'Prepust 1'!G108</f>
        <v>1400</v>
      </c>
      <c r="I9" s="121"/>
      <c r="J9" s="122"/>
      <c r="K9" s="122"/>
      <c r="L9" s="122"/>
      <c r="M9" s="122"/>
      <c r="N9" s="122"/>
      <c r="O9" s="122"/>
      <c r="P9" s="122"/>
      <c r="Q9" s="122"/>
      <c r="R9" s="122"/>
      <c r="S9" s="122"/>
      <c r="T9" s="121"/>
      <c r="U9" s="121"/>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c r="CN9" s="123"/>
      <c r="CO9" s="123"/>
      <c r="CP9" s="123"/>
      <c r="CQ9" s="123"/>
      <c r="CR9" s="123"/>
      <c r="CS9" s="123"/>
      <c r="CT9" s="123"/>
      <c r="CU9" s="123"/>
      <c r="CV9" s="123"/>
      <c r="CW9" s="123"/>
      <c r="CX9" s="123"/>
      <c r="CY9" s="123"/>
      <c r="CZ9" s="123"/>
      <c r="DA9" s="123"/>
      <c r="DB9" s="123"/>
      <c r="DC9" s="123"/>
      <c r="DD9" s="123"/>
      <c r="DE9" s="123"/>
      <c r="DF9" s="123"/>
      <c r="DG9" s="123"/>
      <c r="DH9" s="123"/>
      <c r="DI9" s="123"/>
      <c r="DJ9" s="123"/>
      <c r="DK9" s="123"/>
      <c r="DL9" s="123"/>
      <c r="DM9" s="123"/>
      <c r="DN9" s="123"/>
      <c r="DO9" s="123"/>
      <c r="DP9" s="123"/>
      <c r="DQ9" s="123"/>
      <c r="DR9" s="123"/>
      <c r="DS9" s="123"/>
      <c r="DT9" s="123"/>
      <c r="DU9" s="123"/>
      <c r="DV9" s="123"/>
      <c r="DW9" s="123"/>
      <c r="DX9" s="123"/>
      <c r="DY9" s="123"/>
      <c r="DZ9" s="123"/>
      <c r="EA9" s="123"/>
      <c r="EB9" s="123"/>
      <c r="EC9" s="123"/>
      <c r="ED9" s="123"/>
      <c r="EE9" s="123"/>
      <c r="EF9" s="123"/>
      <c r="EG9" s="123"/>
      <c r="EH9" s="123"/>
      <c r="EI9" s="123"/>
      <c r="EJ9" s="123"/>
      <c r="EK9" s="123"/>
      <c r="EL9" s="123"/>
      <c r="EM9" s="123"/>
      <c r="EN9" s="123"/>
      <c r="EO9" s="123"/>
      <c r="EP9" s="123"/>
      <c r="EQ9" s="123"/>
      <c r="ER9" s="123"/>
      <c r="ES9" s="123"/>
      <c r="ET9" s="123"/>
      <c r="EU9" s="123"/>
      <c r="EV9" s="123"/>
      <c r="EW9" s="123"/>
      <c r="EX9" s="123"/>
      <c r="EY9" s="123"/>
      <c r="EZ9" s="123"/>
      <c r="FA9" s="123"/>
      <c r="FB9" s="123"/>
      <c r="FC9" s="123"/>
      <c r="FD9" s="123"/>
      <c r="FE9" s="123"/>
      <c r="FF9" s="123"/>
      <c r="FG9" s="123"/>
      <c r="FH9" s="123"/>
      <c r="FI9" s="123"/>
      <c r="FJ9" s="123"/>
      <c r="FK9" s="123"/>
      <c r="FL9" s="123"/>
      <c r="FM9" s="123"/>
      <c r="FN9" s="123"/>
      <c r="FO9" s="123"/>
      <c r="FP9" s="123"/>
      <c r="FQ9" s="123"/>
      <c r="FR9" s="123"/>
      <c r="FS9" s="123"/>
      <c r="FT9" s="123"/>
      <c r="FU9" s="123"/>
      <c r="FV9" s="123"/>
      <c r="FW9" s="123"/>
      <c r="FX9" s="123"/>
      <c r="FY9" s="123"/>
      <c r="FZ9" s="123"/>
      <c r="GA9" s="123"/>
      <c r="GB9" s="123"/>
      <c r="GC9" s="123"/>
      <c r="GD9" s="123"/>
      <c r="GE9" s="123"/>
      <c r="GF9" s="123"/>
      <c r="GG9" s="123"/>
      <c r="GH9" s="123"/>
      <c r="GI9" s="123"/>
      <c r="GJ9" s="123"/>
      <c r="GK9" s="123"/>
      <c r="GL9" s="123"/>
      <c r="GM9" s="123"/>
      <c r="GN9" s="123"/>
      <c r="GO9" s="123"/>
      <c r="GP9" s="123"/>
      <c r="GQ9" s="123"/>
      <c r="GR9" s="123"/>
      <c r="GS9" s="123"/>
      <c r="GT9" s="123"/>
      <c r="GU9" s="123"/>
      <c r="GV9" s="123"/>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c r="HV9" s="123"/>
      <c r="HW9" s="123"/>
      <c r="HX9" s="123"/>
      <c r="HY9" s="123"/>
      <c r="HZ9" s="123"/>
      <c r="IA9" s="123"/>
      <c r="IB9" s="123"/>
      <c r="IC9" s="123"/>
      <c r="ID9" s="123"/>
      <c r="IE9" s="123"/>
      <c r="IF9" s="123"/>
      <c r="IG9" s="123"/>
      <c r="IH9" s="123"/>
      <c r="II9" s="123"/>
      <c r="IJ9" s="123"/>
      <c r="IK9" s="123"/>
      <c r="IL9" s="123"/>
      <c r="IM9" s="123"/>
      <c r="IN9" s="123"/>
      <c r="IO9" s="123"/>
      <c r="IP9" s="123"/>
      <c r="IQ9" s="123"/>
      <c r="IR9" s="123"/>
      <c r="IS9" s="123"/>
    </row>
    <row r="10" spans="1:253" s="120" customFormat="1" ht="20.25" customHeight="1">
      <c r="A10" s="124">
        <f>'Prepust 1'!A34</f>
        <v>2</v>
      </c>
      <c r="B10" s="124" t="s">
        <v>169</v>
      </c>
      <c r="C10" s="124">
        <f>'Prepust 1'!C34</f>
        <v>0</v>
      </c>
      <c r="D10" s="124" t="str">
        <f>'Prepust 1'!D34</f>
        <v>EUR</v>
      </c>
      <c r="E10" s="124">
        <f>'Prepust 1'!E34</f>
        <v>0</v>
      </c>
      <c r="F10" s="124">
        <f>'Prepust 1'!F34</f>
        <v>0</v>
      </c>
      <c r="G10" s="119">
        <f>'Prepust 2'!G108</f>
        <v>1400</v>
      </c>
      <c r="I10" s="121"/>
      <c r="J10" s="122"/>
      <c r="K10" s="122"/>
      <c r="L10" s="122"/>
      <c r="M10" s="122"/>
      <c r="N10" s="122"/>
      <c r="O10" s="122"/>
      <c r="P10" s="122"/>
      <c r="Q10" s="122"/>
      <c r="R10" s="122"/>
      <c r="S10" s="122"/>
      <c r="T10" s="121"/>
      <c r="U10" s="121"/>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c r="AX10" s="123"/>
      <c r="AY10" s="123"/>
      <c r="AZ10" s="123"/>
      <c r="BA10" s="123"/>
      <c r="BB10" s="123"/>
      <c r="BC10" s="123"/>
      <c r="BD10" s="123"/>
      <c r="BE10" s="123"/>
      <c r="BF10" s="123"/>
      <c r="BG10" s="123"/>
      <c r="BH10" s="123"/>
      <c r="BI10" s="123"/>
      <c r="BJ10" s="123"/>
      <c r="BK10" s="123"/>
      <c r="BL10" s="123"/>
      <c r="BM10" s="123"/>
      <c r="BN10" s="123"/>
      <c r="BO10" s="123"/>
      <c r="BP10" s="123"/>
      <c r="BQ10" s="123"/>
      <c r="BR10" s="123"/>
      <c r="BS10" s="123"/>
      <c r="BT10" s="123"/>
      <c r="BU10" s="123"/>
      <c r="BV10" s="123"/>
      <c r="BW10" s="123"/>
      <c r="BX10" s="123"/>
      <c r="BY10" s="123"/>
      <c r="BZ10" s="123"/>
      <c r="CA10" s="123"/>
      <c r="CB10" s="123"/>
      <c r="CC10" s="123"/>
      <c r="CD10" s="123"/>
      <c r="CE10" s="123"/>
      <c r="CF10" s="123"/>
      <c r="CG10" s="123"/>
      <c r="CH10" s="123"/>
      <c r="CI10" s="123"/>
      <c r="CJ10" s="123"/>
      <c r="CK10" s="123"/>
      <c r="CL10" s="123"/>
      <c r="CM10" s="123"/>
      <c r="CN10" s="123"/>
      <c r="CO10" s="123"/>
      <c r="CP10" s="123"/>
      <c r="CQ10" s="123"/>
      <c r="CR10" s="123"/>
      <c r="CS10" s="123"/>
      <c r="CT10" s="123"/>
      <c r="CU10" s="123"/>
      <c r="CV10" s="123"/>
      <c r="CW10" s="123"/>
      <c r="CX10" s="123"/>
      <c r="CY10" s="123"/>
      <c r="CZ10" s="123"/>
      <c r="DA10" s="123"/>
      <c r="DB10" s="123"/>
      <c r="DC10" s="123"/>
      <c r="DD10" s="123"/>
      <c r="DE10" s="123"/>
      <c r="DF10" s="123"/>
      <c r="DG10" s="123"/>
      <c r="DH10" s="123"/>
      <c r="DI10" s="123"/>
      <c r="DJ10" s="123"/>
      <c r="DK10" s="123"/>
      <c r="DL10" s="123"/>
      <c r="DM10" s="123"/>
      <c r="DN10" s="123"/>
      <c r="DO10" s="123"/>
      <c r="DP10" s="123"/>
      <c r="DQ10" s="123"/>
      <c r="DR10" s="123"/>
      <c r="DS10" s="123"/>
      <c r="DT10" s="123"/>
      <c r="DU10" s="123"/>
      <c r="DV10" s="123"/>
      <c r="DW10" s="123"/>
      <c r="DX10" s="123"/>
      <c r="DY10" s="123"/>
      <c r="DZ10" s="123"/>
      <c r="EA10" s="123"/>
      <c r="EB10" s="123"/>
      <c r="EC10" s="123"/>
      <c r="ED10" s="123"/>
      <c r="EE10" s="123"/>
      <c r="EF10" s="123"/>
      <c r="EG10" s="123"/>
      <c r="EH10" s="123"/>
      <c r="EI10" s="123"/>
      <c r="EJ10" s="123"/>
      <c r="EK10" s="123"/>
      <c r="EL10" s="123"/>
      <c r="EM10" s="123"/>
      <c r="EN10" s="123"/>
      <c r="EO10" s="123"/>
      <c r="EP10" s="123"/>
      <c r="EQ10" s="123"/>
      <c r="ER10" s="123"/>
      <c r="ES10" s="123"/>
      <c r="ET10" s="123"/>
      <c r="EU10" s="123"/>
      <c r="EV10" s="123"/>
      <c r="EW10" s="123"/>
      <c r="EX10" s="123"/>
      <c r="EY10" s="123"/>
      <c r="EZ10" s="123"/>
      <c r="FA10" s="123"/>
      <c r="FB10" s="123"/>
      <c r="FC10" s="123"/>
      <c r="FD10" s="123"/>
      <c r="FE10" s="123"/>
      <c r="FF10" s="123"/>
      <c r="FG10" s="123"/>
      <c r="FH10" s="123"/>
      <c r="FI10" s="123"/>
      <c r="FJ10" s="123"/>
      <c r="FK10" s="123"/>
      <c r="FL10" s="123"/>
      <c r="FM10" s="123"/>
      <c r="FN10" s="123"/>
      <c r="FO10" s="123"/>
      <c r="FP10" s="123"/>
      <c r="FQ10" s="123"/>
      <c r="FR10" s="123"/>
      <c r="FS10" s="123"/>
      <c r="FT10" s="123"/>
      <c r="FU10" s="123"/>
      <c r="FV10" s="123"/>
      <c r="FW10" s="123"/>
      <c r="FX10" s="123"/>
      <c r="FY10" s="123"/>
      <c r="FZ10" s="123"/>
      <c r="GA10" s="123"/>
      <c r="GB10" s="123"/>
      <c r="GC10" s="123"/>
      <c r="GD10" s="123"/>
      <c r="GE10" s="123"/>
      <c r="GF10" s="123"/>
      <c r="GG10" s="123"/>
      <c r="GH10" s="123"/>
      <c r="GI10" s="123"/>
      <c r="GJ10" s="123"/>
      <c r="GK10" s="123"/>
      <c r="GL10" s="123"/>
      <c r="GM10" s="123"/>
      <c r="GN10" s="123"/>
      <c r="GO10" s="123"/>
      <c r="GP10" s="123"/>
      <c r="GQ10" s="123"/>
      <c r="GR10" s="123"/>
      <c r="GS10" s="123"/>
      <c r="GT10" s="123"/>
      <c r="GU10" s="123"/>
      <c r="GV10" s="123"/>
      <c r="GW10" s="123"/>
      <c r="GX10" s="123"/>
      <c r="GY10" s="123"/>
      <c r="GZ10" s="123"/>
      <c r="HA10" s="123"/>
      <c r="HB10" s="123"/>
      <c r="HC10" s="123"/>
      <c r="HD10" s="123"/>
      <c r="HE10" s="123"/>
      <c r="HF10" s="123"/>
      <c r="HG10" s="123"/>
      <c r="HH10" s="123"/>
      <c r="HI10" s="123"/>
      <c r="HJ10" s="123"/>
      <c r="HK10" s="123"/>
      <c r="HL10" s="123"/>
      <c r="HM10" s="123"/>
      <c r="HN10" s="123"/>
      <c r="HO10" s="123"/>
      <c r="HP10" s="123"/>
      <c r="HQ10" s="123"/>
      <c r="HR10" s="123"/>
      <c r="HS10" s="123"/>
      <c r="HT10" s="123"/>
      <c r="HU10" s="123"/>
      <c r="HV10" s="123"/>
      <c r="HW10" s="123"/>
      <c r="HX10" s="123"/>
      <c r="HY10" s="123"/>
      <c r="HZ10" s="123"/>
      <c r="IA10" s="123"/>
      <c r="IB10" s="123"/>
      <c r="IC10" s="123"/>
      <c r="ID10" s="123"/>
      <c r="IE10" s="123"/>
      <c r="IF10" s="123"/>
      <c r="IG10" s="123"/>
      <c r="IH10" s="123"/>
      <c r="II10" s="123"/>
      <c r="IJ10" s="123"/>
      <c r="IK10" s="123"/>
      <c r="IL10" s="123"/>
      <c r="IM10" s="123"/>
      <c r="IN10" s="123"/>
      <c r="IO10" s="123"/>
      <c r="IP10" s="123"/>
      <c r="IQ10" s="123"/>
      <c r="IR10" s="123"/>
      <c r="IS10" s="123"/>
    </row>
    <row r="11" spans="1:253" s="120" customFormat="1" ht="20.25" customHeight="1">
      <c r="A11" s="124"/>
      <c r="B11" s="124"/>
      <c r="C11" s="124"/>
      <c r="D11" s="118"/>
      <c r="E11" s="118"/>
      <c r="F11" s="118"/>
      <c r="G11" s="119"/>
      <c r="I11" s="121"/>
      <c r="J11" s="122"/>
      <c r="K11" s="122"/>
      <c r="L11" s="122"/>
      <c r="M11" s="122"/>
      <c r="N11" s="122"/>
      <c r="O11" s="122"/>
      <c r="P11" s="122"/>
      <c r="Q11" s="122"/>
      <c r="R11" s="122"/>
      <c r="S11" s="122"/>
      <c r="T11" s="121"/>
      <c r="U11" s="121"/>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c r="DM11" s="123"/>
      <c r="DN11" s="123"/>
      <c r="DO11" s="123"/>
      <c r="DP11" s="123"/>
      <c r="DQ11" s="123"/>
      <c r="DR11" s="123"/>
      <c r="DS11" s="123"/>
      <c r="DT11" s="123"/>
      <c r="DU11" s="123"/>
      <c r="DV11" s="123"/>
      <c r="DW11" s="123"/>
      <c r="DX11" s="123"/>
      <c r="DY11" s="123"/>
      <c r="DZ11" s="123"/>
      <c r="EA11" s="123"/>
      <c r="EB11" s="123"/>
      <c r="EC11" s="123"/>
      <c r="ED11" s="123"/>
      <c r="EE11" s="123"/>
      <c r="EF11" s="123"/>
      <c r="EG11" s="123"/>
      <c r="EH11" s="123"/>
      <c r="EI11" s="123"/>
      <c r="EJ11" s="123"/>
      <c r="EK11" s="123"/>
      <c r="EL11" s="123"/>
      <c r="EM11" s="123"/>
      <c r="EN11" s="123"/>
      <c r="EO11" s="123"/>
      <c r="EP11" s="123"/>
      <c r="EQ11" s="123"/>
      <c r="ER11" s="123"/>
      <c r="ES11" s="123"/>
      <c r="ET11" s="123"/>
      <c r="EU11" s="123"/>
      <c r="EV11" s="123"/>
      <c r="EW11" s="123"/>
      <c r="EX11" s="123"/>
      <c r="EY11" s="123"/>
      <c r="EZ11" s="123"/>
      <c r="FA11" s="123"/>
      <c r="FB11" s="123"/>
      <c r="FC11" s="123"/>
      <c r="FD11" s="123"/>
      <c r="FE11" s="123"/>
      <c r="FF11" s="123"/>
      <c r="FG11" s="123"/>
      <c r="FH11" s="123"/>
      <c r="FI11" s="123"/>
      <c r="FJ11" s="123"/>
      <c r="FK11" s="123"/>
      <c r="FL11" s="123"/>
      <c r="FM11" s="123"/>
      <c r="FN11" s="123"/>
      <c r="FO11" s="123"/>
      <c r="FP11" s="123"/>
      <c r="FQ11" s="123"/>
      <c r="FR11" s="123"/>
      <c r="FS11" s="123"/>
      <c r="FT11" s="123"/>
      <c r="FU11" s="123"/>
      <c r="FV11" s="123"/>
      <c r="FW11" s="123"/>
      <c r="FX11" s="123"/>
      <c r="FY11" s="123"/>
      <c r="FZ11" s="123"/>
      <c r="GA11" s="123"/>
      <c r="GB11" s="123"/>
      <c r="GC11" s="123"/>
      <c r="GD11" s="123"/>
      <c r="GE11" s="123"/>
      <c r="GF11" s="123"/>
      <c r="GG11" s="123"/>
      <c r="GH11" s="123"/>
      <c r="GI11" s="123"/>
      <c r="GJ11" s="123"/>
      <c r="GK11" s="123"/>
      <c r="GL11" s="123"/>
      <c r="GM11" s="123"/>
      <c r="GN11" s="123"/>
      <c r="GO11" s="123"/>
      <c r="GP11" s="123"/>
      <c r="GQ11" s="123"/>
      <c r="GR11" s="123"/>
      <c r="GS11" s="123"/>
      <c r="GT11" s="123"/>
      <c r="GU11" s="123"/>
      <c r="GV11" s="123"/>
      <c r="GW11" s="123"/>
      <c r="GX11" s="123"/>
      <c r="GY11" s="123"/>
      <c r="GZ11" s="123"/>
      <c r="HA11" s="123"/>
      <c r="HB11" s="123"/>
      <c r="HC11" s="123"/>
      <c r="HD11" s="123"/>
      <c r="HE11" s="123"/>
      <c r="HF11" s="123"/>
      <c r="HG11" s="123"/>
      <c r="HH11" s="123"/>
      <c r="HI11" s="123"/>
      <c r="HJ11" s="123"/>
      <c r="HK11" s="123"/>
      <c r="HL11" s="123"/>
      <c r="HM11" s="123"/>
      <c r="HN11" s="123"/>
      <c r="HO11" s="123"/>
      <c r="HP11" s="123"/>
      <c r="HQ11" s="123"/>
      <c r="HR11" s="123"/>
      <c r="HS11" s="123"/>
      <c r="HT11" s="123"/>
      <c r="HU11" s="123"/>
      <c r="HV11" s="123"/>
      <c r="HW11" s="123"/>
      <c r="HX11" s="123"/>
      <c r="HY11" s="123"/>
      <c r="HZ11" s="123"/>
      <c r="IA11" s="123"/>
      <c r="IB11" s="123"/>
      <c r="IC11" s="123"/>
      <c r="ID11" s="123"/>
      <c r="IE11" s="123"/>
      <c r="IF11" s="123"/>
      <c r="IG11" s="123"/>
      <c r="IH11" s="123"/>
      <c r="II11" s="123"/>
      <c r="IJ11" s="123"/>
      <c r="IK11" s="123"/>
      <c r="IL11" s="123"/>
      <c r="IM11" s="123"/>
      <c r="IN11" s="123"/>
      <c r="IO11" s="123"/>
      <c r="IP11" s="123"/>
      <c r="IQ11" s="123"/>
      <c r="IR11" s="123"/>
      <c r="IS11" s="123"/>
    </row>
    <row r="12" spans="1:253" s="123" customFormat="1" ht="24" customHeight="1">
      <c r="A12" s="125"/>
      <c r="B12" s="126" t="s">
        <v>170</v>
      </c>
      <c r="C12" s="126"/>
      <c r="D12" s="127"/>
      <c r="E12" s="127"/>
      <c r="F12" s="127"/>
      <c r="G12" s="128">
        <f>SUM(G9:G11)</f>
        <v>2800</v>
      </c>
      <c r="I12" s="129"/>
      <c r="J12" s="130"/>
      <c r="K12" s="130"/>
      <c r="L12" s="130"/>
      <c r="M12" s="130"/>
      <c r="N12" s="130"/>
      <c r="O12" s="130"/>
      <c r="P12" s="130"/>
      <c r="Q12" s="130"/>
      <c r="R12" s="130"/>
      <c r="S12" s="130"/>
      <c r="T12" s="129"/>
      <c r="U12" s="129"/>
    </row>
    <row r="13" spans="1:253" s="120" customFormat="1" ht="17.25" customHeight="1">
      <c r="A13" s="131"/>
      <c r="B13" s="124" t="s">
        <v>171</v>
      </c>
      <c r="C13" s="124"/>
      <c r="D13" s="132"/>
      <c r="E13" s="132"/>
      <c r="F13" s="132"/>
      <c r="G13" s="119">
        <f>G12*22%</f>
        <v>616</v>
      </c>
      <c r="I13" s="121"/>
      <c r="J13" s="122"/>
      <c r="K13" s="122"/>
      <c r="L13" s="122"/>
      <c r="M13" s="122"/>
      <c r="N13" s="122"/>
      <c r="O13" s="122"/>
      <c r="P13" s="122"/>
      <c r="Q13" s="122"/>
      <c r="R13" s="122"/>
      <c r="S13" s="122"/>
      <c r="T13" s="121"/>
      <c r="U13" s="121"/>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c r="CH13" s="123"/>
      <c r="CI13" s="123"/>
      <c r="CJ13" s="123"/>
      <c r="CK13" s="123"/>
      <c r="CL13" s="123"/>
      <c r="CM13" s="123"/>
      <c r="CN13" s="123"/>
      <c r="CO13" s="123"/>
      <c r="CP13" s="123"/>
      <c r="CQ13" s="123"/>
      <c r="CR13" s="123"/>
      <c r="CS13" s="123"/>
      <c r="CT13" s="123"/>
      <c r="CU13" s="123"/>
      <c r="CV13" s="123"/>
      <c r="CW13" s="123"/>
      <c r="CX13" s="123"/>
      <c r="CY13" s="123"/>
      <c r="CZ13" s="123"/>
      <c r="DA13" s="123"/>
      <c r="DB13" s="123"/>
      <c r="DC13" s="123"/>
      <c r="DD13" s="123"/>
      <c r="DE13" s="123"/>
      <c r="DF13" s="123"/>
      <c r="DG13" s="123"/>
      <c r="DH13" s="123"/>
      <c r="DI13" s="123"/>
      <c r="DJ13" s="123"/>
      <c r="DK13" s="123"/>
      <c r="DL13" s="123"/>
      <c r="DM13" s="123"/>
      <c r="DN13" s="123"/>
      <c r="DO13" s="123"/>
      <c r="DP13" s="123"/>
      <c r="DQ13" s="123"/>
      <c r="DR13" s="123"/>
      <c r="DS13" s="123"/>
      <c r="DT13" s="123"/>
      <c r="DU13" s="123"/>
      <c r="DV13" s="123"/>
      <c r="DW13" s="123"/>
      <c r="DX13" s="123"/>
      <c r="DY13" s="123"/>
      <c r="DZ13" s="123"/>
      <c r="EA13" s="123"/>
      <c r="EB13" s="123"/>
      <c r="EC13" s="123"/>
      <c r="ED13" s="123"/>
      <c r="EE13" s="123"/>
      <c r="EF13" s="123"/>
      <c r="EG13" s="123"/>
      <c r="EH13" s="123"/>
      <c r="EI13" s="123"/>
      <c r="EJ13" s="123"/>
      <c r="EK13" s="123"/>
      <c r="EL13" s="123"/>
      <c r="EM13" s="123"/>
      <c r="EN13" s="123"/>
      <c r="EO13" s="123"/>
      <c r="EP13" s="123"/>
      <c r="EQ13" s="123"/>
      <c r="ER13" s="123"/>
      <c r="ES13" s="123"/>
      <c r="ET13" s="123"/>
      <c r="EU13" s="123"/>
      <c r="EV13" s="123"/>
      <c r="EW13" s="123"/>
      <c r="EX13" s="123"/>
      <c r="EY13" s="123"/>
      <c r="EZ13" s="123"/>
      <c r="FA13" s="123"/>
      <c r="FB13" s="123"/>
      <c r="FC13" s="123"/>
      <c r="FD13" s="123"/>
      <c r="FE13" s="123"/>
      <c r="FF13" s="123"/>
      <c r="FG13" s="123"/>
      <c r="FH13" s="123"/>
      <c r="FI13" s="123"/>
      <c r="FJ13" s="123"/>
      <c r="FK13" s="123"/>
      <c r="FL13" s="123"/>
      <c r="FM13" s="123"/>
      <c r="FN13" s="123"/>
      <c r="FO13" s="123"/>
      <c r="FP13" s="123"/>
      <c r="FQ13" s="123"/>
      <c r="FR13" s="123"/>
      <c r="FS13" s="123"/>
      <c r="FT13" s="123"/>
      <c r="FU13" s="123"/>
      <c r="FV13" s="123"/>
      <c r="FW13" s="123"/>
      <c r="FX13" s="123"/>
      <c r="FY13" s="123"/>
      <c r="FZ13" s="123"/>
      <c r="GA13" s="123"/>
      <c r="GB13" s="123"/>
      <c r="GC13" s="123"/>
      <c r="GD13" s="123"/>
      <c r="GE13" s="123"/>
      <c r="GF13" s="123"/>
      <c r="GG13" s="123"/>
      <c r="GH13" s="123"/>
      <c r="GI13" s="123"/>
      <c r="GJ13" s="123"/>
      <c r="GK13" s="123"/>
      <c r="GL13" s="123"/>
      <c r="GM13" s="123"/>
      <c r="GN13" s="123"/>
      <c r="GO13" s="123"/>
      <c r="GP13" s="123"/>
      <c r="GQ13" s="123"/>
      <c r="GR13" s="123"/>
      <c r="GS13" s="123"/>
      <c r="GT13" s="123"/>
      <c r="GU13" s="123"/>
      <c r="GV13" s="123"/>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c r="HV13" s="123"/>
      <c r="HW13" s="123"/>
      <c r="HX13" s="123"/>
      <c r="HY13" s="123"/>
      <c r="HZ13" s="123"/>
      <c r="IA13" s="123"/>
      <c r="IB13" s="123"/>
      <c r="IC13" s="123"/>
      <c r="ID13" s="123"/>
      <c r="IE13" s="123"/>
      <c r="IF13" s="123"/>
      <c r="IG13" s="123"/>
      <c r="IH13" s="123"/>
      <c r="II13" s="123"/>
      <c r="IJ13" s="123"/>
      <c r="IK13" s="123"/>
      <c r="IL13" s="123"/>
      <c r="IM13" s="123"/>
      <c r="IN13" s="123"/>
      <c r="IO13" s="123"/>
      <c r="IP13" s="123"/>
      <c r="IQ13" s="123"/>
      <c r="IR13" s="123"/>
      <c r="IS13" s="123"/>
    </row>
    <row r="14" spans="1:253" s="120" customFormat="1" ht="20.25" customHeight="1">
      <c r="A14" s="133"/>
      <c r="B14" s="134" t="s">
        <v>170</v>
      </c>
      <c r="C14" s="134"/>
      <c r="D14" s="135"/>
      <c r="E14" s="135"/>
      <c r="F14" s="135"/>
      <c r="G14" s="136">
        <f>G12+G13</f>
        <v>3416</v>
      </c>
      <c r="I14" s="121"/>
      <c r="J14" s="122"/>
      <c r="K14" s="122"/>
      <c r="L14" s="122"/>
      <c r="M14" s="122"/>
      <c r="N14" s="122"/>
      <c r="O14" s="122"/>
      <c r="P14" s="122"/>
      <c r="Q14" s="122"/>
      <c r="R14" s="122"/>
      <c r="S14" s="122"/>
      <c r="T14" s="121"/>
      <c r="U14" s="121"/>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c r="CO14" s="123"/>
      <c r="CP14" s="123"/>
      <c r="CQ14" s="123"/>
      <c r="CR14" s="123"/>
      <c r="CS14" s="123"/>
      <c r="CT14" s="123"/>
      <c r="CU14" s="123"/>
      <c r="CV14" s="123"/>
      <c r="CW14" s="123"/>
      <c r="CX14" s="123"/>
      <c r="CY14" s="123"/>
      <c r="CZ14" s="123"/>
      <c r="DA14" s="123"/>
      <c r="DB14" s="123"/>
      <c r="DC14" s="123"/>
      <c r="DD14" s="123"/>
      <c r="DE14" s="123"/>
      <c r="DF14" s="123"/>
      <c r="DG14" s="123"/>
      <c r="DH14" s="123"/>
      <c r="DI14" s="123"/>
      <c r="DJ14" s="123"/>
      <c r="DK14" s="123"/>
      <c r="DL14" s="123"/>
      <c r="DM14" s="123"/>
      <c r="DN14" s="123"/>
      <c r="DO14" s="123"/>
      <c r="DP14" s="123"/>
      <c r="DQ14" s="123"/>
      <c r="DR14" s="123"/>
      <c r="DS14" s="123"/>
      <c r="DT14" s="123"/>
      <c r="DU14" s="123"/>
      <c r="DV14" s="123"/>
      <c r="DW14" s="123"/>
      <c r="DX14" s="123"/>
      <c r="DY14" s="123"/>
      <c r="DZ14" s="123"/>
      <c r="EA14" s="123"/>
      <c r="EB14" s="123"/>
      <c r="EC14" s="123"/>
      <c r="ED14" s="123"/>
      <c r="EE14" s="123"/>
      <c r="EF14" s="123"/>
      <c r="EG14" s="123"/>
      <c r="EH14" s="123"/>
      <c r="EI14" s="123"/>
      <c r="EJ14" s="123"/>
      <c r="EK14" s="123"/>
      <c r="EL14" s="123"/>
      <c r="EM14" s="123"/>
      <c r="EN14" s="123"/>
      <c r="EO14" s="123"/>
      <c r="EP14" s="123"/>
      <c r="EQ14" s="123"/>
      <c r="ER14" s="123"/>
      <c r="ES14" s="123"/>
      <c r="ET14" s="123"/>
      <c r="EU14" s="123"/>
      <c r="EV14" s="123"/>
      <c r="EW14" s="123"/>
      <c r="EX14" s="123"/>
      <c r="EY14" s="123"/>
      <c r="EZ14" s="123"/>
      <c r="FA14" s="123"/>
      <c r="FB14" s="123"/>
      <c r="FC14" s="123"/>
      <c r="FD14" s="123"/>
      <c r="FE14" s="123"/>
      <c r="FF14" s="123"/>
      <c r="FG14" s="123"/>
      <c r="FH14" s="123"/>
      <c r="FI14" s="123"/>
      <c r="FJ14" s="123"/>
      <c r="FK14" s="123"/>
      <c r="FL14" s="123"/>
      <c r="FM14" s="123"/>
      <c r="FN14" s="123"/>
      <c r="FO14" s="123"/>
      <c r="FP14" s="123"/>
      <c r="FQ14" s="123"/>
      <c r="FR14" s="123"/>
      <c r="FS14" s="123"/>
      <c r="FT14" s="123"/>
      <c r="FU14" s="123"/>
      <c r="FV14" s="123"/>
      <c r="FW14" s="123"/>
      <c r="FX14" s="123"/>
      <c r="FY14" s="123"/>
      <c r="FZ14" s="123"/>
      <c r="GA14" s="123"/>
      <c r="GB14" s="123"/>
      <c r="GC14" s="123"/>
      <c r="GD14" s="123"/>
      <c r="GE14" s="123"/>
      <c r="GF14" s="123"/>
      <c r="GG14" s="123"/>
      <c r="GH14" s="123"/>
      <c r="GI14" s="123"/>
      <c r="GJ14" s="123"/>
      <c r="GK14" s="123"/>
      <c r="GL14" s="123"/>
      <c r="GM14" s="123"/>
      <c r="GN14" s="123"/>
      <c r="GO14" s="123"/>
      <c r="GP14" s="123"/>
      <c r="GQ14" s="123"/>
      <c r="GR14" s="123"/>
      <c r="GS14" s="123"/>
      <c r="GT14" s="123"/>
      <c r="GU14" s="123"/>
      <c r="GV14" s="123"/>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c r="HV14" s="123"/>
      <c r="HW14" s="123"/>
      <c r="HX14" s="123"/>
      <c r="HY14" s="123"/>
      <c r="HZ14" s="123"/>
      <c r="IA14" s="123"/>
      <c r="IB14" s="123"/>
      <c r="IC14" s="123"/>
      <c r="ID14" s="123"/>
      <c r="IE14" s="123"/>
      <c r="IF14" s="123"/>
      <c r="IG14" s="123"/>
      <c r="IH14" s="123"/>
      <c r="II14" s="123"/>
      <c r="IJ14" s="123"/>
      <c r="IK14" s="123"/>
      <c r="IL14" s="123"/>
      <c r="IM14" s="123"/>
      <c r="IN14" s="123"/>
      <c r="IO14" s="123"/>
      <c r="IP14" s="123"/>
      <c r="IQ14" s="123"/>
      <c r="IR14" s="123"/>
      <c r="IS14" s="123"/>
    </row>
    <row r="15" spans="1:253" ht="20.25" customHeight="1">
      <c r="A15" s="137"/>
      <c r="B15" s="138"/>
      <c r="C15" s="138"/>
      <c r="D15" s="108"/>
      <c r="E15" s="108"/>
      <c r="F15" s="109"/>
      <c r="G15" s="139"/>
      <c r="H15" s="110"/>
    </row>
    <row r="16" spans="1:253" ht="39" customHeight="1">
      <c r="A16" s="137"/>
      <c r="B16" s="355" t="s">
        <v>172</v>
      </c>
      <c r="C16" s="355"/>
      <c r="D16" s="355"/>
      <c r="E16" s="355"/>
      <c r="F16" s="355"/>
      <c r="G16" s="139"/>
      <c r="H16" s="110"/>
    </row>
    <row r="17" spans="1:8" ht="32.25" customHeight="1">
      <c r="A17" s="137"/>
      <c r="B17" s="355" t="s">
        <v>173</v>
      </c>
      <c r="C17" s="355"/>
      <c r="D17" s="355"/>
      <c r="E17" s="355"/>
      <c r="F17" s="355"/>
      <c r="G17" s="139"/>
      <c r="H17" s="110"/>
    </row>
    <row r="18" spans="1:8">
      <c r="A18" s="137"/>
      <c r="B18" s="138"/>
      <c r="C18" s="138"/>
      <c r="D18" s="108"/>
      <c r="E18" s="108"/>
      <c r="F18" s="109"/>
      <c r="G18" s="139"/>
      <c r="H18" s="110"/>
    </row>
  </sheetData>
  <mergeCells count="5">
    <mergeCell ref="B17:F17"/>
    <mergeCell ref="A2:C2"/>
    <mergeCell ref="B7:G7"/>
    <mergeCell ref="B16:F16"/>
    <mergeCell ref="D1:G2"/>
  </mergeCells>
  <pageMargins left="0.98425196850393704" right="0.39370078740157483" top="0.39370078740157483" bottom="0.78740157480314965" header="0.39370078740157483" footer="0.39370078740157483"/>
  <pageSetup paperSize="9" firstPageNumber="0" fitToHeight="0" orientation="portrait" horizontalDpi="300" verticalDpi="300" r:id="rId1"/>
  <headerFooter alignWithMargins="0">
    <oddFooter>&amp;R&amp;"-,Ležeče"&amp;9&amp;K00-049&amp;P/&amp;N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B5A33-75D1-44AF-BED6-80A87986EAB4}">
  <sheetPr>
    <tabColor theme="3" tint="0.39997558519241921"/>
  </sheetPr>
  <dimension ref="A1:IS110"/>
  <sheetViews>
    <sheetView showZeros="0" view="pageBreakPreview" zoomScaleNormal="100" zoomScaleSheetLayoutView="100" workbookViewId="0"/>
  </sheetViews>
  <sheetFormatPr defaultRowHeight="15.75"/>
  <cols>
    <col min="1" max="1" width="7.7109375" style="140" customWidth="1"/>
    <col min="2" max="2" width="40.7109375" style="141" customWidth="1"/>
    <col min="3" max="3" width="1.7109375" style="141" customWidth="1"/>
    <col min="4" max="4" width="5.7109375" style="142" customWidth="1"/>
    <col min="5" max="5" width="8.7109375" style="142" customWidth="1"/>
    <col min="6" max="6" width="8.7109375" style="140" customWidth="1"/>
    <col min="7" max="7" width="14.7109375" style="342" customWidth="1"/>
    <col min="8" max="8" width="14.5703125" style="113" customWidth="1"/>
    <col min="9" max="9" width="5.42578125" style="111" customWidth="1"/>
    <col min="10" max="19" width="8.7109375" style="112" customWidth="1"/>
    <col min="20" max="21" width="8.7109375" style="111" customWidth="1"/>
    <col min="22" max="24" width="8.7109375" style="113" customWidth="1"/>
    <col min="25" max="253" width="9.140625" style="113"/>
    <col min="254" max="256" width="9.140625" style="110"/>
    <col min="257" max="257" width="7.7109375" style="110" customWidth="1"/>
    <col min="258" max="258" width="40.7109375" style="110" customWidth="1"/>
    <col min="259" max="259" width="1.7109375" style="110" customWidth="1"/>
    <col min="260" max="260" width="5.7109375" style="110" customWidth="1"/>
    <col min="261" max="262" width="8.7109375" style="110" customWidth="1"/>
    <col min="263" max="263" width="14.7109375" style="110" customWidth="1"/>
    <col min="264" max="264" width="14.5703125" style="110" customWidth="1"/>
    <col min="265" max="265" width="5.42578125" style="110" customWidth="1"/>
    <col min="266" max="280" width="8.7109375" style="110" customWidth="1"/>
    <col min="281" max="512" width="9.140625" style="110"/>
    <col min="513" max="513" width="7.7109375" style="110" customWidth="1"/>
    <col min="514" max="514" width="40.7109375" style="110" customWidth="1"/>
    <col min="515" max="515" width="1.7109375" style="110" customWidth="1"/>
    <col min="516" max="516" width="5.7109375" style="110" customWidth="1"/>
    <col min="517" max="518" width="8.7109375" style="110" customWidth="1"/>
    <col min="519" max="519" width="14.7109375" style="110" customWidth="1"/>
    <col min="520" max="520" width="14.5703125" style="110" customWidth="1"/>
    <col min="521" max="521" width="5.42578125" style="110" customWidth="1"/>
    <col min="522" max="536" width="8.7109375" style="110" customWidth="1"/>
    <col min="537" max="768" width="9.140625" style="110"/>
    <col min="769" max="769" width="7.7109375" style="110" customWidth="1"/>
    <col min="770" max="770" width="40.7109375" style="110" customWidth="1"/>
    <col min="771" max="771" width="1.7109375" style="110" customWidth="1"/>
    <col min="772" max="772" width="5.7109375" style="110" customWidth="1"/>
    <col min="773" max="774" width="8.7109375" style="110" customWidth="1"/>
    <col min="775" max="775" width="14.7109375" style="110" customWidth="1"/>
    <col min="776" max="776" width="14.5703125" style="110" customWidth="1"/>
    <col min="777" max="777" width="5.42578125" style="110" customWidth="1"/>
    <col min="778" max="792" width="8.7109375" style="110" customWidth="1"/>
    <col min="793" max="1024" width="9.140625" style="110"/>
    <col min="1025" max="1025" width="7.7109375" style="110" customWidth="1"/>
    <col min="1026" max="1026" width="40.7109375" style="110" customWidth="1"/>
    <col min="1027" max="1027" width="1.7109375" style="110" customWidth="1"/>
    <col min="1028" max="1028" width="5.7109375" style="110" customWidth="1"/>
    <col min="1029" max="1030" width="8.7109375" style="110" customWidth="1"/>
    <col min="1031" max="1031" width="14.7109375" style="110" customWidth="1"/>
    <col min="1032" max="1032" width="14.5703125" style="110" customWidth="1"/>
    <col min="1033" max="1033" width="5.42578125" style="110" customWidth="1"/>
    <col min="1034" max="1048" width="8.7109375" style="110" customWidth="1"/>
    <col min="1049" max="1280" width="9.140625" style="110"/>
    <col min="1281" max="1281" width="7.7109375" style="110" customWidth="1"/>
    <col min="1282" max="1282" width="40.7109375" style="110" customWidth="1"/>
    <col min="1283" max="1283" width="1.7109375" style="110" customWidth="1"/>
    <col min="1284" max="1284" width="5.7109375" style="110" customWidth="1"/>
    <col min="1285" max="1286" width="8.7109375" style="110" customWidth="1"/>
    <col min="1287" max="1287" width="14.7109375" style="110" customWidth="1"/>
    <col min="1288" max="1288" width="14.5703125" style="110" customWidth="1"/>
    <col min="1289" max="1289" width="5.42578125" style="110" customWidth="1"/>
    <col min="1290" max="1304" width="8.7109375" style="110" customWidth="1"/>
    <col min="1305" max="1536" width="9.140625" style="110"/>
    <col min="1537" max="1537" width="7.7109375" style="110" customWidth="1"/>
    <col min="1538" max="1538" width="40.7109375" style="110" customWidth="1"/>
    <col min="1539" max="1539" width="1.7109375" style="110" customWidth="1"/>
    <col min="1540" max="1540" width="5.7109375" style="110" customWidth="1"/>
    <col min="1541" max="1542" width="8.7109375" style="110" customWidth="1"/>
    <col min="1543" max="1543" width="14.7109375" style="110" customWidth="1"/>
    <col min="1544" max="1544" width="14.5703125" style="110" customWidth="1"/>
    <col min="1545" max="1545" width="5.42578125" style="110" customWidth="1"/>
    <col min="1546" max="1560" width="8.7109375" style="110" customWidth="1"/>
    <col min="1561" max="1792" width="9.140625" style="110"/>
    <col min="1793" max="1793" width="7.7109375" style="110" customWidth="1"/>
    <col min="1794" max="1794" width="40.7109375" style="110" customWidth="1"/>
    <col min="1795" max="1795" width="1.7109375" style="110" customWidth="1"/>
    <col min="1796" max="1796" width="5.7109375" style="110" customWidth="1"/>
    <col min="1797" max="1798" width="8.7109375" style="110" customWidth="1"/>
    <col min="1799" max="1799" width="14.7109375" style="110" customWidth="1"/>
    <col min="1800" max="1800" width="14.5703125" style="110" customWidth="1"/>
    <col min="1801" max="1801" width="5.42578125" style="110" customWidth="1"/>
    <col min="1802" max="1816" width="8.7109375" style="110" customWidth="1"/>
    <col min="1817" max="2048" width="9.140625" style="110"/>
    <col min="2049" max="2049" width="7.7109375" style="110" customWidth="1"/>
    <col min="2050" max="2050" width="40.7109375" style="110" customWidth="1"/>
    <col min="2051" max="2051" width="1.7109375" style="110" customWidth="1"/>
    <col min="2052" max="2052" width="5.7109375" style="110" customWidth="1"/>
    <col min="2053" max="2054" width="8.7109375" style="110" customWidth="1"/>
    <col min="2055" max="2055" width="14.7109375" style="110" customWidth="1"/>
    <col min="2056" max="2056" width="14.5703125" style="110" customWidth="1"/>
    <col min="2057" max="2057" width="5.42578125" style="110" customWidth="1"/>
    <col min="2058" max="2072" width="8.7109375" style="110" customWidth="1"/>
    <col min="2073" max="2304" width="9.140625" style="110"/>
    <col min="2305" max="2305" width="7.7109375" style="110" customWidth="1"/>
    <col min="2306" max="2306" width="40.7109375" style="110" customWidth="1"/>
    <col min="2307" max="2307" width="1.7109375" style="110" customWidth="1"/>
    <col min="2308" max="2308" width="5.7109375" style="110" customWidth="1"/>
    <col min="2309" max="2310" width="8.7109375" style="110" customWidth="1"/>
    <col min="2311" max="2311" width="14.7109375" style="110" customWidth="1"/>
    <col min="2312" max="2312" width="14.5703125" style="110" customWidth="1"/>
    <col min="2313" max="2313" width="5.42578125" style="110" customWidth="1"/>
    <col min="2314" max="2328" width="8.7109375" style="110" customWidth="1"/>
    <col min="2329" max="2560" width="9.140625" style="110"/>
    <col min="2561" max="2561" width="7.7109375" style="110" customWidth="1"/>
    <col min="2562" max="2562" width="40.7109375" style="110" customWidth="1"/>
    <col min="2563" max="2563" width="1.7109375" style="110" customWidth="1"/>
    <col min="2564" max="2564" width="5.7109375" style="110" customWidth="1"/>
    <col min="2565" max="2566" width="8.7109375" style="110" customWidth="1"/>
    <col min="2567" max="2567" width="14.7109375" style="110" customWidth="1"/>
    <col min="2568" max="2568" width="14.5703125" style="110" customWidth="1"/>
    <col min="2569" max="2569" width="5.42578125" style="110" customWidth="1"/>
    <col min="2570" max="2584" width="8.7109375" style="110" customWidth="1"/>
    <col min="2585" max="2816" width="9.140625" style="110"/>
    <col min="2817" max="2817" width="7.7109375" style="110" customWidth="1"/>
    <col min="2818" max="2818" width="40.7109375" style="110" customWidth="1"/>
    <col min="2819" max="2819" width="1.7109375" style="110" customWidth="1"/>
    <col min="2820" max="2820" width="5.7109375" style="110" customWidth="1"/>
    <col min="2821" max="2822" width="8.7109375" style="110" customWidth="1"/>
    <col min="2823" max="2823" width="14.7109375" style="110" customWidth="1"/>
    <col min="2824" max="2824" width="14.5703125" style="110" customWidth="1"/>
    <col min="2825" max="2825" width="5.42578125" style="110" customWidth="1"/>
    <col min="2826" max="2840" width="8.7109375" style="110" customWidth="1"/>
    <col min="2841" max="3072" width="9.140625" style="110"/>
    <col min="3073" max="3073" width="7.7109375" style="110" customWidth="1"/>
    <col min="3074" max="3074" width="40.7109375" style="110" customWidth="1"/>
    <col min="3075" max="3075" width="1.7109375" style="110" customWidth="1"/>
    <col min="3076" max="3076" width="5.7109375" style="110" customWidth="1"/>
    <col min="3077" max="3078" width="8.7109375" style="110" customWidth="1"/>
    <col min="3079" max="3079" width="14.7109375" style="110" customWidth="1"/>
    <col min="3080" max="3080" width="14.5703125" style="110" customWidth="1"/>
    <col min="3081" max="3081" width="5.42578125" style="110" customWidth="1"/>
    <col min="3082" max="3096" width="8.7109375" style="110" customWidth="1"/>
    <col min="3097" max="3328" width="9.140625" style="110"/>
    <col min="3329" max="3329" width="7.7109375" style="110" customWidth="1"/>
    <col min="3330" max="3330" width="40.7109375" style="110" customWidth="1"/>
    <col min="3331" max="3331" width="1.7109375" style="110" customWidth="1"/>
    <col min="3332" max="3332" width="5.7109375" style="110" customWidth="1"/>
    <col min="3333" max="3334" width="8.7109375" style="110" customWidth="1"/>
    <col min="3335" max="3335" width="14.7109375" style="110" customWidth="1"/>
    <col min="3336" max="3336" width="14.5703125" style="110" customWidth="1"/>
    <col min="3337" max="3337" width="5.42578125" style="110" customWidth="1"/>
    <col min="3338" max="3352" width="8.7109375" style="110" customWidth="1"/>
    <col min="3353" max="3584" width="9.140625" style="110"/>
    <col min="3585" max="3585" width="7.7109375" style="110" customWidth="1"/>
    <col min="3586" max="3586" width="40.7109375" style="110" customWidth="1"/>
    <col min="3587" max="3587" width="1.7109375" style="110" customWidth="1"/>
    <col min="3588" max="3588" width="5.7109375" style="110" customWidth="1"/>
    <col min="3589" max="3590" width="8.7109375" style="110" customWidth="1"/>
    <col min="3591" max="3591" width="14.7109375" style="110" customWidth="1"/>
    <col min="3592" max="3592" width="14.5703125" style="110" customWidth="1"/>
    <col min="3593" max="3593" width="5.42578125" style="110" customWidth="1"/>
    <col min="3594" max="3608" width="8.7109375" style="110" customWidth="1"/>
    <col min="3609" max="3840" width="9.140625" style="110"/>
    <col min="3841" max="3841" width="7.7109375" style="110" customWidth="1"/>
    <col min="3842" max="3842" width="40.7109375" style="110" customWidth="1"/>
    <col min="3843" max="3843" width="1.7109375" style="110" customWidth="1"/>
    <col min="3844" max="3844" width="5.7109375" style="110" customWidth="1"/>
    <col min="3845" max="3846" width="8.7109375" style="110" customWidth="1"/>
    <col min="3847" max="3847" width="14.7109375" style="110" customWidth="1"/>
    <col min="3848" max="3848" width="14.5703125" style="110" customWidth="1"/>
    <col min="3849" max="3849" width="5.42578125" style="110" customWidth="1"/>
    <col min="3850" max="3864" width="8.7109375" style="110" customWidth="1"/>
    <col min="3865" max="4096" width="9.140625" style="110"/>
    <col min="4097" max="4097" width="7.7109375" style="110" customWidth="1"/>
    <col min="4098" max="4098" width="40.7109375" style="110" customWidth="1"/>
    <col min="4099" max="4099" width="1.7109375" style="110" customWidth="1"/>
    <col min="4100" max="4100" width="5.7109375" style="110" customWidth="1"/>
    <col min="4101" max="4102" width="8.7109375" style="110" customWidth="1"/>
    <col min="4103" max="4103" width="14.7109375" style="110" customWidth="1"/>
    <col min="4104" max="4104" width="14.5703125" style="110" customWidth="1"/>
    <col min="4105" max="4105" width="5.42578125" style="110" customWidth="1"/>
    <col min="4106" max="4120" width="8.7109375" style="110" customWidth="1"/>
    <col min="4121" max="4352" width="9.140625" style="110"/>
    <col min="4353" max="4353" width="7.7109375" style="110" customWidth="1"/>
    <col min="4354" max="4354" width="40.7109375" style="110" customWidth="1"/>
    <col min="4355" max="4355" width="1.7109375" style="110" customWidth="1"/>
    <col min="4356" max="4356" width="5.7109375" style="110" customWidth="1"/>
    <col min="4357" max="4358" width="8.7109375" style="110" customWidth="1"/>
    <col min="4359" max="4359" width="14.7109375" style="110" customWidth="1"/>
    <col min="4360" max="4360" width="14.5703125" style="110" customWidth="1"/>
    <col min="4361" max="4361" width="5.42578125" style="110" customWidth="1"/>
    <col min="4362" max="4376" width="8.7109375" style="110" customWidth="1"/>
    <col min="4377" max="4608" width="9.140625" style="110"/>
    <col min="4609" max="4609" width="7.7109375" style="110" customWidth="1"/>
    <col min="4610" max="4610" width="40.7109375" style="110" customWidth="1"/>
    <col min="4611" max="4611" width="1.7109375" style="110" customWidth="1"/>
    <col min="4612" max="4612" width="5.7109375" style="110" customWidth="1"/>
    <col min="4613" max="4614" width="8.7109375" style="110" customWidth="1"/>
    <col min="4615" max="4615" width="14.7109375" style="110" customWidth="1"/>
    <col min="4616" max="4616" width="14.5703125" style="110" customWidth="1"/>
    <col min="4617" max="4617" width="5.42578125" style="110" customWidth="1"/>
    <col min="4618" max="4632" width="8.7109375" style="110" customWidth="1"/>
    <col min="4633" max="4864" width="9.140625" style="110"/>
    <col min="4865" max="4865" width="7.7109375" style="110" customWidth="1"/>
    <col min="4866" max="4866" width="40.7109375" style="110" customWidth="1"/>
    <col min="4867" max="4867" width="1.7109375" style="110" customWidth="1"/>
    <col min="4868" max="4868" width="5.7109375" style="110" customWidth="1"/>
    <col min="4869" max="4870" width="8.7109375" style="110" customWidth="1"/>
    <col min="4871" max="4871" width="14.7109375" style="110" customWidth="1"/>
    <col min="4872" max="4872" width="14.5703125" style="110" customWidth="1"/>
    <col min="4873" max="4873" width="5.42578125" style="110" customWidth="1"/>
    <col min="4874" max="4888" width="8.7109375" style="110" customWidth="1"/>
    <col min="4889" max="5120" width="9.140625" style="110"/>
    <col min="5121" max="5121" width="7.7109375" style="110" customWidth="1"/>
    <col min="5122" max="5122" width="40.7109375" style="110" customWidth="1"/>
    <col min="5123" max="5123" width="1.7109375" style="110" customWidth="1"/>
    <col min="5124" max="5124" width="5.7109375" style="110" customWidth="1"/>
    <col min="5125" max="5126" width="8.7109375" style="110" customWidth="1"/>
    <col min="5127" max="5127" width="14.7109375" style="110" customWidth="1"/>
    <col min="5128" max="5128" width="14.5703125" style="110" customWidth="1"/>
    <col min="5129" max="5129" width="5.42578125" style="110" customWidth="1"/>
    <col min="5130" max="5144" width="8.7109375" style="110" customWidth="1"/>
    <col min="5145" max="5376" width="9.140625" style="110"/>
    <col min="5377" max="5377" width="7.7109375" style="110" customWidth="1"/>
    <col min="5378" max="5378" width="40.7109375" style="110" customWidth="1"/>
    <col min="5379" max="5379" width="1.7109375" style="110" customWidth="1"/>
    <col min="5380" max="5380" width="5.7109375" style="110" customWidth="1"/>
    <col min="5381" max="5382" width="8.7109375" style="110" customWidth="1"/>
    <col min="5383" max="5383" width="14.7109375" style="110" customWidth="1"/>
    <col min="5384" max="5384" width="14.5703125" style="110" customWidth="1"/>
    <col min="5385" max="5385" width="5.42578125" style="110" customWidth="1"/>
    <col min="5386" max="5400" width="8.7109375" style="110" customWidth="1"/>
    <col min="5401" max="5632" width="9.140625" style="110"/>
    <col min="5633" max="5633" width="7.7109375" style="110" customWidth="1"/>
    <col min="5634" max="5634" width="40.7109375" style="110" customWidth="1"/>
    <col min="5635" max="5635" width="1.7109375" style="110" customWidth="1"/>
    <col min="5636" max="5636" width="5.7109375" style="110" customWidth="1"/>
    <col min="5637" max="5638" width="8.7109375" style="110" customWidth="1"/>
    <col min="5639" max="5639" width="14.7109375" style="110" customWidth="1"/>
    <col min="5640" max="5640" width="14.5703125" style="110" customWidth="1"/>
    <col min="5641" max="5641" width="5.42578125" style="110" customWidth="1"/>
    <col min="5642" max="5656" width="8.7109375" style="110" customWidth="1"/>
    <col min="5657" max="5888" width="9.140625" style="110"/>
    <col min="5889" max="5889" width="7.7109375" style="110" customWidth="1"/>
    <col min="5890" max="5890" width="40.7109375" style="110" customWidth="1"/>
    <col min="5891" max="5891" width="1.7109375" style="110" customWidth="1"/>
    <col min="5892" max="5892" width="5.7109375" style="110" customWidth="1"/>
    <col min="5893" max="5894" width="8.7109375" style="110" customWidth="1"/>
    <col min="5895" max="5895" width="14.7109375" style="110" customWidth="1"/>
    <col min="5896" max="5896" width="14.5703125" style="110" customWidth="1"/>
    <col min="5897" max="5897" width="5.42578125" style="110" customWidth="1"/>
    <col min="5898" max="5912" width="8.7109375" style="110" customWidth="1"/>
    <col min="5913" max="6144" width="9.140625" style="110"/>
    <col min="6145" max="6145" width="7.7109375" style="110" customWidth="1"/>
    <col min="6146" max="6146" width="40.7109375" style="110" customWidth="1"/>
    <col min="6147" max="6147" width="1.7109375" style="110" customWidth="1"/>
    <col min="6148" max="6148" width="5.7109375" style="110" customWidth="1"/>
    <col min="6149" max="6150" width="8.7109375" style="110" customWidth="1"/>
    <col min="6151" max="6151" width="14.7109375" style="110" customWidth="1"/>
    <col min="6152" max="6152" width="14.5703125" style="110" customWidth="1"/>
    <col min="6153" max="6153" width="5.42578125" style="110" customWidth="1"/>
    <col min="6154" max="6168" width="8.7109375" style="110" customWidth="1"/>
    <col min="6169" max="6400" width="9.140625" style="110"/>
    <col min="6401" max="6401" width="7.7109375" style="110" customWidth="1"/>
    <col min="6402" max="6402" width="40.7109375" style="110" customWidth="1"/>
    <col min="6403" max="6403" width="1.7109375" style="110" customWidth="1"/>
    <col min="6404" max="6404" width="5.7109375" style="110" customWidth="1"/>
    <col min="6405" max="6406" width="8.7109375" style="110" customWidth="1"/>
    <col min="6407" max="6407" width="14.7109375" style="110" customWidth="1"/>
    <col min="6408" max="6408" width="14.5703125" style="110" customWidth="1"/>
    <col min="6409" max="6409" width="5.42578125" style="110" customWidth="1"/>
    <col min="6410" max="6424" width="8.7109375" style="110" customWidth="1"/>
    <col min="6425" max="6656" width="9.140625" style="110"/>
    <col min="6657" max="6657" width="7.7109375" style="110" customWidth="1"/>
    <col min="6658" max="6658" width="40.7109375" style="110" customWidth="1"/>
    <col min="6659" max="6659" width="1.7109375" style="110" customWidth="1"/>
    <col min="6660" max="6660" width="5.7109375" style="110" customWidth="1"/>
    <col min="6661" max="6662" width="8.7109375" style="110" customWidth="1"/>
    <col min="6663" max="6663" width="14.7109375" style="110" customWidth="1"/>
    <col min="6664" max="6664" width="14.5703125" style="110" customWidth="1"/>
    <col min="6665" max="6665" width="5.42578125" style="110" customWidth="1"/>
    <col min="6666" max="6680" width="8.7109375" style="110" customWidth="1"/>
    <col min="6681" max="6912" width="9.140625" style="110"/>
    <col min="6913" max="6913" width="7.7109375" style="110" customWidth="1"/>
    <col min="6914" max="6914" width="40.7109375" style="110" customWidth="1"/>
    <col min="6915" max="6915" width="1.7109375" style="110" customWidth="1"/>
    <col min="6916" max="6916" width="5.7109375" style="110" customWidth="1"/>
    <col min="6917" max="6918" width="8.7109375" style="110" customWidth="1"/>
    <col min="6919" max="6919" width="14.7109375" style="110" customWidth="1"/>
    <col min="6920" max="6920" width="14.5703125" style="110" customWidth="1"/>
    <col min="6921" max="6921" width="5.42578125" style="110" customWidth="1"/>
    <col min="6922" max="6936" width="8.7109375" style="110" customWidth="1"/>
    <col min="6937" max="7168" width="9.140625" style="110"/>
    <col min="7169" max="7169" width="7.7109375" style="110" customWidth="1"/>
    <col min="7170" max="7170" width="40.7109375" style="110" customWidth="1"/>
    <col min="7171" max="7171" width="1.7109375" style="110" customWidth="1"/>
    <col min="7172" max="7172" width="5.7109375" style="110" customWidth="1"/>
    <col min="7173" max="7174" width="8.7109375" style="110" customWidth="1"/>
    <col min="7175" max="7175" width="14.7109375" style="110" customWidth="1"/>
    <col min="7176" max="7176" width="14.5703125" style="110" customWidth="1"/>
    <col min="7177" max="7177" width="5.42578125" style="110" customWidth="1"/>
    <col min="7178" max="7192" width="8.7109375" style="110" customWidth="1"/>
    <col min="7193" max="7424" width="9.140625" style="110"/>
    <col min="7425" max="7425" width="7.7109375" style="110" customWidth="1"/>
    <col min="7426" max="7426" width="40.7109375" style="110" customWidth="1"/>
    <col min="7427" max="7427" width="1.7109375" style="110" customWidth="1"/>
    <col min="7428" max="7428" width="5.7109375" style="110" customWidth="1"/>
    <col min="7429" max="7430" width="8.7109375" style="110" customWidth="1"/>
    <col min="7431" max="7431" width="14.7109375" style="110" customWidth="1"/>
    <col min="7432" max="7432" width="14.5703125" style="110" customWidth="1"/>
    <col min="7433" max="7433" width="5.42578125" style="110" customWidth="1"/>
    <col min="7434" max="7448" width="8.7109375" style="110" customWidth="1"/>
    <col min="7449" max="7680" width="9.140625" style="110"/>
    <col min="7681" max="7681" width="7.7109375" style="110" customWidth="1"/>
    <col min="7682" max="7682" width="40.7109375" style="110" customWidth="1"/>
    <col min="7683" max="7683" width="1.7109375" style="110" customWidth="1"/>
    <col min="7684" max="7684" width="5.7109375" style="110" customWidth="1"/>
    <col min="7685" max="7686" width="8.7109375" style="110" customWidth="1"/>
    <col min="7687" max="7687" width="14.7109375" style="110" customWidth="1"/>
    <col min="7688" max="7688" width="14.5703125" style="110" customWidth="1"/>
    <col min="7689" max="7689" width="5.42578125" style="110" customWidth="1"/>
    <col min="7690" max="7704" width="8.7109375" style="110" customWidth="1"/>
    <col min="7705" max="7936" width="9.140625" style="110"/>
    <col min="7937" max="7937" width="7.7109375" style="110" customWidth="1"/>
    <col min="7938" max="7938" width="40.7109375" style="110" customWidth="1"/>
    <col min="7939" max="7939" width="1.7109375" style="110" customWidth="1"/>
    <col min="7940" max="7940" width="5.7109375" style="110" customWidth="1"/>
    <col min="7941" max="7942" width="8.7109375" style="110" customWidth="1"/>
    <col min="7943" max="7943" width="14.7109375" style="110" customWidth="1"/>
    <col min="7944" max="7944" width="14.5703125" style="110" customWidth="1"/>
    <col min="7945" max="7945" width="5.42578125" style="110" customWidth="1"/>
    <col min="7946" max="7960" width="8.7109375" style="110" customWidth="1"/>
    <col min="7961" max="8192" width="9.140625" style="110"/>
    <col min="8193" max="8193" width="7.7109375" style="110" customWidth="1"/>
    <col min="8194" max="8194" width="40.7109375" style="110" customWidth="1"/>
    <col min="8195" max="8195" width="1.7109375" style="110" customWidth="1"/>
    <col min="8196" max="8196" width="5.7109375" style="110" customWidth="1"/>
    <col min="8197" max="8198" width="8.7109375" style="110" customWidth="1"/>
    <col min="8199" max="8199" width="14.7109375" style="110" customWidth="1"/>
    <col min="8200" max="8200" width="14.5703125" style="110" customWidth="1"/>
    <col min="8201" max="8201" width="5.42578125" style="110" customWidth="1"/>
    <col min="8202" max="8216" width="8.7109375" style="110" customWidth="1"/>
    <col min="8217" max="8448" width="9.140625" style="110"/>
    <col min="8449" max="8449" width="7.7109375" style="110" customWidth="1"/>
    <col min="8450" max="8450" width="40.7109375" style="110" customWidth="1"/>
    <col min="8451" max="8451" width="1.7109375" style="110" customWidth="1"/>
    <col min="8452" max="8452" width="5.7109375" style="110" customWidth="1"/>
    <col min="8453" max="8454" width="8.7109375" style="110" customWidth="1"/>
    <col min="8455" max="8455" width="14.7109375" style="110" customWidth="1"/>
    <col min="8456" max="8456" width="14.5703125" style="110" customWidth="1"/>
    <col min="8457" max="8457" width="5.42578125" style="110" customWidth="1"/>
    <col min="8458" max="8472" width="8.7109375" style="110" customWidth="1"/>
    <col min="8473" max="8704" width="9.140625" style="110"/>
    <col min="8705" max="8705" width="7.7109375" style="110" customWidth="1"/>
    <col min="8706" max="8706" width="40.7109375" style="110" customWidth="1"/>
    <col min="8707" max="8707" width="1.7109375" style="110" customWidth="1"/>
    <col min="8708" max="8708" width="5.7109375" style="110" customWidth="1"/>
    <col min="8709" max="8710" width="8.7109375" style="110" customWidth="1"/>
    <col min="8711" max="8711" width="14.7109375" style="110" customWidth="1"/>
    <col min="8712" max="8712" width="14.5703125" style="110" customWidth="1"/>
    <col min="8713" max="8713" width="5.42578125" style="110" customWidth="1"/>
    <col min="8714" max="8728" width="8.7109375" style="110" customWidth="1"/>
    <col min="8729" max="8960" width="9.140625" style="110"/>
    <col min="8961" max="8961" width="7.7109375" style="110" customWidth="1"/>
    <col min="8962" max="8962" width="40.7109375" style="110" customWidth="1"/>
    <col min="8963" max="8963" width="1.7109375" style="110" customWidth="1"/>
    <col min="8964" max="8964" width="5.7109375" style="110" customWidth="1"/>
    <col min="8965" max="8966" width="8.7109375" style="110" customWidth="1"/>
    <col min="8967" max="8967" width="14.7109375" style="110" customWidth="1"/>
    <col min="8968" max="8968" width="14.5703125" style="110" customWidth="1"/>
    <col min="8969" max="8969" width="5.42578125" style="110" customWidth="1"/>
    <col min="8970" max="8984" width="8.7109375" style="110" customWidth="1"/>
    <col min="8985" max="9216" width="9.140625" style="110"/>
    <col min="9217" max="9217" width="7.7109375" style="110" customWidth="1"/>
    <col min="9218" max="9218" width="40.7109375" style="110" customWidth="1"/>
    <col min="9219" max="9219" width="1.7109375" style="110" customWidth="1"/>
    <col min="9220" max="9220" width="5.7109375" style="110" customWidth="1"/>
    <col min="9221" max="9222" width="8.7109375" style="110" customWidth="1"/>
    <col min="9223" max="9223" width="14.7109375" style="110" customWidth="1"/>
    <col min="9224" max="9224" width="14.5703125" style="110" customWidth="1"/>
    <col min="9225" max="9225" width="5.42578125" style="110" customWidth="1"/>
    <col min="9226" max="9240" width="8.7109375" style="110" customWidth="1"/>
    <col min="9241" max="9472" width="9.140625" style="110"/>
    <col min="9473" max="9473" width="7.7109375" style="110" customWidth="1"/>
    <col min="9474" max="9474" width="40.7109375" style="110" customWidth="1"/>
    <col min="9475" max="9475" width="1.7109375" style="110" customWidth="1"/>
    <col min="9476" max="9476" width="5.7109375" style="110" customWidth="1"/>
    <col min="9477" max="9478" width="8.7109375" style="110" customWidth="1"/>
    <col min="9479" max="9479" width="14.7109375" style="110" customWidth="1"/>
    <col min="9480" max="9480" width="14.5703125" style="110" customWidth="1"/>
    <col min="9481" max="9481" width="5.42578125" style="110" customWidth="1"/>
    <col min="9482" max="9496" width="8.7109375" style="110" customWidth="1"/>
    <col min="9497" max="9728" width="9.140625" style="110"/>
    <col min="9729" max="9729" width="7.7109375" style="110" customWidth="1"/>
    <col min="9730" max="9730" width="40.7109375" style="110" customWidth="1"/>
    <col min="9731" max="9731" width="1.7109375" style="110" customWidth="1"/>
    <col min="9732" max="9732" width="5.7109375" style="110" customWidth="1"/>
    <col min="9733" max="9734" width="8.7109375" style="110" customWidth="1"/>
    <col min="9735" max="9735" width="14.7109375" style="110" customWidth="1"/>
    <col min="9736" max="9736" width="14.5703125" style="110" customWidth="1"/>
    <col min="9737" max="9737" width="5.42578125" style="110" customWidth="1"/>
    <col min="9738" max="9752" width="8.7109375" style="110" customWidth="1"/>
    <col min="9753" max="9984" width="9.140625" style="110"/>
    <col min="9985" max="9985" width="7.7109375" style="110" customWidth="1"/>
    <col min="9986" max="9986" width="40.7109375" style="110" customWidth="1"/>
    <col min="9987" max="9987" width="1.7109375" style="110" customWidth="1"/>
    <col min="9988" max="9988" width="5.7109375" style="110" customWidth="1"/>
    <col min="9989" max="9990" width="8.7109375" style="110" customWidth="1"/>
    <col min="9991" max="9991" width="14.7109375" style="110" customWidth="1"/>
    <col min="9992" max="9992" width="14.5703125" style="110" customWidth="1"/>
    <col min="9993" max="9993" width="5.42578125" style="110" customWidth="1"/>
    <col min="9994" max="10008" width="8.7109375" style="110" customWidth="1"/>
    <col min="10009" max="10240" width="9.140625" style="110"/>
    <col min="10241" max="10241" width="7.7109375" style="110" customWidth="1"/>
    <col min="10242" max="10242" width="40.7109375" style="110" customWidth="1"/>
    <col min="10243" max="10243" width="1.7109375" style="110" customWidth="1"/>
    <col min="10244" max="10244" width="5.7109375" style="110" customWidth="1"/>
    <col min="10245" max="10246" width="8.7109375" style="110" customWidth="1"/>
    <col min="10247" max="10247" width="14.7109375" style="110" customWidth="1"/>
    <col min="10248" max="10248" width="14.5703125" style="110" customWidth="1"/>
    <col min="10249" max="10249" width="5.42578125" style="110" customWidth="1"/>
    <col min="10250" max="10264" width="8.7109375" style="110" customWidth="1"/>
    <col min="10265" max="10496" width="9.140625" style="110"/>
    <col min="10497" max="10497" width="7.7109375" style="110" customWidth="1"/>
    <col min="10498" max="10498" width="40.7109375" style="110" customWidth="1"/>
    <col min="10499" max="10499" width="1.7109375" style="110" customWidth="1"/>
    <col min="10500" max="10500" width="5.7109375" style="110" customWidth="1"/>
    <col min="10501" max="10502" width="8.7109375" style="110" customWidth="1"/>
    <col min="10503" max="10503" width="14.7109375" style="110" customWidth="1"/>
    <col min="10504" max="10504" width="14.5703125" style="110" customWidth="1"/>
    <col min="10505" max="10505" width="5.42578125" style="110" customWidth="1"/>
    <col min="10506" max="10520" width="8.7109375" style="110" customWidth="1"/>
    <col min="10521" max="10752" width="9.140625" style="110"/>
    <col min="10753" max="10753" width="7.7109375" style="110" customWidth="1"/>
    <col min="10754" max="10754" width="40.7109375" style="110" customWidth="1"/>
    <col min="10755" max="10755" width="1.7109375" style="110" customWidth="1"/>
    <col min="10756" max="10756" width="5.7109375" style="110" customWidth="1"/>
    <col min="10757" max="10758" width="8.7109375" style="110" customWidth="1"/>
    <col min="10759" max="10759" width="14.7109375" style="110" customWidth="1"/>
    <col min="10760" max="10760" width="14.5703125" style="110" customWidth="1"/>
    <col min="10761" max="10761" width="5.42578125" style="110" customWidth="1"/>
    <col min="10762" max="10776" width="8.7109375" style="110" customWidth="1"/>
    <col min="10777" max="11008" width="9.140625" style="110"/>
    <col min="11009" max="11009" width="7.7109375" style="110" customWidth="1"/>
    <col min="11010" max="11010" width="40.7109375" style="110" customWidth="1"/>
    <col min="11011" max="11011" width="1.7109375" style="110" customWidth="1"/>
    <col min="11012" max="11012" width="5.7109375" style="110" customWidth="1"/>
    <col min="11013" max="11014" width="8.7109375" style="110" customWidth="1"/>
    <col min="11015" max="11015" width="14.7109375" style="110" customWidth="1"/>
    <col min="11016" max="11016" width="14.5703125" style="110" customWidth="1"/>
    <col min="11017" max="11017" width="5.42578125" style="110" customWidth="1"/>
    <col min="11018" max="11032" width="8.7109375" style="110" customWidth="1"/>
    <col min="11033" max="11264" width="9.140625" style="110"/>
    <col min="11265" max="11265" width="7.7109375" style="110" customWidth="1"/>
    <col min="11266" max="11266" width="40.7109375" style="110" customWidth="1"/>
    <col min="11267" max="11267" width="1.7109375" style="110" customWidth="1"/>
    <col min="11268" max="11268" width="5.7109375" style="110" customWidth="1"/>
    <col min="11269" max="11270" width="8.7109375" style="110" customWidth="1"/>
    <col min="11271" max="11271" width="14.7109375" style="110" customWidth="1"/>
    <col min="11272" max="11272" width="14.5703125" style="110" customWidth="1"/>
    <col min="11273" max="11273" width="5.42578125" style="110" customWidth="1"/>
    <col min="11274" max="11288" width="8.7109375" style="110" customWidth="1"/>
    <col min="11289" max="11520" width="9.140625" style="110"/>
    <col min="11521" max="11521" width="7.7109375" style="110" customWidth="1"/>
    <col min="11522" max="11522" width="40.7109375" style="110" customWidth="1"/>
    <col min="11523" max="11523" width="1.7109375" style="110" customWidth="1"/>
    <col min="11524" max="11524" width="5.7109375" style="110" customWidth="1"/>
    <col min="11525" max="11526" width="8.7109375" style="110" customWidth="1"/>
    <col min="11527" max="11527" width="14.7109375" style="110" customWidth="1"/>
    <col min="11528" max="11528" width="14.5703125" style="110" customWidth="1"/>
    <col min="11529" max="11529" width="5.42578125" style="110" customWidth="1"/>
    <col min="11530" max="11544" width="8.7109375" style="110" customWidth="1"/>
    <col min="11545" max="11776" width="9.140625" style="110"/>
    <col min="11777" max="11777" width="7.7109375" style="110" customWidth="1"/>
    <col min="11778" max="11778" width="40.7109375" style="110" customWidth="1"/>
    <col min="11779" max="11779" width="1.7109375" style="110" customWidth="1"/>
    <col min="11780" max="11780" width="5.7109375" style="110" customWidth="1"/>
    <col min="11781" max="11782" width="8.7109375" style="110" customWidth="1"/>
    <col min="11783" max="11783" width="14.7109375" style="110" customWidth="1"/>
    <col min="11784" max="11784" width="14.5703125" style="110" customWidth="1"/>
    <col min="11785" max="11785" width="5.42578125" style="110" customWidth="1"/>
    <col min="11786" max="11800" width="8.7109375" style="110" customWidth="1"/>
    <col min="11801" max="12032" width="9.140625" style="110"/>
    <col min="12033" max="12033" width="7.7109375" style="110" customWidth="1"/>
    <col min="12034" max="12034" width="40.7109375" style="110" customWidth="1"/>
    <col min="12035" max="12035" width="1.7109375" style="110" customWidth="1"/>
    <col min="12036" max="12036" width="5.7109375" style="110" customWidth="1"/>
    <col min="12037" max="12038" width="8.7109375" style="110" customWidth="1"/>
    <col min="12039" max="12039" width="14.7109375" style="110" customWidth="1"/>
    <col min="12040" max="12040" width="14.5703125" style="110" customWidth="1"/>
    <col min="12041" max="12041" width="5.42578125" style="110" customWidth="1"/>
    <col min="12042" max="12056" width="8.7109375" style="110" customWidth="1"/>
    <col min="12057" max="12288" width="9.140625" style="110"/>
    <col min="12289" max="12289" width="7.7109375" style="110" customWidth="1"/>
    <col min="12290" max="12290" width="40.7109375" style="110" customWidth="1"/>
    <col min="12291" max="12291" width="1.7109375" style="110" customWidth="1"/>
    <col min="12292" max="12292" width="5.7109375" style="110" customWidth="1"/>
    <col min="12293" max="12294" width="8.7109375" style="110" customWidth="1"/>
    <col min="12295" max="12295" width="14.7109375" style="110" customWidth="1"/>
    <col min="12296" max="12296" width="14.5703125" style="110" customWidth="1"/>
    <col min="12297" max="12297" width="5.42578125" style="110" customWidth="1"/>
    <col min="12298" max="12312" width="8.7109375" style="110" customWidth="1"/>
    <col min="12313" max="12544" width="9.140625" style="110"/>
    <col min="12545" max="12545" width="7.7109375" style="110" customWidth="1"/>
    <col min="12546" max="12546" width="40.7109375" style="110" customWidth="1"/>
    <col min="12547" max="12547" width="1.7109375" style="110" customWidth="1"/>
    <col min="12548" max="12548" width="5.7109375" style="110" customWidth="1"/>
    <col min="12549" max="12550" width="8.7109375" style="110" customWidth="1"/>
    <col min="12551" max="12551" width="14.7109375" style="110" customWidth="1"/>
    <col min="12552" max="12552" width="14.5703125" style="110" customWidth="1"/>
    <col min="12553" max="12553" width="5.42578125" style="110" customWidth="1"/>
    <col min="12554" max="12568" width="8.7109375" style="110" customWidth="1"/>
    <col min="12569" max="12800" width="9.140625" style="110"/>
    <col min="12801" max="12801" width="7.7109375" style="110" customWidth="1"/>
    <col min="12802" max="12802" width="40.7109375" style="110" customWidth="1"/>
    <col min="12803" max="12803" width="1.7109375" style="110" customWidth="1"/>
    <col min="12804" max="12804" width="5.7109375" style="110" customWidth="1"/>
    <col min="12805" max="12806" width="8.7109375" style="110" customWidth="1"/>
    <col min="12807" max="12807" width="14.7109375" style="110" customWidth="1"/>
    <col min="12808" max="12808" width="14.5703125" style="110" customWidth="1"/>
    <col min="12809" max="12809" width="5.42578125" style="110" customWidth="1"/>
    <col min="12810" max="12824" width="8.7109375" style="110" customWidth="1"/>
    <col min="12825" max="13056" width="9.140625" style="110"/>
    <col min="13057" max="13057" width="7.7109375" style="110" customWidth="1"/>
    <col min="13058" max="13058" width="40.7109375" style="110" customWidth="1"/>
    <col min="13059" max="13059" width="1.7109375" style="110" customWidth="1"/>
    <col min="13060" max="13060" width="5.7109375" style="110" customWidth="1"/>
    <col min="13061" max="13062" width="8.7109375" style="110" customWidth="1"/>
    <col min="13063" max="13063" width="14.7109375" style="110" customWidth="1"/>
    <col min="13064" max="13064" width="14.5703125" style="110" customWidth="1"/>
    <col min="13065" max="13065" width="5.42578125" style="110" customWidth="1"/>
    <col min="13066" max="13080" width="8.7109375" style="110" customWidth="1"/>
    <col min="13081" max="13312" width="9.140625" style="110"/>
    <col min="13313" max="13313" width="7.7109375" style="110" customWidth="1"/>
    <col min="13314" max="13314" width="40.7109375" style="110" customWidth="1"/>
    <col min="13315" max="13315" width="1.7109375" style="110" customWidth="1"/>
    <col min="13316" max="13316" width="5.7109375" style="110" customWidth="1"/>
    <col min="13317" max="13318" width="8.7109375" style="110" customWidth="1"/>
    <col min="13319" max="13319" width="14.7109375" style="110" customWidth="1"/>
    <col min="13320" max="13320" width="14.5703125" style="110" customWidth="1"/>
    <col min="13321" max="13321" width="5.42578125" style="110" customWidth="1"/>
    <col min="13322" max="13336" width="8.7109375" style="110" customWidth="1"/>
    <col min="13337" max="13568" width="9.140625" style="110"/>
    <col min="13569" max="13569" width="7.7109375" style="110" customWidth="1"/>
    <col min="13570" max="13570" width="40.7109375" style="110" customWidth="1"/>
    <col min="13571" max="13571" width="1.7109375" style="110" customWidth="1"/>
    <col min="13572" max="13572" width="5.7109375" style="110" customWidth="1"/>
    <col min="13573" max="13574" width="8.7109375" style="110" customWidth="1"/>
    <col min="13575" max="13575" width="14.7109375" style="110" customWidth="1"/>
    <col min="13576" max="13576" width="14.5703125" style="110" customWidth="1"/>
    <col min="13577" max="13577" width="5.42578125" style="110" customWidth="1"/>
    <col min="13578" max="13592" width="8.7109375" style="110" customWidth="1"/>
    <col min="13593" max="13824" width="9.140625" style="110"/>
    <col min="13825" max="13825" width="7.7109375" style="110" customWidth="1"/>
    <col min="13826" max="13826" width="40.7109375" style="110" customWidth="1"/>
    <col min="13827" max="13827" width="1.7109375" style="110" customWidth="1"/>
    <col min="13828" max="13828" width="5.7109375" style="110" customWidth="1"/>
    <col min="13829" max="13830" width="8.7109375" style="110" customWidth="1"/>
    <col min="13831" max="13831" width="14.7109375" style="110" customWidth="1"/>
    <col min="13832" max="13832" width="14.5703125" style="110" customWidth="1"/>
    <col min="13833" max="13833" width="5.42578125" style="110" customWidth="1"/>
    <col min="13834" max="13848" width="8.7109375" style="110" customWidth="1"/>
    <col min="13849" max="14080" width="9.140625" style="110"/>
    <col min="14081" max="14081" width="7.7109375" style="110" customWidth="1"/>
    <col min="14082" max="14082" width="40.7109375" style="110" customWidth="1"/>
    <col min="14083" max="14083" width="1.7109375" style="110" customWidth="1"/>
    <col min="14084" max="14084" width="5.7109375" style="110" customWidth="1"/>
    <col min="14085" max="14086" width="8.7109375" style="110" customWidth="1"/>
    <col min="14087" max="14087" width="14.7109375" style="110" customWidth="1"/>
    <col min="14088" max="14088" width="14.5703125" style="110" customWidth="1"/>
    <col min="14089" max="14089" width="5.42578125" style="110" customWidth="1"/>
    <col min="14090" max="14104" width="8.7109375" style="110" customWidth="1"/>
    <col min="14105" max="14336" width="9.140625" style="110"/>
    <col min="14337" max="14337" width="7.7109375" style="110" customWidth="1"/>
    <col min="14338" max="14338" width="40.7109375" style="110" customWidth="1"/>
    <col min="14339" max="14339" width="1.7109375" style="110" customWidth="1"/>
    <col min="14340" max="14340" width="5.7109375" style="110" customWidth="1"/>
    <col min="14341" max="14342" width="8.7109375" style="110" customWidth="1"/>
    <col min="14343" max="14343" width="14.7109375" style="110" customWidth="1"/>
    <col min="14344" max="14344" width="14.5703125" style="110" customWidth="1"/>
    <col min="14345" max="14345" width="5.42578125" style="110" customWidth="1"/>
    <col min="14346" max="14360" width="8.7109375" style="110" customWidth="1"/>
    <col min="14361" max="14592" width="9.140625" style="110"/>
    <col min="14593" max="14593" width="7.7109375" style="110" customWidth="1"/>
    <col min="14594" max="14594" width="40.7109375" style="110" customWidth="1"/>
    <col min="14595" max="14595" width="1.7109375" style="110" customWidth="1"/>
    <col min="14596" max="14596" width="5.7109375" style="110" customWidth="1"/>
    <col min="14597" max="14598" width="8.7109375" style="110" customWidth="1"/>
    <col min="14599" max="14599" width="14.7109375" style="110" customWidth="1"/>
    <col min="14600" max="14600" width="14.5703125" style="110" customWidth="1"/>
    <col min="14601" max="14601" width="5.42578125" style="110" customWidth="1"/>
    <col min="14602" max="14616" width="8.7109375" style="110" customWidth="1"/>
    <col min="14617" max="14848" width="9.140625" style="110"/>
    <col min="14849" max="14849" width="7.7109375" style="110" customWidth="1"/>
    <col min="14850" max="14850" width="40.7109375" style="110" customWidth="1"/>
    <col min="14851" max="14851" width="1.7109375" style="110" customWidth="1"/>
    <col min="14852" max="14852" width="5.7109375" style="110" customWidth="1"/>
    <col min="14853" max="14854" width="8.7109375" style="110" customWidth="1"/>
    <col min="14855" max="14855" width="14.7109375" style="110" customWidth="1"/>
    <col min="14856" max="14856" width="14.5703125" style="110" customWidth="1"/>
    <col min="14857" max="14857" width="5.42578125" style="110" customWidth="1"/>
    <col min="14858" max="14872" width="8.7109375" style="110" customWidth="1"/>
    <col min="14873" max="15104" width="9.140625" style="110"/>
    <col min="15105" max="15105" width="7.7109375" style="110" customWidth="1"/>
    <col min="15106" max="15106" width="40.7109375" style="110" customWidth="1"/>
    <col min="15107" max="15107" width="1.7109375" style="110" customWidth="1"/>
    <col min="15108" max="15108" width="5.7109375" style="110" customWidth="1"/>
    <col min="15109" max="15110" width="8.7109375" style="110" customWidth="1"/>
    <col min="15111" max="15111" width="14.7109375" style="110" customWidth="1"/>
    <col min="15112" max="15112" width="14.5703125" style="110" customWidth="1"/>
    <col min="15113" max="15113" width="5.42578125" style="110" customWidth="1"/>
    <col min="15114" max="15128" width="8.7109375" style="110" customWidth="1"/>
    <col min="15129" max="15360" width="9.140625" style="110"/>
    <col min="15361" max="15361" width="7.7109375" style="110" customWidth="1"/>
    <col min="15362" max="15362" width="40.7109375" style="110" customWidth="1"/>
    <col min="15363" max="15363" width="1.7109375" style="110" customWidth="1"/>
    <col min="15364" max="15364" width="5.7109375" style="110" customWidth="1"/>
    <col min="15365" max="15366" width="8.7109375" style="110" customWidth="1"/>
    <col min="15367" max="15367" width="14.7109375" style="110" customWidth="1"/>
    <col min="15368" max="15368" width="14.5703125" style="110" customWidth="1"/>
    <col min="15369" max="15369" width="5.42578125" style="110" customWidth="1"/>
    <col min="15370" max="15384" width="8.7109375" style="110" customWidth="1"/>
    <col min="15385" max="15616" width="9.140625" style="110"/>
    <col min="15617" max="15617" width="7.7109375" style="110" customWidth="1"/>
    <col min="15618" max="15618" width="40.7109375" style="110" customWidth="1"/>
    <col min="15619" max="15619" width="1.7109375" style="110" customWidth="1"/>
    <col min="15620" max="15620" width="5.7109375" style="110" customWidth="1"/>
    <col min="15621" max="15622" width="8.7109375" style="110" customWidth="1"/>
    <col min="15623" max="15623" width="14.7109375" style="110" customWidth="1"/>
    <col min="15624" max="15624" width="14.5703125" style="110" customWidth="1"/>
    <col min="15625" max="15625" width="5.42578125" style="110" customWidth="1"/>
    <col min="15626" max="15640" width="8.7109375" style="110" customWidth="1"/>
    <col min="15641" max="15872" width="9.140625" style="110"/>
    <col min="15873" max="15873" width="7.7109375" style="110" customWidth="1"/>
    <col min="15874" max="15874" width="40.7109375" style="110" customWidth="1"/>
    <col min="15875" max="15875" width="1.7109375" style="110" customWidth="1"/>
    <col min="15876" max="15876" width="5.7109375" style="110" customWidth="1"/>
    <col min="15877" max="15878" width="8.7109375" style="110" customWidth="1"/>
    <col min="15879" max="15879" width="14.7109375" style="110" customWidth="1"/>
    <col min="15880" max="15880" width="14.5703125" style="110" customWidth="1"/>
    <col min="15881" max="15881" width="5.42578125" style="110" customWidth="1"/>
    <col min="15882" max="15896" width="8.7109375" style="110" customWidth="1"/>
    <col min="15897" max="16128" width="9.140625" style="110"/>
    <col min="16129" max="16129" width="7.7109375" style="110" customWidth="1"/>
    <col min="16130" max="16130" width="40.7109375" style="110" customWidth="1"/>
    <col min="16131" max="16131" width="1.7109375" style="110" customWidth="1"/>
    <col min="16132" max="16132" width="5.7109375" style="110" customWidth="1"/>
    <col min="16133" max="16134" width="8.7109375" style="110" customWidth="1"/>
    <col min="16135" max="16135" width="14.7109375" style="110" customWidth="1"/>
    <col min="16136" max="16136" width="14.5703125" style="110" customWidth="1"/>
    <col min="16137" max="16137" width="5.42578125" style="110" customWidth="1"/>
    <col min="16138" max="16152" width="8.7109375" style="110" customWidth="1"/>
    <col min="16153" max="16384" width="9.140625" style="110"/>
  </cols>
  <sheetData>
    <row r="1" spans="1:253" s="309" customFormat="1" ht="17.25" customHeight="1">
      <c r="A1" s="141"/>
      <c r="B1" s="141"/>
      <c r="C1" s="141"/>
      <c r="D1" s="358" t="s">
        <v>137</v>
      </c>
      <c r="E1" s="358"/>
      <c r="F1" s="358"/>
      <c r="G1" s="358"/>
    </row>
    <row r="2" spans="1:253" s="309" customFormat="1" ht="15.75" customHeight="1">
      <c r="A2" s="359"/>
      <c r="B2" s="359"/>
      <c r="C2" s="359"/>
      <c r="D2" s="358"/>
      <c r="E2" s="358"/>
      <c r="F2" s="358"/>
      <c r="G2" s="358"/>
    </row>
    <row r="3" spans="1:253">
      <c r="A3" s="141" t="s">
        <v>168</v>
      </c>
      <c r="D3" s="107"/>
      <c r="E3" s="110"/>
      <c r="G3" s="330" t="s">
        <v>174</v>
      </c>
      <c r="H3" s="111"/>
      <c r="I3" s="112"/>
      <c r="S3" s="111"/>
      <c r="U3" s="113"/>
      <c r="IS3" s="110"/>
    </row>
    <row r="4" spans="1:253" s="146" customFormat="1" ht="13.5">
      <c r="A4" s="143"/>
      <c r="B4" s="143"/>
      <c r="C4" s="310"/>
      <c r="D4" s="144">
        <f>'REKAPITULACIJA - PREPUSTI'!D2</f>
        <v>0</v>
      </c>
      <c r="E4" s="143"/>
      <c r="F4" s="145"/>
      <c r="G4" s="331"/>
      <c r="H4" s="147"/>
      <c r="I4" s="148"/>
      <c r="J4" s="148"/>
      <c r="K4" s="148"/>
      <c r="L4" s="148"/>
      <c r="M4" s="148"/>
      <c r="N4" s="148"/>
      <c r="O4" s="148"/>
      <c r="P4" s="148"/>
      <c r="Q4" s="148"/>
      <c r="R4" s="148"/>
      <c r="S4" s="147"/>
      <c r="T4" s="147"/>
    </row>
    <row r="5" spans="1:253" s="157" customFormat="1" ht="25.5">
      <c r="A5" s="149" t="s">
        <v>175</v>
      </c>
      <c r="B5" s="150" t="s">
        <v>176</v>
      </c>
      <c r="C5" s="151"/>
      <c r="D5" s="152" t="s">
        <v>177</v>
      </c>
      <c r="E5" s="153" t="s">
        <v>178</v>
      </c>
      <c r="F5" s="153" t="s">
        <v>179</v>
      </c>
      <c r="G5" s="332" t="s">
        <v>180</v>
      </c>
      <c r="H5" s="154"/>
      <c r="I5" s="155"/>
      <c r="J5" s="156"/>
      <c r="K5" s="156"/>
      <c r="L5" s="156"/>
      <c r="M5" s="156"/>
      <c r="N5" s="156"/>
      <c r="O5" s="156"/>
      <c r="P5" s="156"/>
      <c r="Q5" s="156"/>
      <c r="R5" s="156"/>
      <c r="S5" s="156"/>
      <c r="T5" s="155"/>
      <c r="U5" s="155"/>
    </row>
    <row r="6" spans="1:253" s="165" customFormat="1" ht="15" customHeight="1">
      <c r="A6" s="158"/>
      <c r="B6" s="159"/>
      <c r="C6" s="159"/>
      <c r="D6" s="108"/>
      <c r="E6" s="160"/>
      <c r="F6" s="161"/>
      <c r="G6" s="333"/>
      <c r="H6" s="162"/>
      <c r="I6" s="163"/>
      <c r="J6" s="164"/>
      <c r="K6" s="164"/>
      <c r="L6" s="164"/>
      <c r="N6" s="164"/>
      <c r="O6" s="164"/>
      <c r="P6" s="164"/>
      <c r="Q6" s="164"/>
      <c r="R6" s="164"/>
      <c r="S6" s="164"/>
      <c r="T6" s="163"/>
      <c r="U6" s="163"/>
    </row>
    <row r="7" spans="1:253" s="172" customFormat="1">
      <c r="A7" s="166">
        <v>1</v>
      </c>
      <c r="B7" s="166" t="s">
        <v>181</v>
      </c>
      <c r="C7" s="166"/>
      <c r="D7" s="167"/>
      <c r="E7" s="168"/>
      <c r="F7" s="168"/>
      <c r="G7" s="334"/>
      <c r="H7" s="169"/>
      <c r="I7" s="170"/>
      <c r="J7" s="171"/>
      <c r="K7" s="171"/>
      <c r="L7" s="171"/>
      <c r="N7" s="171"/>
      <c r="O7" s="171"/>
      <c r="P7" s="171"/>
      <c r="Q7" s="171"/>
      <c r="R7" s="171"/>
      <c r="S7" s="171"/>
      <c r="T7" s="170"/>
      <c r="U7" s="170"/>
    </row>
    <row r="8" spans="1:253" s="165" customFormat="1">
      <c r="A8" s="106"/>
      <c r="B8" s="138"/>
      <c r="C8" s="138"/>
      <c r="D8" s="108"/>
      <c r="E8" s="108"/>
      <c r="F8" s="109"/>
      <c r="G8" s="333"/>
      <c r="H8" s="162"/>
      <c r="I8" s="163"/>
      <c r="J8" s="164"/>
      <c r="K8" s="164"/>
      <c r="L8" s="164"/>
      <c r="N8" s="164"/>
      <c r="O8" s="164"/>
      <c r="P8" s="164"/>
      <c r="Q8" s="164"/>
      <c r="R8" s="164"/>
      <c r="S8" s="164"/>
      <c r="T8" s="163"/>
      <c r="U8" s="163"/>
    </row>
    <row r="9" spans="1:253" s="165" customFormat="1" ht="52.5" customHeight="1">
      <c r="A9" s="173">
        <f>A7*1000+1</f>
        <v>1001</v>
      </c>
      <c r="B9" s="174" t="s">
        <v>182</v>
      </c>
      <c r="C9" s="175"/>
      <c r="D9" s="176" t="s">
        <v>15</v>
      </c>
      <c r="E9" s="346">
        <v>1</v>
      </c>
      <c r="F9" s="347"/>
      <c r="G9" s="335">
        <f>ROUND((E9*F9),2)</f>
        <v>0</v>
      </c>
      <c r="H9" s="162"/>
      <c r="I9" s="163"/>
      <c r="J9" s="164"/>
      <c r="K9" s="164"/>
      <c r="L9" s="164"/>
      <c r="N9" s="164"/>
      <c r="O9" s="164"/>
      <c r="P9" s="164"/>
      <c r="Q9" s="164"/>
      <c r="R9" s="164"/>
      <c r="S9" s="164"/>
      <c r="T9" s="163"/>
      <c r="U9" s="163"/>
    </row>
    <row r="10" spans="1:253" s="165" customFormat="1">
      <c r="A10" s="177"/>
      <c r="B10" s="175"/>
      <c r="C10" s="175"/>
      <c r="D10" s="176"/>
      <c r="E10" s="176"/>
      <c r="F10" s="178"/>
      <c r="G10" s="336"/>
      <c r="H10" s="162"/>
      <c r="I10" s="163"/>
      <c r="J10" s="164"/>
      <c r="K10" s="164"/>
      <c r="L10" s="164"/>
      <c r="N10" s="164"/>
      <c r="O10" s="164"/>
      <c r="P10" s="164"/>
      <c r="Q10" s="164"/>
      <c r="R10" s="164"/>
      <c r="S10" s="164"/>
      <c r="T10" s="163"/>
      <c r="U10" s="163"/>
    </row>
    <row r="11" spans="1:253" s="165" customFormat="1" ht="25.5">
      <c r="A11" s="173">
        <f>A9+1</f>
        <v>1002</v>
      </c>
      <c r="B11" s="174" t="s">
        <v>183</v>
      </c>
      <c r="C11" s="175"/>
      <c r="D11" s="176" t="s">
        <v>15</v>
      </c>
      <c r="E11" s="346">
        <v>1</v>
      </c>
      <c r="F11" s="347"/>
      <c r="G11" s="335">
        <f>ROUND((E11*F11),2)</f>
        <v>0</v>
      </c>
      <c r="H11" s="162"/>
      <c r="I11" s="163"/>
      <c r="J11" s="164"/>
      <c r="K11" s="164"/>
      <c r="L11" s="164"/>
      <c r="N11" s="164"/>
      <c r="O11" s="164"/>
      <c r="P11" s="164"/>
      <c r="Q11" s="164"/>
      <c r="R11" s="164"/>
      <c r="S11" s="164"/>
      <c r="T11" s="163"/>
      <c r="U11" s="163"/>
    </row>
    <row r="12" spans="1:253" s="165" customFormat="1">
      <c r="A12" s="177"/>
      <c r="B12" s="175"/>
      <c r="C12" s="175"/>
      <c r="D12" s="176"/>
      <c r="E12" s="176"/>
      <c r="F12" s="178"/>
      <c r="G12" s="336"/>
      <c r="H12" s="162"/>
      <c r="I12" s="163"/>
      <c r="J12" s="164"/>
      <c r="K12" s="164"/>
      <c r="L12" s="164"/>
      <c r="N12" s="164"/>
      <c r="O12" s="164"/>
      <c r="P12" s="164"/>
      <c r="Q12" s="164"/>
      <c r="R12" s="164"/>
      <c r="S12" s="164"/>
      <c r="T12" s="163"/>
      <c r="U12" s="163"/>
    </row>
    <row r="13" spans="1:253" s="165" customFormat="1" ht="25.5">
      <c r="A13" s="173">
        <f>A11+1</f>
        <v>1003</v>
      </c>
      <c r="B13" s="174" t="s">
        <v>184</v>
      </c>
      <c r="C13" s="174"/>
      <c r="D13" s="176" t="s">
        <v>15</v>
      </c>
      <c r="E13" s="346">
        <v>8</v>
      </c>
      <c r="F13" s="347"/>
      <c r="G13" s="335">
        <f>ROUND((E13*F13),2)</f>
        <v>0</v>
      </c>
      <c r="H13" s="162"/>
      <c r="I13" s="163"/>
      <c r="J13" s="164"/>
      <c r="K13" s="164"/>
      <c r="L13" s="164"/>
      <c r="N13" s="164"/>
      <c r="O13" s="164"/>
      <c r="P13" s="164"/>
      <c r="Q13" s="164"/>
      <c r="R13" s="164"/>
      <c r="S13" s="164"/>
      <c r="T13" s="163"/>
      <c r="U13" s="163"/>
    </row>
    <row r="14" spans="1:253" s="165" customFormat="1">
      <c r="A14" s="177"/>
      <c r="B14" s="175"/>
      <c r="C14" s="175"/>
      <c r="D14" s="176"/>
      <c r="E14" s="176"/>
      <c r="F14" s="178"/>
      <c r="G14" s="336"/>
      <c r="H14" s="162"/>
      <c r="I14" s="163"/>
      <c r="J14" s="164"/>
      <c r="K14" s="164"/>
      <c r="L14" s="164"/>
      <c r="N14" s="164"/>
      <c r="O14" s="164"/>
      <c r="P14" s="164"/>
      <c r="Q14" s="164"/>
      <c r="R14" s="164"/>
      <c r="S14" s="164"/>
      <c r="T14" s="163"/>
      <c r="U14" s="163"/>
    </row>
    <row r="15" spans="1:253" ht="25.5">
      <c r="A15" s="173">
        <f>A13+1</f>
        <v>1004</v>
      </c>
      <c r="B15" s="179" t="s">
        <v>185</v>
      </c>
      <c r="C15" s="180"/>
      <c r="D15" s="181" t="s">
        <v>15</v>
      </c>
      <c r="E15" s="182">
        <v>1</v>
      </c>
      <c r="F15" s="347"/>
      <c r="G15" s="335">
        <f>ROUND((E15*F15),2)</f>
        <v>0</v>
      </c>
      <c r="H15" s="110"/>
      <c r="M15" s="110"/>
    </row>
    <row r="16" spans="1:253" s="165" customFormat="1">
      <c r="A16" s="177"/>
      <c r="B16" s="175"/>
      <c r="C16" s="175"/>
      <c r="D16" s="176"/>
      <c r="E16" s="176"/>
      <c r="F16" s="178"/>
      <c r="G16" s="336"/>
      <c r="H16" s="162"/>
      <c r="I16" s="163"/>
      <c r="J16" s="164"/>
      <c r="K16" s="164"/>
      <c r="L16" s="164"/>
      <c r="N16" s="164"/>
      <c r="O16" s="164"/>
      <c r="P16" s="164"/>
      <c r="Q16" s="164"/>
      <c r="R16" s="164"/>
      <c r="S16" s="164"/>
      <c r="T16" s="163"/>
      <c r="U16" s="163"/>
    </row>
    <row r="17" spans="1:253" ht="38.25">
      <c r="A17" s="173">
        <f>A15+1</f>
        <v>1005</v>
      </c>
      <c r="B17" s="179" t="s">
        <v>319</v>
      </c>
      <c r="C17" s="180"/>
      <c r="D17" s="181" t="s">
        <v>144</v>
      </c>
      <c r="E17" s="182">
        <v>1</v>
      </c>
      <c r="F17" s="347"/>
      <c r="G17" s="335">
        <f>ROUND((E17*F17),2)</f>
        <v>0</v>
      </c>
      <c r="H17" s="110"/>
      <c r="M17" s="110"/>
    </row>
    <row r="18" spans="1:253">
      <c r="A18" s="173"/>
      <c r="B18" s="174"/>
      <c r="C18" s="174"/>
      <c r="D18" s="176"/>
      <c r="E18" s="346"/>
      <c r="F18" s="347"/>
      <c r="G18" s="335"/>
      <c r="H18" s="110"/>
      <c r="M18" s="110"/>
    </row>
    <row r="19" spans="1:253" s="120" customFormat="1" ht="15.95" customHeight="1">
      <c r="A19" s="166">
        <f>A7</f>
        <v>1</v>
      </c>
      <c r="B19" s="166" t="str">
        <f>B7&amp;" - skupaj"</f>
        <v>PRIPRAVLJALNA DELA - skupaj</v>
      </c>
      <c r="C19" s="166"/>
      <c r="D19" s="167" t="s">
        <v>186</v>
      </c>
      <c r="E19" s="168"/>
      <c r="F19" s="168"/>
      <c r="G19" s="334">
        <f>SUM(G9:G18)</f>
        <v>0</v>
      </c>
      <c r="I19" s="121"/>
      <c r="J19" s="122"/>
      <c r="K19" s="122"/>
      <c r="L19" s="122"/>
      <c r="M19" s="122"/>
      <c r="N19" s="122"/>
      <c r="O19" s="122"/>
      <c r="P19" s="122"/>
      <c r="Q19" s="122"/>
      <c r="R19" s="122"/>
      <c r="S19" s="122"/>
      <c r="T19" s="121"/>
      <c r="U19" s="121"/>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c r="CO19" s="123"/>
      <c r="CP19" s="123"/>
      <c r="CQ19" s="123"/>
      <c r="CR19" s="123"/>
      <c r="CS19" s="123"/>
      <c r="CT19" s="123"/>
      <c r="CU19" s="123"/>
      <c r="CV19" s="123"/>
      <c r="CW19" s="123"/>
      <c r="CX19" s="123"/>
      <c r="CY19" s="123"/>
      <c r="CZ19" s="123"/>
      <c r="DA19" s="123"/>
      <c r="DB19" s="123"/>
      <c r="DC19" s="123"/>
      <c r="DD19" s="123"/>
      <c r="DE19" s="123"/>
      <c r="DF19" s="123"/>
      <c r="DG19" s="123"/>
      <c r="DH19" s="123"/>
      <c r="DI19" s="123"/>
      <c r="DJ19" s="123"/>
      <c r="DK19" s="123"/>
      <c r="DL19" s="123"/>
      <c r="DM19" s="123"/>
      <c r="DN19" s="123"/>
      <c r="DO19" s="123"/>
      <c r="DP19" s="123"/>
      <c r="DQ19" s="123"/>
      <c r="DR19" s="123"/>
      <c r="DS19" s="123"/>
      <c r="DT19" s="123"/>
      <c r="DU19" s="123"/>
      <c r="DV19" s="123"/>
      <c r="DW19" s="123"/>
      <c r="DX19" s="123"/>
      <c r="DY19" s="123"/>
      <c r="DZ19" s="123"/>
      <c r="EA19" s="123"/>
      <c r="EB19" s="123"/>
      <c r="EC19" s="123"/>
      <c r="ED19" s="123"/>
      <c r="EE19" s="123"/>
      <c r="EF19" s="123"/>
      <c r="EG19" s="123"/>
      <c r="EH19" s="123"/>
      <c r="EI19" s="123"/>
      <c r="EJ19" s="123"/>
      <c r="EK19" s="123"/>
      <c r="EL19" s="123"/>
      <c r="EM19" s="123"/>
      <c r="EN19" s="123"/>
      <c r="EO19" s="123"/>
      <c r="EP19" s="123"/>
      <c r="EQ19" s="123"/>
      <c r="ER19" s="123"/>
      <c r="ES19" s="123"/>
      <c r="ET19" s="123"/>
      <c r="EU19" s="123"/>
      <c r="EV19" s="123"/>
      <c r="EW19" s="123"/>
      <c r="EX19" s="123"/>
      <c r="EY19" s="123"/>
      <c r="EZ19" s="123"/>
      <c r="FA19" s="123"/>
      <c r="FB19" s="123"/>
      <c r="FC19" s="123"/>
      <c r="FD19" s="123"/>
      <c r="FE19" s="123"/>
      <c r="FF19" s="123"/>
      <c r="FG19" s="123"/>
      <c r="FH19" s="123"/>
      <c r="FI19" s="123"/>
      <c r="FJ19" s="123"/>
      <c r="FK19" s="123"/>
      <c r="FL19" s="123"/>
      <c r="FM19" s="123"/>
      <c r="FN19" s="123"/>
      <c r="FO19" s="123"/>
      <c r="FP19" s="123"/>
      <c r="FQ19" s="123"/>
      <c r="FR19" s="123"/>
      <c r="FS19" s="123"/>
      <c r="FT19" s="123"/>
      <c r="FU19" s="123"/>
      <c r="FV19" s="123"/>
      <c r="FW19" s="123"/>
      <c r="FX19" s="123"/>
      <c r="FY19" s="123"/>
      <c r="FZ19" s="123"/>
      <c r="GA19" s="123"/>
      <c r="GB19" s="123"/>
      <c r="GC19" s="123"/>
      <c r="GD19" s="123"/>
      <c r="GE19" s="123"/>
      <c r="GF19" s="123"/>
      <c r="GG19" s="123"/>
      <c r="GH19" s="123"/>
      <c r="GI19" s="123"/>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row>
    <row r="20" spans="1:253" ht="15.95" customHeight="1">
      <c r="A20" s="108"/>
      <c r="B20" s="138"/>
      <c r="C20" s="138"/>
      <c r="D20" s="114"/>
      <c r="E20" s="183"/>
      <c r="F20" s="184"/>
      <c r="G20" s="337"/>
      <c r="H20" s="110"/>
    </row>
    <row r="21" spans="1:253">
      <c r="A21" s="108"/>
      <c r="B21" s="185"/>
      <c r="C21" s="185"/>
      <c r="D21" s="108"/>
      <c r="E21" s="108"/>
      <c r="F21" s="109"/>
      <c r="G21" s="333"/>
      <c r="H21" s="110"/>
    </row>
    <row r="22" spans="1:253" s="172" customFormat="1">
      <c r="A22" s="166">
        <v>2</v>
      </c>
      <c r="B22" s="166" t="s">
        <v>5</v>
      </c>
      <c r="C22" s="166"/>
      <c r="D22" s="167"/>
      <c r="E22" s="168"/>
      <c r="F22" s="168"/>
      <c r="G22" s="334"/>
      <c r="H22" s="169"/>
      <c r="I22" s="170"/>
      <c r="J22" s="171"/>
      <c r="K22" s="171"/>
      <c r="L22" s="171"/>
      <c r="N22" s="171"/>
      <c r="O22" s="171"/>
      <c r="P22" s="171"/>
      <c r="Q22" s="171"/>
      <c r="R22" s="171"/>
      <c r="S22" s="171"/>
      <c r="T22" s="170"/>
      <c r="U22" s="170"/>
    </row>
    <row r="23" spans="1:253" s="165" customFormat="1" ht="25.5">
      <c r="A23" s="106"/>
      <c r="B23" s="138" t="s">
        <v>302</v>
      </c>
      <c r="C23" s="138"/>
      <c r="D23" s="108"/>
      <c r="E23" s="108"/>
      <c r="F23" s="109"/>
      <c r="G23" s="333"/>
      <c r="H23" s="162"/>
      <c r="I23" s="163"/>
      <c r="J23" s="164"/>
      <c r="K23" s="164"/>
      <c r="L23" s="164"/>
      <c r="N23" s="164"/>
      <c r="O23" s="164"/>
      <c r="P23" s="164"/>
      <c r="Q23" s="164"/>
      <c r="R23" s="164"/>
      <c r="S23" s="164"/>
      <c r="T23" s="163"/>
      <c r="U23" s="163"/>
    </row>
    <row r="24" spans="1:253" s="165" customFormat="1" ht="25.5">
      <c r="A24" s="173">
        <v>2001</v>
      </c>
      <c r="B24" s="174" t="s">
        <v>323</v>
      </c>
      <c r="C24" s="175"/>
      <c r="D24" s="176" t="s">
        <v>188</v>
      </c>
      <c r="E24" s="346">
        <v>350</v>
      </c>
      <c r="F24" s="347"/>
      <c r="G24" s="335">
        <f>ROUND((E24*F24),2)</f>
        <v>0</v>
      </c>
      <c r="H24" s="162"/>
      <c r="I24" s="163"/>
      <c r="J24" s="164"/>
      <c r="K24" s="164"/>
      <c r="L24" s="164"/>
      <c r="N24" s="164"/>
      <c r="O24" s="164"/>
      <c r="P24" s="164"/>
      <c r="Q24" s="164"/>
      <c r="R24" s="164"/>
      <c r="S24" s="164"/>
      <c r="T24" s="163"/>
      <c r="U24" s="163"/>
    </row>
    <row r="25" spans="1:253" s="165" customFormat="1">
      <c r="A25" s="177"/>
      <c r="B25" s="175"/>
      <c r="C25" s="175"/>
      <c r="D25" s="176"/>
      <c r="E25" s="176"/>
      <c r="F25" s="178"/>
      <c r="G25" s="336"/>
      <c r="H25" s="162"/>
      <c r="I25" s="163"/>
      <c r="J25" s="164"/>
      <c r="K25" s="164"/>
      <c r="L25" s="164"/>
      <c r="N25" s="164"/>
      <c r="O25" s="164"/>
      <c r="P25" s="164"/>
      <c r="Q25" s="164"/>
      <c r="R25" s="164"/>
      <c r="S25" s="164"/>
      <c r="T25" s="163"/>
      <c r="U25" s="163"/>
    </row>
    <row r="26" spans="1:253">
      <c r="A26" s="173">
        <f>A24+1</f>
        <v>2002</v>
      </c>
      <c r="B26" s="174" t="s">
        <v>189</v>
      </c>
      <c r="C26" s="174"/>
      <c r="D26" s="176" t="s">
        <v>77</v>
      </c>
      <c r="E26" s="346">
        <v>31</v>
      </c>
      <c r="F26" s="347"/>
      <c r="G26" s="335">
        <f>ROUND((E26*F26),2)</f>
        <v>0</v>
      </c>
      <c r="H26" s="110"/>
      <c r="M26" s="110"/>
    </row>
    <row r="27" spans="1:253">
      <c r="A27" s="173"/>
      <c r="B27" s="174"/>
      <c r="C27" s="174"/>
      <c r="D27" s="176"/>
      <c r="E27" s="346"/>
      <c r="F27" s="347"/>
      <c r="G27" s="335"/>
      <c r="H27" s="110"/>
      <c r="M27" s="110"/>
    </row>
    <row r="28" spans="1:253" ht="38.25">
      <c r="A28" s="173">
        <f>A26+1</f>
        <v>2003</v>
      </c>
      <c r="B28" s="179" t="s">
        <v>324</v>
      </c>
      <c r="C28" s="180"/>
      <c r="D28" s="181" t="s">
        <v>188</v>
      </c>
      <c r="E28" s="182">
        <v>350</v>
      </c>
      <c r="F28" s="347"/>
      <c r="G28" s="335">
        <f>ROUND((E28*F28),2)</f>
        <v>0</v>
      </c>
      <c r="H28" s="110"/>
    </row>
    <row r="29" spans="1:253">
      <c r="A29" s="173"/>
      <c r="B29" s="179"/>
      <c r="C29" s="180"/>
      <c r="D29" s="181"/>
      <c r="E29" s="182"/>
      <c r="F29" s="347"/>
      <c r="G29" s="335"/>
      <c r="H29" s="110"/>
    </row>
    <row r="30" spans="1:253" ht="25.5">
      <c r="A30" s="173">
        <f>A28+1</f>
        <v>2004</v>
      </c>
      <c r="B30" s="179" t="s">
        <v>325</v>
      </c>
      <c r="C30" s="180"/>
      <c r="D30" s="181" t="s">
        <v>188</v>
      </c>
      <c r="E30" s="182">
        <v>0</v>
      </c>
      <c r="F30" s="347">
        <v>0</v>
      </c>
      <c r="G30" s="335">
        <f>(E30*F30)</f>
        <v>0</v>
      </c>
    </row>
    <row r="31" spans="1:253">
      <c r="A31" s="173"/>
      <c r="B31" s="179"/>
      <c r="C31" s="180"/>
      <c r="D31" s="181"/>
      <c r="E31" s="182"/>
      <c r="F31" s="347"/>
      <c r="G31" s="335"/>
      <c r="H31" s="110"/>
    </row>
    <row r="32" spans="1:253" ht="25.5">
      <c r="A32" s="173">
        <f>A30+1</f>
        <v>2005</v>
      </c>
      <c r="B32" s="179" t="s">
        <v>303</v>
      </c>
      <c r="C32" s="180"/>
      <c r="D32" s="181" t="s">
        <v>188</v>
      </c>
      <c r="E32" s="182">
        <v>350</v>
      </c>
      <c r="F32" s="347"/>
      <c r="G32" s="335">
        <f>ROUND((E32*F32),2)</f>
        <v>0</v>
      </c>
    </row>
    <row r="33" spans="1:253">
      <c r="A33" s="173"/>
      <c r="B33" s="186"/>
      <c r="C33" s="180"/>
      <c r="D33" s="181"/>
      <c r="E33" s="182"/>
      <c r="F33" s="187"/>
      <c r="G33" s="338"/>
    </row>
    <row r="34" spans="1:253" s="120" customFormat="1" ht="15.95" customHeight="1">
      <c r="A34" s="166">
        <f>A22</f>
        <v>2</v>
      </c>
      <c r="B34" s="166" t="str">
        <f>B22&amp;" - skupaj"</f>
        <v>ZEMELJSKA DELA - skupaj</v>
      </c>
      <c r="C34" s="166"/>
      <c r="D34" s="167" t="s">
        <v>186</v>
      </c>
      <c r="E34" s="168"/>
      <c r="F34" s="168"/>
      <c r="G34" s="334">
        <f>SUM(G24:G33)</f>
        <v>0</v>
      </c>
      <c r="I34" s="121"/>
      <c r="J34" s="122"/>
      <c r="K34" s="122"/>
      <c r="L34" s="122"/>
      <c r="M34" s="122"/>
      <c r="N34" s="122"/>
      <c r="O34" s="122"/>
      <c r="P34" s="122"/>
      <c r="Q34" s="122"/>
      <c r="R34" s="122"/>
      <c r="S34" s="122"/>
      <c r="T34" s="121"/>
      <c r="U34" s="121"/>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c r="FA34" s="123"/>
      <c r="FB34" s="123"/>
      <c r="FC34" s="123"/>
      <c r="FD34" s="123"/>
      <c r="FE34" s="123"/>
      <c r="FF34" s="123"/>
      <c r="FG34" s="123"/>
      <c r="FH34" s="123"/>
      <c r="FI34" s="123"/>
      <c r="FJ34" s="123"/>
      <c r="FK34" s="123"/>
      <c r="FL34" s="123"/>
      <c r="FM34" s="123"/>
      <c r="FN34" s="123"/>
      <c r="FO34" s="123"/>
      <c r="FP34" s="123"/>
      <c r="FQ34" s="123"/>
      <c r="FR34" s="123"/>
      <c r="FS34" s="123"/>
      <c r="FT34" s="123"/>
      <c r="FU34" s="123"/>
      <c r="FV34" s="123"/>
      <c r="FW34" s="123"/>
      <c r="FX34" s="123"/>
      <c r="FY34" s="123"/>
      <c r="FZ34" s="123"/>
      <c r="GA34" s="123"/>
      <c r="GB34" s="123"/>
      <c r="GC34" s="123"/>
      <c r="GD34" s="123"/>
      <c r="GE34" s="123"/>
      <c r="GF34" s="123"/>
      <c r="GG34" s="123"/>
      <c r="GH34" s="123"/>
      <c r="GI34" s="123"/>
      <c r="GJ34" s="123"/>
      <c r="GK34" s="123"/>
      <c r="GL34" s="123"/>
      <c r="GM34" s="123"/>
      <c r="GN34" s="123"/>
      <c r="GO34" s="123"/>
      <c r="GP34" s="123"/>
      <c r="GQ34" s="123"/>
      <c r="GR34" s="123"/>
      <c r="GS34" s="123"/>
      <c r="GT34" s="123"/>
      <c r="GU34" s="123"/>
      <c r="GV34" s="123"/>
      <c r="GW34" s="123"/>
      <c r="GX34" s="123"/>
      <c r="GY34" s="123"/>
      <c r="GZ34" s="123"/>
      <c r="HA34" s="123"/>
      <c r="HB34" s="123"/>
      <c r="HC34" s="123"/>
      <c r="HD34" s="123"/>
      <c r="HE34" s="123"/>
      <c r="HF34" s="123"/>
      <c r="HG34" s="123"/>
      <c r="HH34" s="123"/>
      <c r="HI34" s="123"/>
      <c r="HJ34" s="123"/>
      <c r="HK34" s="123"/>
      <c r="HL34" s="123"/>
      <c r="HM34" s="123"/>
      <c r="HN34" s="123"/>
      <c r="HO34" s="123"/>
      <c r="HP34" s="123"/>
      <c r="HQ34" s="123"/>
      <c r="HR34" s="123"/>
      <c r="HS34" s="123"/>
      <c r="HT34" s="123"/>
      <c r="HU34" s="123"/>
      <c r="HV34" s="123"/>
      <c r="HW34" s="123"/>
      <c r="HX34" s="123"/>
      <c r="HY34" s="123"/>
      <c r="HZ34" s="123"/>
      <c r="IA34" s="123"/>
      <c r="IB34" s="123"/>
      <c r="IC34" s="123"/>
      <c r="ID34" s="123"/>
      <c r="IE34" s="123"/>
      <c r="IF34" s="123"/>
      <c r="IG34" s="123"/>
      <c r="IH34" s="123"/>
      <c r="II34" s="123"/>
      <c r="IJ34" s="123"/>
      <c r="IK34" s="123"/>
      <c r="IL34" s="123"/>
      <c r="IM34" s="123"/>
      <c r="IN34" s="123"/>
      <c r="IO34" s="123"/>
      <c r="IP34" s="123"/>
      <c r="IQ34" s="123"/>
      <c r="IR34" s="123"/>
      <c r="IS34" s="123"/>
    </row>
    <row r="37" spans="1:253" s="172" customFormat="1">
      <c r="A37" s="166">
        <v>4</v>
      </c>
      <c r="B37" s="166" t="s">
        <v>190</v>
      </c>
      <c r="C37" s="166"/>
      <c r="D37" s="167"/>
      <c r="E37" s="168"/>
      <c r="F37" s="168"/>
      <c r="G37" s="334"/>
      <c r="H37" s="169"/>
      <c r="I37" s="170"/>
      <c r="J37" s="171"/>
      <c r="K37" s="171"/>
      <c r="L37" s="171"/>
      <c r="N37" s="171"/>
      <c r="O37" s="171"/>
      <c r="P37" s="171"/>
      <c r="Q37" s="171"/>
      <c r="R37" s="171"/>
      <c r="S37" s="171"/>
      <c r="T37" s="170"/>
      <c r="U37" s="170"/>
    </row>
    <row r="38" spans="1:253" s="165" customFormat="1">
      <c r="A38" s="188"/>
      <c r="B38" s="189"/>
      <c r="C38" s="189"/>
      <c r="D38" s="190"/>
      <c r="E38" s="190"/>
      <c r="F38" s="191"/>
      <c r="G38" s="339"/>
      <c r="H38" s="162"/>
      <c r="I38" s="163"/>
      <c r="J38" s="164"/>
      <c r="K38" s="164"/>
      <c r="L38" s="164"/>
      <c r="N38" s="164"/>
      <c r="O38" s="164"/>
      <c r="P38" s="164"/>
      <c r="Q38" s="164"/>
      <c r="R38" s="164"/>
      <c r="S38" s="164"/>
      <c r="T38" s="163"/>
      <c r="U38" s="163"/>
    </row>
    <row r="39" spans="1:253" s="165" customFormat="1" ht="25.5">
      <c r="A39" s="173">
        <f>4000+1</f>
        <v>4001</v>
      </c>
      <c r="B39" s="179" t="s">
        <v>191</v>
      </c>
      <c r="C39" s="179"/>
      <c r="D39" s="179" t="s">
        <v>77</v>
      </c>
      <c r="E39" s="179">
        <v>23.5</v>
      </c>
      <c r="F39" s="347"/>
      <c r="G39" s="335">
        <f>ROUND((E39*F39),2)</f>
        <v>0</v>
      </c>
      <c r="H39" s="162"/>
      <c r="I39" s="163"/>
      <c r="J39" s="164"/>
      <c r="K39" s="164"/>
      <c r="L39" s="164"/>
      <c r="N39" s="164"/>
      <c r="O39" s="164"/>
      <c r="P39" s="164"/>
      <c r="Q39" s="164"/>
      <c r="R39" s="164"/>
      <c r="S39" s="164"/>
      <c r="T39" s="163"/>
      <c r="U39" s="163"/>
    </row>
    <row r="40" spans="1:253" s="165" customFormat="1">
      <c r="A40" s="177"/>
      <c r="B40" s="179"/>
      <c r="C40" s="179"/>
      <c r="D40" s="179"/>
      <c r="E40" s="179"/>
      <c r="F40" s="347"/>
      <c r="G40" s="335"/>
      <c r="H40" s="162"/>
      <c r="I40" s="163"/>
      <c r="J40" s="164"/>
      <c r="K40" s="164"/>
      <c r="L40" s="164"/>
      <c r="N40" s="164"/>
      <c r="O40" s="164"/>
      <c r="P40" s="164"/>
      <c r="Q40" s="164"/>
      <c r="R40" s="164"/>
      <c r="S40" s="164"/>
      <c r="T40" s="163"/>
      <c r="U40" s="163"/>
    </row>
    <row r="41" spans="1:253" s="165" customFormat="1" ht="25.5">
      <c r="A41" s="173">
        <f>A39+1</f>
        <v>4002</v>
      </c>
      <c r="B41" s="179" t="s">
        <v>192</v>
      </c>
      <c r="C41" s="179"/>
      <c r="D41" s="179" t="s">
        <v>77</v>
      </c>
      <c r="E41" s="179">
        <v>161</v>
      </c>
      <c r="F41" s="347"/>
      <c r="G41" s="335">
        <f>ROUND((E41*F41),2)</f>
        <v>0</v>
      </c>
      <c r="H41" s="162"/>
      <c r="I41" s="163"/>
      <c r="J41" s="164"/>
      <c r="K41" s="164"/>
      <c r="L41" s="164"/>
      <c r="N41" s="164"/>
      <c r="O41" s="164"/>
      <c r="P41" s="164"/>
      <c r="Q41" s="164"/>
      <c r="R41" s="164"/>
      <c r="S41" s="164"/>
      <c r="T41" s="163"/>
      <c r="U41" s="163"/>
    </row>
    <row r="42" spans="1:253" s="165" customFormat="1">
      <c r="A42" s="177"/>
      <c r="B42" s="179"/>
      <c r="C42" s="179"/>
      <c r="D42" s="179"/>
      <c r="E42" s="179"/>
      <c r="F42" s="347"/>
      <c r="G42" s="335"/>
      <c r="H42" s="162"/>
      <c r="I42" s="163"/>
      <c r="J42" s="164"/>
      <c r="K42" s="164"/>
      <c r="L42" s="164"/>
      <c r="N42" s="164"/>
      <c r="O42" s="164"/>
      <c r="P42" s="164"/>
      <c r="Q42" s="164"/>
      <c r="R42" s="164"/>
      <c r="S42" s="164"/>
      <c r="T42" s="163"/>
      <c r="U42" s="163"/>
    </row>
    <row r="43" spans="1:253" s="165" customFormat="1">
      <c r="A43" s="173">
        <f>A41+1</f>
        <v>4003</v>
      </c>
      <c r="B43" s="179" t="s">
        <v>193</v>
      </c>
      <c r="C43" s="179"/>
      <c r="D43" s="179" t="s">
        <v>194</v>
      </c>
      <c r="E43" s="179">
        <v>12.6</v>
      </c>
      <c r="F43" s="347"/>
      <c r="G43" s="335">
        <f>ROUND((E43*F43),2)</f>
        <v>0</v>
      </c>
      <c r="H43" s="162"/>
      <c r="I43" s="163"/>
      <c r="J43" s="164"/>
      <c r="K43" s="164"/>
      <c r="L43" s="164"/>
      <c r="N43" s="164"/>
      <c r="O43" s="164"/>
      <c r="P43" s="164"/>
      <c r="Q43" s="164"/>
      <c r="R43" s="164"/>
      <c r="S43" s="164"/>
      <c r="T43" s="163"/>
      <c r="U43" s="163"/>
    </row>
    <row r="44" spans="1:253">
      <c r="A44" s="173"/>
      <c r="B44" s="179"/>
      <c r="C44" s="179"/>
      <c r="D44" s="179"/>
      <c r="E44" s="179"/>
      <c r="F44" s="347"/>
      <c r="G44" s="335"/>
      <c r="H44" s="110"/>
      <c r="M44" s="110"/>
    </row>
    <row r="45" spans="1:253" ht="25.5">
      <c r="A45" s="173">
        <f>A43+1</f>
        <v>4004</v>
      </c>
      <c r="B45" s="179" t="s">
        <v>195</v>
      </c>
      <c r="C45" s="179"/>
      <c r="D45" s="179" t="s">
        <v>77</v>
      </c>
      <c r="E45" s="179">
        <v>21.7</v>
      </c>
      <c r="F45" s="347"/>
      <c r="G45" s="335">
        <f>ROUND((E45*F45),2)</f>
        <v>0</v>
      </c>
      <c r="H45" s="110"/>
    </row>
    <row r="46" spans="1:253">
      <c r="A46" s="173"/>
      <c r="B46" s="179"/>
      <c r="C46" s="179"/>
      <c r="D46" s="179"/>
      <c r="E46" s="179"/>
      <c r="F46" s="347"/>
      <c r="G46" s="335"/>
      <c r="H46" s="110"/>
    </row>
    <row r="47" spans="1:253" ht="25.5">
      <c r="A47" s="173">
        <f>A45+1</f>
        <v>4005</v>
      </c>
      <c r="B47" s="179" t="s">
        <v>196</v>
      </c>
      <c r="C47" s="179"/>
      <c r="D47" s="179" t="s">
        <v>77</v>
      </c>
      <c r="E47" s="179">
        <v>8</v>
      </c>
      <c r="F47" s="347"/>
      <c r="G47" s="335">
        <f>ROUND((E47*F47),2)</f>
        <v>0</v>
      </c>
      <c r="H47" s="110"/>
    </row>
    <row r="48" spans="1:253">
      <c r="A48" s="173"/>
      <c r="B48" s="179"/>
      <c r="C48" s="179"/>
      <c r="D48" s="179"/>
      <c r="E48" s="179"/>
      <c r="F48" s="347"/>
      <c r="G48" s="335"/>
      <c r="H48" s="110"/>
    </row>
    <row r="49" spans="1:8">
      <c r="A49" s="173">
        <f>A47+1</f>
        <v>4006</v>
      </c>
      <c r="B49" s="179" t="s">
        <v>197</v>
      </c>
      <c r="C49" s="179"/>
      <c r="D49" s="179" t="s">
        <v>77</v>
      </c>
      <c r="E49" s="179">
        <v>4.5</v>
      </c>
      <c r="F49" s="347"/>
      <c r="G49" s="335">
        <f>ROUND((E49*F49),2)</f>
        <v>0</v>
      </c>
      <c r="H49" s="110"/>
    </row>
    <row r="50" spans="1:8">
      <c r="A50" s="173"/>
      <c r="B50" s="179"/>
      <c r="C50" s="179"/>
      <c r="D50" s="179"/>
      <c r="E50" s="179"/>
      <c r="F50" s="347"/>
      <c r="G50" s="335"/>
      <c r="H50" s="110"/>
    </row>
    <row r="51" spans="1:8" ht="25.5">
      <c r="A51" s="173">
        <f>A49+1</f>
        <v>4007</v>
      </c>
      <c r="B51" s="179" t="s">
        <v>198</v>
      </c>
      <c r="C51" s="179"/>
      <c r="D51" s="179" t="s">
        <v>194</v>
      </c>
      <c r="E51" s="179">
        <v>13.6</v>
      </c>
      <c r="F51" s="347"/>
      <c r="G51" s="335">
        <f>ROUND((E51*F51),2)</f>
        <v>0</v>
      </c>
      <c r="H51" s="110"/>
    </row>
    <row r="52" spans="1:8">
      <c r="A52" s="173"/>
      <c r="B52" s="179"/>
      <c r="C52" s="179"/>
      <c r="D52" s="179"/>
      <c r="E52" s="179"/>
      <c r="F52" s="347"/>
      <c r="G52" s="335"/>
      <c r="H52" s="110"/>
    </row>
    <row r="53" spans="1:8">
      <c r="A53" s="173">
        <f>A51+1</f>
        <v>4008</v>
      </c>
      <c r="B53" s="179" t="s">
        <v>199</v>
      </c>
      <c r="C53" s="179"/>
      <c r="D53" s="179" t="s">
        <v>200</v>
      </c>
      <c r="E53" s="179">
        <v>1481.06</v>
      </c>
      <c r="F53" s="347"/>
      <c r="G53" s="335">
        <f>ROUND((E53*F53),2)</f>
        <v>0</v>
      </c>
      <c r="H53" s="110"/>
    </row>
    <row r="54" spans="1:8">
      <c r="A54" s="173"/>
      <c r="B54" s="179"/>
      <c r="C54" s="179"/>
      <c r="D54" s="179"/>
      <c r="E54" s="179"/>
      <c r="F54" s="347"/>
      <c r="G54" s="335"/>
      <c r="H54" s="110"/>
    </row>
    <row r="55" spans="1:8">
      <c r="A55" s="173">
        <f>A53+1</f>
        <v>4009</v>
      </c>
      <c r="B55" s="179" t="s">
        <v>201</v>
      </c>
      <c r="C55" s="179"/>
      <c r="D55" s="179" t="s">
        <v>200</v>
      </c>
      <c r="E55" s="179">
        <v>6420.1</v>
      </c>
      <c r="F55" s="347"/>
      <c r="G55" s="335">
        <f>ROUND((E55*F55),2)</f>
        <v>0</v>
      </c>
      <c r="H55" s="110"/>
    </row>
    <row r="56" spans="1:8">
      <c r="A56" s="173"/>
      <c r="B56" s="179"/>
      <c r="C56" s="179"/>
      <c r="D56" s="179"/>
      <c r="E56" s="179"/>
      <c r="F56" s="347"/>
      <c r="G56" s="335"/>
      <c r="H56" s="110"/>
    </row>
    <row r="57" spans="1:8" ht="38.25">
      <c r="A57" s="173">
        <f>A55+1</f>
        <v>4010</v>
      </c>
      <c r="B57" s="179" t="s">
        <v>202</v>
      </c>
      <c r="C57" s="179"/>
      <c r="D57" s="179" t="s">
        <v>188</v>
      </c>
      <c r="E57" s="179">
        <v>3</v>
      </c>
      <c r="F57" s="347"/>
      <c r="G57" s="335">
        <f>ROUND((E57*F57),2)</f>
        <v>0</v>
      </c>
      <c r="H57" s="110"/>
    </row>
    <row r="58" spans="1:8">
      <c r="A58" s="173"/>
      <c r="B58" s="179"/>
      <c r="C58" s="179"/>
      <c r="D58" s="179"/>
      <c r="E58" s="179"/>
      <c r="F58" s="347"/>
      <c r="G58" s="335"/>
      <c r="H58" s="110"/>
    </row>
    <row r="59" spans="1:8" ht="51">
      <c r="A59" s="173">
        <f>A57+1</f>
        <v>4011</v>
      </c>
      <c r="B59" s="179" t="s">
        <v>203</v>
      </c>
      <c r="C59" s="179"/>
      <c r="D59" s="179" t="s">
        <v>188</v>
      </c>
      <c r="E59" s="179">
        <v>69</v>
      </c>
      <c r="F59" s="347"/>
      <c r="G59" s="335">
        <f>ROUND((E59*F59),2)</f>
        <v>0</v>
      </c>
      <c r="H59" s="110"/>
    </row>
    <row r="60" spans="1:8">
      <c r="A60" s="173"/>
      <c r="B60" s="179"/>
      <c r="C60" s="179"/>
      <c r="D60" s="179"/>
      <c r="E60" s="179"/>
      <c r="F60" s="347"/>
      <c r="G60" s="335"/>
      <c r="H60" s="110"/>
    </row>
    <row r="61" spans="1:8" ht="38.25">
      <c r="A61" s="173">
        <f>A59+1</f>
        <v>4012</v>
      </c>
      <c r="B61" s="179" t="s">
        <v>204</v>
      </c>
      <c r="C61" s="179"/>
      <c r="D61" s="179" t="s">
        <v>188</v>
      </c>
      <c r="E61" s="179">
        <v>10.64</v>
      </c>
      <c r="F61" s="347"/>
      <c r="G61" s="335">
        <f>ROUND((E61*F61),2)</f>
        <v>0</v>
      </c>
      <c r="H61" s="110"/>
    </row>
    <row r="62" spans="1:8">
      <c r="A62" s="173"/>
      <c r="B62" s="179"/>
      <c r="C62" s="179"/>
      <c r="D62" s="179"/>
      <c r="E62" s="179"/>
      <c r="F62" s="347"/>
      <c r="G62" s="335"/>
      <c r="H62" s="110"/>
    </row>
    <row r="63" spans="1:8" ht="25.5">
      <c r="A63" s="173">
        <f>A61+1</f>
        <v>4013</v>
      </c>
      <c r="B63" s="179" t="s">
        <v>205</v>
      </c>
      <c r="C63" s="179"/>
      <c r="D63" s="179" t="s">
        <v>188</v>
      </c>
      <c r="E63" s="179">
        <v>5.65</v>
      </c>
      <c r="F63" s="347"/>
      <c r="G63" s="335">
        <f>ROUND((E63*F63),2)</f>
        <v>0</v>
      </c>
      <c r="H63" s="110"/>
    </row>
    <row r="64" spans="1:8">
      <c r="A64" s="173"/>
      <c r="B64" s="179"/>
      <c r="C64" s="179"/>
      <c r="D64" s="179"/>
      <c r="E64" s="179"/>
      <c r="F64" s="347"/>
      <c r="G64" s="335"/>
      <c r="H64" s="110"/>
    </row>
    <row r="65" spans="1:253" ht="63.75">
      <c r="A65" s="173">
        <f>A63+1</f>
        <v>4014</v>
      </c>
      <c r="B65" s="179" t="s">
        <v>206</v>
      </c>
      <c r="C65" s="179"/>
      <c r="D65" s="179" t="s">
        <v>77</v>
      </c>
      <c r="E65" s="179">
        <v>36.5</v>
      </c>
      <c r="F65" s="347"/>
      <c r="G65" s="335">
        <f>ROUND((E65*F65),2)</f>
        <v>0</v>
      </c>
      <c r="H65" s="110"/>
    </row>
    <row r="66" spans="1:253">
      <c r="A66" s="173"/>
      <c r="B66" s="179"/>
      <c r="C66" s="179"/>
      <c r="D66" s="179"/>
      <c r="E66" s="179"/>
      <c r="F66" s="347"/>
      <c r="G66" s="335"/>
      <c r="H66" s="110"/>
    </row>
    <row r="67" spans="1:253" ht="67.5" customHeight="1">
      <c r="A67" s="173">
        <f>A65+1</f>
        <v>4015</v>
      </c>
      <c r="B67" s="179" t="s">
        <v>207</v>
      </c>
      <c r="C67" s="179"/>
      <c r="D67" s="179" t="s">
        <v>77</v>
      </c>
      <c r="E67" s="179">
        <v>85</v>
      </c>
      <c r="F67" s="347"/>
      <c r="G67" s="335">
        <f>ROUND((E67*F67),2)</f>
        <v>0</v>
      </c>
      <c r="H67" s="110"/>
    </row>
    <row r="68" spans="1:253">
      <c r="A68" s="173"/>
      <c r="B68" s="179"/>
      <c r="C68" s="179"/>
      <c r="D68" s="179"/>
      <c r="E68" s="179"/>
      <c r="F68" s="347"/>
      <c r="G68" s="335"/>
      <c r="H68" s="110"/>
    </row>
    <row r="69" spans="1:253">
      <c r="A69" s="173">
        <f>A67+1</f>
        <v>4016</v>
      </c>
      <c r="B69" s="179" t="s">
        <v>208</v>
      </c>
      <c r="C69" s="179"/>
      <c r="D69" s="179" t="s">
        <v>209</v>
      </c>
      <c r="E69" s="179">
        <v>21</v>
      </c>
      <c r="F69" s="347"/>
      <c r="G69" s="335">
        <f>ROUND((E69*F69),2)</f>
        <v>0</v>
      </c>
      <c r="H69" s="110"/>
    </row>
    <row r="70" spans="1:253">
      <c r="A70" s="173"/>
      <c r="B70" s="179"/>
      <c r="C70" s="179"/>
      <c r="D70" s="179"/>
      <c r="E70" s="179"/>
      <c r="F70" s="347"/>
      <c r="G70" s="335"/>
      <c r="H70" s="110"/>
    </row>
    <row r="71" spans="1:253" ht="51">
      <c r="A71" s="173">
        <f>A69+1</f>
        <v>4017</v>
      </c>
      <c r="B71" s="179" t="s">
        <v>210</v>
      </c>
      <c r="C71" s="179"/>
      <c r="D71" s="179" t="s">
        <v>77</v>
      </c>
      <c r="E71" s="179">
        <v>52</v>
      </c>
      <c r="F71" s="347"/>
      <c r="G71" s="335">
        <f>ROUND((E71*F71),2)</f>
        <v>0</v>
      </c>
      <c r="H71" s="110"/>
    </row>
    <row r="72" spans="1:253">
      <c r="A72" s="173"/>
      <c r="B72" s="179"/>
      <c r="C72" s="179"/>
      <c r="D72" s="179"/>
      <c r="E72" s="179"/>
      <c r="F72" s="347"/>
      <c r="G72" s="335"/>
      <c r="H72" s="110"/>
    </row>
    <row r="73" spans="1:253" ht="63.75">
      <c r="A73" s="173">
        <f>A71+1</f>
        <v>4018</v>
      </c>
      <c r="B73" s="179" t="s">
        <v>211</v>
      </c>
      <c r="C73" s="179"/>
      <c r="D73" s="179" t="s">
        <v>77</v>
      </c>
      <c r="E73" s="179">
        <v>21</v>
      </c>
      <c r="F73" s="347"/>
      <c r="G73" s="335">
        <f>ROUND((E73*F73),2)</f>
        <v>0</v>
      </c>
      <c r="H73" s="110"/>
    </row>
    <row r="74" spans="1:253">
      <c r="A74" s="173"/>
      <c r="B74" s="179"/>
      <c r="C74" s="179"/>
      <c r="D74" s="179"/>
      <c r="E74" s="179"/>
      <c r="F74" s="347"/>
      <c r="G74" s="335"/>
      <c r="H74" s="110"/>
    </row>
    <row r="75" spans="1:253" ht="25.5">
      <c r="A75" s="173">
        <f>A71+1</f>
        <v>4018</v>
      </c>
      <c r="B75" s="179" t="s">
        <v>212</v>
      </c>
      <c r="C75" s="179"/>
      <c r="D75" s="179" t="s">
        <v>209</v>
      </c>
      <c r="E75" s="179">
        <v>13.6</v>
      </c>
      <c r="F75" s="347"/>
      <c r="G75" s="335">
        <f>ROUND((E75*F75),2)</f>
        <v>0</v>
      </c>
      <c r="H75" s="110"/>
    </row>
    <row r="76" spans="1:253">
      <c r="A76" s="173"/>
      <c r="B76" s="179"/>
      <c r="C76" s="179"/>
      <c r="D76" s="179"/>
      <c r="E76" s="179"/>
      <c r="F76" s="347"/>
      <c r="G76" s="335">
        <f t="shared" ref="G76" si="0">(E76*F76)</f>
        <v>0</v>
      </c>
      <c r="H76" s="110"/>
    </row>
    <row r="77" spans="1:253" s="192" customFormat="1" ht="15.95" customHeight="1">
      <c r="A77" s="166">
        <f>A37</f>
        <v>4</v>
      </c>
      <c r="B77" s="166" t="str">
        <f>B37&amp;" - skupaj"</f>
        <v>GRADBENA IN OBRTNIŠKA DELA - skupaj</v>
      </c>
      <c r="C77" s="166"/>
      <c r="D77" s="167" t="s">
        <v>186</v>
      </c>
      <c r="E77" s="168"/>
      <c r="F77" s="168"/>
      <c r="G77" s="334">
        <f>SUM(G39:G76)</f>
        <v>0</v>
      </c>
      <c r="I77" s="193"/>
      <c r="J77" s="194"/>
      <c r="K77" s="194"/>
      <c r="L77" s="194"/>
      <c r="M77" s="194"/>
      <c r="N77" s="194"/>
      <c r="O77" s="194"/>
      <c r="P77" s="194"/>
      <c r="Q77" s="194"/>
      <c r="R77" s="194"/>
      <c r="S77" s="194"/>
      <c r="T77" s="193"/>
      <c r="U77" s="193"/>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c r="BZ77" s="195"/>
      <c r="CA77" s="195"/>
      <c r="CB77" s="195"/>
      <c r="CC77" s="195"/>
      <c r="CD77" s="195"/>
      <c r="CE77" s="195"/>
      <c r="CF77" s="195"/>
      <c r="CG77" s="195"/>
      <c r="CH77" s="195"/>
      <c r="CI77" s="195"/>
      <c r="CJ77" s="195"/>
      <c r="CK77" s="195"/>
      <c r="CL77" s="195"/>
      <c r="CM77" s="195"/>
      <c r="CN77" s="195"/>
      <c r="CO77" s="195"/>
      <c r="CP77" s="195"/>
      <c r="CQ77" s="195"/>
      <c r="CR77" s="195"/>
      <c r="CS77" s="195"/>
      <c r="CT77" s="195"/>
      <c r="CU77" s="195"/>
      <c r="CV77" s="195"/>
      <c r="CW77" s="195"/>
      <c r="CX77" s="195"/>
      <c r="CY77" s="195"/>
      <c r="CZ77" s="195"/>
      <c r="DA77" s="195"/>
      <c r="DB77" s="195"/>
      <c r="DC77" s="195"/>
      <c r="DD77" s="195"/>
      <c r="DE77" s="195"/>
      <c r="DF77" s="195"/>
      <c r="DG77" s="195"/>
      <c r="DH77" s="195"/>
      <c r="DI77" s="195"/>
      <c r="DJ77" s="195"/>
      <c r="DK77" s="195"/>
      <c r="DL77" s="195"/>
      <c r="DM77" s="195"/>
      <c r="DN77" s="195"/>
      <c r="DO77" s="195"/>
      <c r="DP77" s="195"/>
      <c r="DQ77" s="195"/>
      <c r="DR77" s="195"/>
      <c r="DS77" s="195"/>
      <c r="DT77" s="195"/>
      <c r="DU77" s="195"/>
      <c r="DV77" s="195"/>
      <c r="DW77" s="195"/>
      <c r="DX77" s="195"/>
      <c r="DY77" s="195"/>
      <c r="DZ77" s="195"/>
      <c r="EA77" s="195"/>
      <c r="EB77" s="195"/>
      <c r="EC77" s="195"/>
      <c r="ED77" s="195"/>
      <c r="EE77" s="195"/>
      <c r="EF77" s="195"/>
      <c r="EG77" s="195"/>
      <c r="EH77" s="195"/>
      <c r="EI77" s="195"/>
      <c r="EJ77" s="195"/>
      <c r="EK77" s="195"/>
      <c r="EL77" s="195"/>
      <c r="EM77" s="195"/>
      <c r="EN77" s="195"/>
      <c r="EO77" s="195"/>
      <c r="EP77" s="195"/>
      <c r="EQ77" s="195"/>
      <c r="ER77" s="195"/>
      <c r="ES77" s="195"/>
      <c r="ET77" s="195"/>
      <c r="EU77" s="195"/>
      <c r="EV77" s="195"/>
      <c r="EW77" s="195"/>
      <c r="EX77" s="195"/>
      <c r="EY77" s="195"/>
      <c r="EZ77" s="195"/>
      <c r="FA77" s="195"/>
      <c r="FB77" s="195"/>
      <c r="FC77" s="195"/>
      <c r="FD77" s="195"/>
      <c r="FE77" s="195"/>
      <c r="FF77" s="195"/>
      <c r="FG77" s="195"/>
      <c r="FH77" s="195"/>
      <c r="FI77" s="195"/>
      <c r="FJ77" s="195"/>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5"/>
      <c r="GR77" s="195"/>
      <c r="GS77" s="195"/>
      <c r="GT77" s="195"/>
      <c r="GU77" s="195"/>
      <c r="GV77" s="195"/>
      <c r="GW77" s="195"/>
      <c r="GX77" s="195"/>
      <c r="GY77" s="195"/>
      <c r="GZ77" s="195"/>
      <c r="HA77" s="195"/>
      <c r="HB77" s="195"/>
      <c r="HC77" s="195"/>
      <c r="HD77" s="195"/>
      <c r="HE77" s="195"/>
      <c r="HF77" s="195"/>
      <c r="HG77" s="195"/>
      <c r="HH77" s="195"/>
      <c r="HI77" s="195"/>
      <c r="HJ77" s="195"/>
      <c r="HK77" s="195"/>
      <c r="HL77" s="195"/>
      <c r="HM77" s="195"/>
      <c r="HN77" s="195"/>
      <c r="HO77" s="195"/>
      <c r="HP77" s="195"/>
      <c r="HQ77" s="195"/>
      <c r="HR77" s="195"/>
      <c r="HS77" s="195"/>
      <c r="HT77" s="195"/>
      <c r="HU77" s="195"/>
      <c r="HV77" s="195"/>
      <c r="HW77" s="195"/>
      <c r="HX77" s="195"/>
      <c r="HY77" s="195"/>
      <c r="HZ77" s="195"/>
      <c r="IA77" s="195"/>
      <c r="IB77" s="195"/>
      <c r="IC77" s="195"/>
      <c r="ID77" s="195"/>
      <c r="IE77" s="195"/>
      <c r="IF77" s="195"/>
      <c r="IG77" s="195"/>
      <c r="IH77" s="195"/>
      <c r="II77" s="195"/>
      <c r="IJ77" s="195"/>
      <c r="IK77" s="195"/>
      <c r="IL77" s="195"/>
      <c r="IM77" s="195"/>
      <c r="IN77" s="195"/>
      <c r="IO77" s="195"/>
      <c r="IP77" s="195"/>
      <c r="IQ77" s="195"/>
      <c r="IR77" s="195"/>
      <c r="IS77" s="195"/>
    </row>
    <row r="78" spans="1:253" ht="15.95" customHeight="1">
      <c r="A78" s="108"/>
      <c r="B78" s="138"/>
      <c r="C78" s="138"/>
      <c r="D78" s="114"/>
      <c r="E78" s="183"/>
      <c r="F78" s="184"/>
      <c r="G78" s="337"/>
      <c r="H78" s="110"/>
    </row>
    <row r="79" spans="1:253">
      <c r="A79" s="108"/>
      <c r="B79" s="185"/>
      <c r="C79" s="185"/>
      <c r="D79" s="108"/>
      <c r="E79" s="108"/>
      <c r="F79" s="109"/>
      <c r="G79" s="333"/>
      <c r="H79" s="110"/>
    </row>
    <row r="80" spans="1:253" s="172" customFormat="1">
      <c r="A80" s="166">
        <v>5</v>
      </c>
      <c r="B80" s="166" t="s">
        <v>213</v>
      </c>
      <c r="C80" s="166"/>
      <c r="D80" s="167"/>
      <c r="E80" s="168"/>
      <c r="F80" s="168"/>
      <c r="G80" s="334"/>
      <c r="H80" s="169"/>
      <c r="I80" s="170"/>
      <c r="J80" s="171"/>
      <c r="K80" s="171"/>
      <c r="L80" s="171"/>
      <c r="N80" s="171"/>
      <c r="O80" s="171"/>
      <c r="P80" s="171"/>
      <c r="Q80" s="171"/>
      <c r="R80" s="171"/>
      <c r="S80" s="171"/>
      <c r="T80" s="170"/>
      <c r="U80" s="170"/>
    </row>
    <row r="81" spans="1:253" s="165" customFormat="1">
      <c r="A81" s="106"/>
      <c r="B81" s="138"/>
      <c r="C81" s="138"/>
      <c r="D81" s="108"/>
      <c r="E81" s="108"/>
      <c r="F81" s="109"/>
      <c r="G81" s="333"/>
      <c r="H81" s="162"/>
      <c r="I81" s="163"/>
      <c r="J81" s="164"/>
      <c r="K81" s="164"/>
      <c r="L81" s="164"/>
      <c r="N81" s="164"/>
      <c r="O81" s="164"/>
      <c r="P81" s="164"/>
      <c r="Q81" s="164"/>
      <c r="R81" s="164"/>
      <c r="S81" s="164"/>
      <c r="T81" s="163"/>
      <c r="U81" s="163"/>
    </row>
    <row r="82" spans="1:253" s="165" customFormat="1" ht="38.25">
      <c r="A82" s="173">
        <v>5001</v>
      </c>
      <c r="B82" s="196" t="s">
        <v>214</v>
      </c>
      <c r="C82" s="175"/>
      <c r="D82" s="179" t="s">
        <v>209</v>
      </c>
      <c r="E82" s="346">
        <v>6.8</v>
      </c>
      <c r="F82" s="347"/>
      <c r="G82" s="335">
        <f>ROUND((E82*F82),2)</f>
        <v>0</v>
      </c>
      <c r="H82" s="162"/>
      <c r="I82" s="163"/>
      <c r="J82" s="164"/>
      <c r="K82" s="164"/>
      <c r="L82" s="164"/>
      <c r="N82" s="164"/>
      <c r="O82" s="164"/>
      <c r="P82" s="164"/>
      <c r="Q82" s="164"/>
      <c r="R82" s="164"/>
      <c r="S82" s="164"/>
      <c r="T82" s="163"/>
      <c r="U82" s="163"/>
    </row>
    <row r="83" spans="1:253" s="165" customFormat="1">
      <c r="A83" s="106"/>
      <c r="B83" s="138"/>
      <c r="C83" s="138"/>
      <c r="D83" s="108"/>
      <c r="E83" s="108"/>
      <c r="F83" s="109"/>
      <c r="G83" s="333"/>
      <c r="H83" s="162"/>
      <c r="I83" s="163"/>
      <c r="J83" s="164"/>
      <c r="K83" s="164"/>
      <c r="L83" s="164"/>
      <c r="N83" s="164"/>
      <c r="O83" s="164"/>
      <c r="P83" s="164"/>
      <c r="Q83" s="164"/>
      <c r="R83" s="164"/>
      <c r="S83" s="164"/>
      <c r="T83" s="163"/>
      <c r="U83" s="163"/>
    </row>
    <row r="84" spans="1:253" s="165" customFormat="1">
      <c r="A84" s="173">
        <v>5002</v>
      </c>
      <c r="B84" s="196" t="s">
        <v>215</v>
      </c>
      <c r="C84" s="175"/>
      <c r="D84" s="179" t="s">
        <v>209</v>
      </c>
      <c r="E84" s="346">
        <v>6.8</v>
      </c>
      <c r="F84" s="347"/>
      <c r="G84" s="335">
        <f>ROUND((E84*F84),2)</f>
        <v>0</v>
      </c>
      <c r="H84" s="162"/>
      <c r="I84" s="163"/>
      <c r="J84" s="164"/>
      <c r="K84" s="164"/>
      <c r="L84" s="164"/>
      <c r="N84" s="164"/>
      <c r="O84" s="164"/>
      <c r="P84" s="164"/>
      <c r="Q84" s="164"/>
      <c r="R84" s="164"/>
      <c r="S84" s="164"/>
      <c r="T84" s="163"/>
      <c r="U84" s="163"/>
    </row>
    <row r="85" spans="1:253">
      <c r="A85" s="173"/>
      <c r="B85" s="186"/>
      <c r="C85" s="180"/>
      <c r="D85" s="181"/>
      <c r="E85" s="182"/>
      <c r="F85" s="187"/>
      <c r="G85" s="338"/>
    </row>
    <row r="86" spans="1:253" s="120" customFormat="1" ht="15.95" customHeight="1">
      <c r="A86" s="166">
        <f>A80</f>
        <v>5</v>
      </c>
      <c r="B86" s="166" t="str">
        <f>B80&amp;" - skupaj"</f>
        <v>OPREMA CEST - skupaj</v>
      </c>
      <c r="C86" s="166"/>
      <c r="D86" s="167" t="s">
        <v>186</v>
      </c>
      <c r="E86" s="168"/>
      <c r="F86" s="168"/>
      <c r="G86" s="334">
        <f>SUM(G82:G85)</f>
        <v>0</v>
      </c>
      <c r="I86" s="121"/>
      <c r="J86" s="122"/>
      <c r="K86" s="122"/>
      <c r="L86" s="122"/>
      <c r="M86" s="122"/>
      <c r="N86" s="122"/>
      <c r="O86" s="122"/>
      <c r="P86" s="122"/>
      <c r="Q86" s="122"/>
      <c r="R86" s="122"/>
      <c r="S86" s="122"/>
      <c r="T86" s="121"/>
      <c r="U86" s="121"/>
      <c r="V86" s="123"/>
      <c r="W86" s="123"/>
      <c r="X86" s="123"/>
      <c r="Y86" s="123"/>
      <c r="Z86" s="123"/>
      <c r="AA86" s="123"/>
      <c r="AB86" s="123"/>
      <c r="AC86" s="123"/>
      <c r="AD86" s="123"/>
      <c r="AE86" s="123"/>
      <c r="AF86" s="123"/>
      <c r="AG86" s="123"/>
      <c r="AH86" s="123"/>
      <c r="AI86" s="123"/>
      <c r="AJ86" s="123"/>
      <c r="AK86" s="123"/>
      <c r="AL86" s="123"/>
      <c r="AM86" s="123"/>
      <c r="AN86" s="123"/>
      <c r="AO86" s="123"/>
      <c r="AP86" s="123"/>
      <c r="AQ86" s="123"/>
      <c r="AR86" s="123"/>
      <c r="AS86" s="123"/>
      <c r="AT86" s="123"/>
      <c r="AU86" s="123"/>
      <c r="AV86" s="123"/>
      <c r="AW86" s="123"/>
      <c r="AX86" s="123"/>
      <c r="AY86" s="123"/>
      <c r="AZ86" s="123"/>
      <c r="BA86" s="123"/>
      <c r="BB86" s="123"/>
      <c r="BC86" s="123"/>
      <c r="BD86" s="123"/>
      <c r="BE86" s="123"/>
      <c r="BF86" s="123"/>
      <c r="BG86" s="123"/>
      <c r="BH86" s="123"/>
      <c r="BI86" s="123"/>
      <c r="BJ86" s="123"/>
      <c r="BK86" s="123"/>
      <c r="BL86" s="123"/>
      <c r="BM86" s="123"/>
      <c r="BN86" s="123"/>
      <c r="BO86" s="123"/>
      <c r="BP86" s="123"/>
      <c r="BQ86" s="123"/>
      <c r="BR86" s="123"/>
      <c r="BS86" s="123"/>
      <c r="BT86" s="123"/>
      <c r="BU86" s="123"/>
      <c r="BV86" s="123"/>
      <c r="BW86" s="123"/>
      <c r="BX86" s="123"/>
      <c r="BY86" s="123"/>
      <c r="BZ86" s="123"/>
      <c r="CA86" s="123"/>
      <c r="CB86" s="123"/>
      <c r="CC86" s="123"/>
      <c r="CD86" s="123"/>
      <c r="CE86" s="123"/>
      <c r="CF86" s="123"/>
      <c r="CG86" s="123"/>
      <c r="CH86" s="123"/>
      <c r="CI86" s="123"/>
      <c r="CJ86" s="123"/>
      <c r="CK86" s="123"/>
      <c r="CL86" s="123"/>
      <c r="CM86" s="123"/>
      <c r="CN86" s="123"/>
      <c r="CO86" s="123"/>
      <c r="CP86" s="123"/>
      <c r="CQ86" s="123"/>
      <c r="CR86" s="123"/>
      <c r="CS86" s="123"/>
      <c r="CT86" s="123"/>
      <c r="CU86" s="123"/>
      <c r="CV86" s="123"/>
      <c r="CW86" s="123"/>
      <c r="CX86" s="123"/>
      <c r="CY86" s="123"/>
      <c r="CZ86" s="123"/>
      <c r="DA86" s="123"/>
      <c r="DB86" s="123"/>
      <c r="DC86" s="123"/>
      <c r="DD86" s="123"/>
      <c r="DE86" s="123"/>
      <c r="DF86" s="123"/>
      <c r="DG86" s="123"/>
      <c r="DH86" s="123"/>
      <c r="DI86" s="123"/>
      <c r="DJ86" s="123"/>
      <c r="DK86" s="123"/>
      <c r="DL86" s="123"/>
      <c r="DM86" s="123"/>
      <c r="DN86" s="123"/>
      <c r="DO86" s="123"/>
      <c r="DP86" s="123"/>
      <c r="DQ86" s="123"/>
      <c r="DR86" s="123"/>
      <c r="DS86" s="123"/>
      <c r="DT86" s="123"/>
      <c r="DU86" s="123"/>
      <c r="DV86" s="123"/>
      <c r="DW86" s="123"/>
      <c r="DX86" s="123"/>
      <c r="DY86" s="123"/>
      <c r="DZ86" s="123"/>
      <c r="EA86" s="123"/>
      <c r="EB86" s="123"/>
      <c r="EC86" s="123"/>
      <c r="ED86" s="123"/>
      <c r="EE86" s="123"/>
      <c r="EF86" s="123"/>
      <c r="EG86" s="123"/>
      <c r="EH86" s="123"/>
      <c r="EI86" s="123"/>
      <c r="EJ86" s="123"/>
      <c r="EK86" s="123"/>
      <c r="EL86" s="123"/>
      <c r="EM86" s="123"/>
      <c r="EN86" s="123"/>
      <c r="EO86" s="123"/>
      <c r="EP86" s="123"/>
      <c r="EQ86" s="123"/>
      <c r="ER86" s="123"/>
      <c r="ES86" s="123"/>
      <c r="ET86" s="123"/>
      <c r="EU86" s="123"/>
      <c r="EV86" s="123"/>
      <c r="EW86" s="123"/>
      <c r="EX86" s="123"/>
      <c r="EY86" s="123"/>
      <c r="EZ86" s="123"/>
      <c r="FA86" s="123"/>
      <c r="FB86" s="123"/>
      <c r="FC86" s="123"/>
      <c r="FD86" s="123"/>
      <c r="FE86" s="123"/>
      <c r="FF86" s="123"/>
      <c r="FG86" s="123"/>
      <c r="FH86" s="123"/>
      <c r="FI86" s="123"/>
      <c r="FJ86" s="123"/>
      <c r="FK86" s="123"/>
      <c r="FL86" s="123"/>
      <c r="FM86" s="123"/>
      <c r="FN86" s="123"/>
      <c r="FO86" s="123"/>
      <c r="FP86" s="123"/>
      <c r="FQ86" s="123"/>
      <c r="FR86" s="123"/>
      <c r="FS86" s="123"/>
      <c r="FT86" s="123"/>
      <c r="FU86" s="123"/>
      <c r="FV86" s="123"/>
      <c r="FW86" s="123"/>
      <c r="FX86" s="123"/>
      <c r="FY86" s="123"/>
      <c r="FZ86" s="123"/>
      <c r="GA86" s="123"/>
      <c r="GB86" s="123"/>
      <c r="GC86" s="123"/>
      <c r="GD86" s="123"/>
      <c r="GE86" s="123"/>
      <c r="GF86" s="123"/>
      <c r="GG86" s="123"/>
      <c r="GH86" s="123"/>
      <c r="GI86" s="123"/>
      <c r="GJ86" s="123"/>
      <c r="GK86" s="123"/>
      <c r="GL86" s="123"/>
      <c r="GM86" s="123"/>
      <c r="GN86" s="123"/>
      <c r="GO86" s="123"/>
      <c r="GP86" s="123"/>
      <c r="GQ86" s="123"/>
      <c r="GR86" s="123"/>
      <c r="GS86" s="123"/>
      <c r="GT86" s="123"/>
      <c r="GU86" s="123"/>
      <c r="GV86" s="123"/>
      <c r="GW86" s="123"/>
      <c r="GX86" s="123"/>
      <c r="GY86" s="123"/>
      <c r="GZ86" s="123"/>
      <c r="HA86" s="123"/>
      <c r="HB86" s="123"/>
      <c r="HC86" s="123"/>
      <c r="HD86" s="123"/>
      <c r="HE86" s="123"/>
      <c r="HF86" s="123"/>
      <c r="HG86" s="123"/>
      <c r="HH86" s="123"/>
      <c r="HI86" s="123"/>
      <c r="HJ86" s="123"/>
      <c r="HK86" s="123"/>
      <c r="HL86" s="123"/>
      <c r="HM86" s="123"/>
      <c r="HN86" s="123"/>
      <c r="HO86" s="123"/>
      <c r="HP86" s="123"/>
      <c r="HQ86" s="123"/>
      <c r="HR86" s="123"/>
      <c r="HS86" s="123"/>
      <c r="HT86" s="123"/>
      <c r="HU86" s="123"/>
      <c r="HV86" s="123"/>
      <c r="HW86" s="123"/>
      <c r="HX86" s="123"/>
      <c r="HY86" s="123"/>
      <c r="HZ86" s="123"/>
      <c r="IA86" s="123"/>
      <c r="IB86" s="123"/>
      <c r="IC86" s="123"/>
      <c r="ID86" s="123"/>
      <c r="IE86" s="123"/>
      <c r="IF86" s="123"/>
      <c r="IG86" s="123"/>
      <c r="IH86" s="123"/>
      <c r="II86" s="123"/>
      <c r="IJ86" s="123"/>
      <c r="IK86" s="123"/>
      <c r="IL86" s="123"/>
      <c r="IM86" s="123"/>
      <c r="IN86" s="123"/>
      <c r="IO86" s="123"/>
      <c r="IP86" s="123"/>
      <c r="IQ86" s="123"/>
      <c r="IR86" s="123"/>
      <c r="IS86" s="123"/>
    </row>
    <row r="89" spans="1:253" s="172" customFormat="1">
      <c r="A89" s="166">
        <v>6</v>
      </c>
      <c r="B89" s="166" t="s">
        <v>25</v>
      </c>
      <c r="C89" s="166"/>
      <c r="D89" s="167"/>
      <c r="E89" s="168"/>
      <c r="F89" s="168"/>
      <c r="G89" s="334"/>
      <c r="H89" s="169"/>
      <c r="I89" s="170"/>
      <c r="J89" s="171"/>
      <c r="K89" s="171"/>
      <c r="L89" s="171"/>
      <c r="N89" s="171"/>
      <c r="O89" s="171"/>
      <c r="P89" s="171"/>
      <c r="Q89" s="171"/>
      <c r="R89" s="171"/>
      <c r="S89" s="171"/>
      <c r="T89" s="170"/>
      <c r="U89" s="170"/>
    </row>
    <row r="91" spans="1:253" s="165" customFormat="1">
      <c r="A91" s="173">
        <f>A89*1000+1</f>
        <v>6001</v>
      </c>
      <c r="B91" s="174" t="s">
        <v>345</v>
      </c>
      <c r="C91" s="175"/>
      <c r="D91" s="176" t="s">
        <v>26</v>
      </c>
      <c r="E91" s="346">
        <v>10</v>
      </c>
      <c r="F91" s="347">
        <v>45</v>
      </c>
      <c r="G91" s="335">
        <f>ROUND((E91*F91),2)</f>
        <v>450</v>
      </c>
      <c r="H91" s="162"/>
      <c r="I91" s="163"/>
      <c r="J91" s="164"/>
      <c r="K91" s="164"/>
      <c r="L91" s="164"/>
      <c r="N91" s="164"/>
      <c r="O91" s="164"/>
      <c r="P91" s="164"/>
      <c r="Q91" s="164"/>
      <c r="R91" s="164"/>
      <c r="S91" s="164"/>
      <c r="T91" s="163"/>
      <c r="U91" s="163"/>
    </row>
    <row r="92" spans="1:253">
      <c r="A92" s="173"/>
      <c r="B92" s="179"/>
      <c r="C92" s="179"/>
      <c r="D92" s="179"/>
      <c r="E92" s="179"/>
      <c r="F92" s="347"/>
      <c r="G92" s="335"/>
      <c r="H92" s="110"/>
    </row>
    <row r="93" spans="1:253">
      <c r="A93" s="173">
        <f>A91+1</f>
        <v>6002</v>
      </c>
      <c r="B93" s="179" t="s">
        <v>346</v>
      </c>
      <c r="C93" s="179"/>
      <c r="D93" s="179" t="s">
        <v>26</v>
      </c>
      <c r="E93" s="346">
        <v>10</v>
      </c>
      <c r="F93" s="347">
        <v>45</v>
      </c>
      <c r="G93" s="335">
        <f>ROUND((E93*F93),2)</f>
        <v>450</v>
      </c>
      <c r="H93" s="110"/>
    </row>
    <row r="94" spans="1:253">
      <c r="A94" s="173"/>
      <c r="B94" s="179"/>
      <c r="C94" s="179"/>
      <c r="D94" s="179"/>
      <c r="E94" s="179"/>
      <c r="F94" s="347"/>
      <c r="G94" s="335"/>
      <c r="H94" s="110"/>
    </row>
    <row r="95" spans="1:253" ht="25.5">
      <c r="A95" s="173">
        <f>A93+1</f>
        <v>6003</v>
      </c>
      <c r="B95" s="179" t="s">
        <v>349</v>
      </c>
      <c r="C95" s="179"/>
      <c r="D95" s="179" t="s">
        <v>15</v>
      </c>
      <c r="E95" s="346">
        <v>1</v>
      </c>
      <c r="F95" s="347">
        <v>500</v>
      </c>
      <c r="G95" s="335">
        <f>ROUND((E95*F95),2)</f>
        <v>500</v>
      </c>
      <c r="H95" s="110"/>
    </row>
    <row r="96" spans="1:253">
      <c r="A96" s="173"/>
      <c r="B96" s="179"/>
      <c r="C96" s="179"/>
      <c r="D96" s="179"/>
      <c r="E96" s="346"/>
      <c r="F96" s="347"/>
      <c r="G96" s="335"/>
      <c r="H96" s="110"/>
    </row>
    <row r="97" spans="1:253">
      <c r="A97" s="173">
        <f>A95+1</f>
        <v>6004</v>
      </c>
      <c r="B97" s="179" t="s">
        <v>326</v>
      </c>
      <c r="C97" s="179"/>
      <c r="D97" s="179" t="s">
        <v>15</v>
      </c>
      <c r="E97" s="346">
        <v>1</v>
      </c>
      <c r="F97" s="347">
        <f>0.1*(G19+G34+G77+G86)</f>
        <v>0</v>
      </c>
      <c r="G97" s="335">
        <f>ROUND((E97*F97),2)</f>
        <v>0</v>
      </c>
      <c r="H97" s="110"/>
    </row>
    <row r="98" spans="1:253">
      <c r="A98" s="173"/>
      <c r="B98" s="179"/>
      <c r="C98" s="179"/>
      <c r="D98" s="179"/>
      <c r="E98" s="179"/>
      <c r="F98" s="347"/>
      <c r="G98" s="335"/>
      <c r="H98" s="110"/>
    </row>
    <row r="99" spans="1:253" s="192" customFormat="1">
      <c r="A99" s="166">
        <f>A89</f>
        <v>6</v>
      </c>
      <c r="B99" s="166" t="str">
        <f>B89&amp;" - skupaj"</f>
        <v>TUJE STORITVE - skupaj</v>
      </c>
      <c r="C99" s="166"/>
      <c r="D99" s="167" t="s">
        <v>186</v>
      </c>
      <c r="E99" s="168"/>
      <c r="F99" s="168"/>
      <c r="G99" s="334">
        <f>SUM(G90:G98)</f>
        <v>1400</v>
      </c>
      <c r="I99" s="193"/>
      <c r="J99" s="194"/>
      <c r="K99" s="194"/>
      <c r="L99" s="194"/>
      <c r="M99" s="194"/>
      <c r="N99" s="194"/>
      <c r="O99" s="194"/>
      <c r="P99" s="194"/>
      <c r="Q99" s="194"/>
      <c r="R99" s="194"/>
      <c r="S99" s="194"/>
      <c r="T99" s="193"/>
      <c r="U99" s="193"/>
      <c r="V99" s="195"/>
      <c r="W99" s="195"/>
      <c r="X99" s="195"/>
      <c r="Y99" s="195"/>
      <c r="Z99" s="195"/>
      <c r="AA99" s="195"/>
      <c r="AB99" s="195"/>
      <c r="AC99" s="195"/>
      <c r="AD99" s="195"/>
      <c r="AE99" s="195"/>
      <c r="AF99" s="195"/>
      <c r="AG99" s="195"/>
      <c r="AH99" s="195"/>
      <c r="AI99" s="195"/>
      <c r="AJ99" s="195"/>
      <c r="AK99" s="195"/>
      <c r="AL99" s="195"/>
      <c r="AM99" s="195"/>
      <c r="AN99" s="195"/>
      <c r="AO99" s="195"/>
      <c r="AP99" s="195"/>
      <c r="AQ99" s="195"/>
      <c r="AR99" s="195"/>
      <c r="AS99" s="195"/>
      <c r="AT99" s="195"/>
      <c r="AU99" s="195"/>
      <c r="AV99" s="195"/>
      <c r="AW99" s="195"/>
      <c r="AX99" s="195"/>
      <c r="AY99" s="195"/>
      <c r="AZ99" s="195"/>
      <c r="BA99" s="195"/>
      <c r="BB99" s="195"/>
      <c r="BC99" s="195"/>
      <c r="BD99" s="195"/>
      <c r="BE99" s="195"/>
      <c r="BF99" s="195"/>
      <c r="BG99" s="195"/>
      <c r="BH99" s="195"/>
      <c r="BI99" s="195"/>
      <c r="BJ99" s="195"/>
      <c r="BK99" s="195"/>
      <c r="BL99" s="195"/>
      <c r="BM99" s="195"/>
      <c r="BN99" s="195"/>
      <c r="BO99" s="195"/>
      <c r="BP99" s="195"/>
      <c r="BQ99" s="195"/>
      <c r="BR99" s="195"/>
      <c r="BS99" s="195"/>
      <c r="BT99" s="195"/>
      <c r="BU99" s="195"/>
      <c r="BV99" s="195"/>
      <c r="BW99" s="195"/>
      <c r="BX99" s="195"/>
      <c r="BY99" s="195"/>
      <c r="BZ99" s="195"/>
      <c r="CA99" s="195"/>
      <c r="CB99" s="195"/>
      <c r="CC99" s="195"/>
      <c r="CD99" s="195"/>
      <c r="CE99" s="195"/>
      <c r="CF99" s="195"/>
      <c r="CG99" s="195"/>
      <c r="CH99" s="195"/>
      <c r="CI99" s="195"/>
      <c r="CJ99" s="195"/>
      <c r="CK99" s="195"/>
      <c r="CL99" s="195"/>
      <c r="CM99" s="195"/>
      <c r="CN99" s="195"/>
      <c r="CO99" s="195"/>
      <c r="CP99" s="195"/>
      <c r="CQ99" s="195"/>
      <c r="CR99" s="195"/>
      <c r="CS99" s="195"/>
      <c r="CT99" s="195"/>
      <c r="CU99" s="195"/>
      <c r="CV99" s="195"/>
      <c r="CW99" s="195"/>
      <c r="CX99" s="195"/>
      <c r="CY99" s="195"/>
      <c r="CZ99" s="195"/>
      <c r="DA99" s="195"/>
      <c r="DB99" s="195"/>
      <c r="DC99" s="195"/>
      <c r="DD99" s="195"/>
      <c r="DE99" s="195"/>
      <c r="DF99" s="195"/>
      <c r="DG99" s="195"/>
      <c r="DH99" s="195"/>
      <c r="DI99" s="195"/>
      <c r="DJ99" s="195"/>
      <c r="DK99" s="195"/>
      <c r="DL99" s="195"/>
      <c r="DM99" s="195"/>
      <c r="DN99" s="195"/>
      <c r="DO99" s="195"/>
      <c r="DP99" s="195"/>
      <c r="DQ99" s="195"/>
      <c r="DR99" s="195"/>
      <c r="DS99" s="195"/>
      <c r="DT99" s="195"/>
      <c r="DU99" s="195"/>
      <c r="DV99" s="195"/>
      <c r="DW99" s="195"/>
      <c r="DX99" s="195"/>
      <c r="DY99" s="195"/>
      <c r="DZ99" s="195"/>
      <c r="EA99" s="195"/>
      <c r="EB99" s="195"/>
      <c r="EC99" s="195"/>
      <c r="ED99" s="195"/>
      <c r="EE99" s="195"/>
      <c r="EF99" s="195"/>
      <c r="EG99" s="195"/>
      <c r="EH99" s="195"/>
      <c r="EI99" s="195"/>
      <c r="EJ99" s="195"/>
      <c r="EK99" s="195"/>
      <c r="EL99" s="195"/>
      <c r="EM99" s="195"/>
      <c r="EN99" s="195"/>
      <c r="EO99" s="195"/>
      <c r="EP99" s="195"/>
      <c r="EQ99" s="195"/>
      <c r="ER99" s="195"/>
      <c r="ES99" s="195"/>
      <c r="ET99" s="195"/>
      <c r="EU99" s="195"/>
      <c r="EV99" s="195"/>
      <c r="EW99" s="195"/>
      <c r="EX99" s="195"/>
      <c r="EY99" s="195"/>
      <c r="EZ99" s="195"/>
      <c r="FA99" s="195"/>
      <c r="FB99" s="195"/>
      <c r="FC99" s="195"/>
      <c r="FD99" s="195"/>
      <c r="FE99" s="195"/>
      <c r="FF99" s="195"/>
      <c r="FG99" s="195"/>
      <c r="FH99" s="195"/>
      <c r="FI99" s="195"/>
      <c r="FJ99" s="195"/>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5"/>
      <c r="GR99" s="195"/>
      <c r="GS99" s="195"/>
      <c r="GT99" s="195"/>
      <c r="GU99" s="195"/>
      <c r="GV99" s="195"/>
      <c r="GW99" s="195"/>
      <c r="GX99" s="195"/>
      <c r="GY99" s="195"/>
      <c r="GZ99" s="195"/>
      <c r="HA99" s="195"/>
      <c r="HB99" s="195"/>
      <c r="HC99" s="195"/>
      <c r="HD99" s="195"/>
      <c r="HE99" s="195"/>
      <c r="HF99" s="195"/>
      <c r="HG99" s="195"/>
      <c r="HH99" s="195"/>
      <c r="HI99" s="195"/>
      <c r="HJ99" s="195"/>
      <c r="HK99" s="195"/>
      <c r="HL99" s="195"/>
      <c r="HM99" s="195"/>
      <c r="HN99" s="195"/>
      <c r="HO99" s="195"/>
      <c r="HP99" s="195"/>
      <c r="HQ99" s="195"/>
      <c r="HR99" s="195"/>
      <c r="HS99" s="195"/>
      <c r="HT99" s="195"/>
      <c r="HU99" s="195"/>
      <c r="HV99" s="195"/>
      <c r="HW99" s="195"/>
      <c r="HX99" s="195"/>
      <c r="HY99" s="195"/>
      <c r="HZ99" s="195"/>
      <c r="IA99" s="195"/>
      <c r="IB99" s="195"/>
      <c r="IC99" s="195"/>
      <c r="ID99" s="195"/>
      <c r="IE99" s="195"/>
      <c r="IF99" s="195"/>
      <c r="IG99" s="195"/>
      <c r="IH99" s="195"/>
      <c r="II99" s="195"/>
      <c r="IJ99" s="195"/>
      <c r="IK99" s="195"/>
      <c r="IL99" s="195"/>
      <c r="IM99" s="195"/>
      <c r="IN99" s="195"/>
      <c r="IO99" s="195"/>
      <c r="IP99" s="195"/>
      <c r="IQ99" s="195"/>
      <c r="IR99" s="195"/>
      <c r="IS99" s="195"/>
    </row>
    <row r="101" spans="1:253" s="113" customFormat="1" ht="30.75" customHeight="1">
      <c r="A101" s="115"/>
      <c r="B101" s="357" t="s">
        <v>24</v>
      </c>
      <c r="C101" s="357"/>
      <c r="D101" s="357"/>
      <c r="E101" s="357"/>
      <c r="F101" s="357"/>
      <c r="G101" s="357"/>
      <c r="I101" s="116"/>
      <c r="J101" s="117"/>
      <c r="K101" s="117"/>
      <c r="L101" s="117"/>
      <c r="M101" s="117"/>
      <c r="N101" s="117"/>
      <c r="O101" s="117"/>
      <c r="P101" s="117"/>
      <c r="Q101" s="117"/>
      <c r="R101" s="117"/>
      <c r="S101" s="117"/>
      <c r="T101" s="116"/>
      <c r="U101" s="116"/>
    </row>
    <row r="103" spans="1:253" s="120" customFormat="1" ht="20.25" customHeight="1">
      <c r="A103" s="118"/>
      <c r="B103" s="118" t="str">
        <f>'Prepust 1'!B7</f>
        <v>PRIPRAVLJALNA DELA</v>
      </c>
      <c r="C103" s="118"/>
      <c r="D103" s="118"/>
      <c r="E103" s="118"/>
      <c r="F103" s="118"/>
      <c r="G103" s="330">
        <f>'Prepust 1'!G19</f>
        <v>0</v>
      </c>
      <c r="I103" s="121"/>
      <c r="J103" s="122"/>
      <c r="K103" s="122"/>
      <c r="L103" s="122"/>
      <c r="M103" s="122"/>
      <c r="N103" s="122"/>
      <c r="O103" s="122"/>
      <c r="P103" s="122"/>
      <c r="Q103" s="122"/>
      <c r="R103" s="122"/>
      <c r="S103" s="122"/>
      <c r="T103" s="121"/>
      <c r="U103" s="121"/>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123"/>
      <c r="AR103" s="123"/>
      <c r="AS103" s="123"/>
      <c r="AT103" s="123"/>
      <c r="AU103" s="123"/>
      <c r="AV103" s="123"/>
      <c r="AW103" s="123"/>
      <c r="AX103" s="123"/>
      <c r="AY103" s="123"/>
      <c r="AZ103" s="123"/>
      <c r="BA103" s="123"/>
      <c r="BB103" s="123"/>
      <c r="BC103" s="123"/>
      <c r="BD103" s="123"/>
      <c r="BE103" s="123"/>
      <c r="BF103" s="123"/>
      <c r="BG103" s="123"/>
      <c r="BH103" s="123"/>
      <c r="BI103" s="123"/>
      <c r="BJ103" s="123"/>
      <c r="BK103" s="123"/>
      <c r="BL103" s="123"/>
      <c r="BM103" s="123"/>
      <c r="BN103" s="123"/>
      <c r="BO103" s="123"/>
      <c r="BP103" s="123"/>
      <c r="BQ103" s="123"/>
      <c r="BR103" s="123"/>
      <c r="BS103" s="123"/>
      <c r="BT103" s="123"/>
      <c r="BU103" s="123"/>
      <c r="BV103" s="123"/>
      <c r="BW103" s="123"/>
      <c r="BX103" s="123"/>
      <c r="BY103" s="123"/>
      <c r="BZ103" s="123"/>
      <c r="CA103" s="123"/>
      <c r="CB103" s="123"/>
      <c r="CC103" s="123"/>
      <c r="CD103" s="123"/>
      <c r="CE103" s="123"/>
      <c r="CF103" s="123"/>
      <c r="CG103" s="123"/>
      <c r="CH103" s="123"/>
      <c r="CI103" s="123"/>
      <c r="CJ103" s="123"/>
      <c r="CK103" s="123"/>
      <c r="CL103" s="123"/>
      <c r="CM103" s="123"/>
      <c r="CN103" s="123"/>
      <c r="CO103" s="123"/>
      <c r="CP103" s="123"/>
      <c r="CQ103" s="123"/>
      <c r="CR103" s="123"/>
      <c r="CS103" s="123"/>
      <c r="CT103" s="123"/>
      <c r="CU103" s="123"/>
      <c r="CV103" s="123"/>
      <c r="CW103" s="123"/>
      <c r="CX103" s="123"/>
      <c r="CY103" s="123"/>
      <c r="CZ103" s="123"/>
      <c r="DA103" s="123"/>
      <c r="DB103" s="123"/>
      <c r="DC103" s="123"/>
      <c r="DD103" s="123"/>
      <c r="DE103" s="123"/>
      <c r="DF103" s="123"/>
      <c r="DG103" s="123"/>
      <c r="DH103" s="123"/>
      <c r="DI103" s="123"/>
      <c r="DJ103" s="123"/>
      <c r="DK103" s="123"/>
      <c r="DL103" s="123"/>
      <c r="DM103" s="123"/>
      <c r="DN103" s="123"/>
      <c r="DO103" s="123"/>
      <c r="DP103" s="123"/>
      <c r="DQ103" s="123"/>
      <c r="DR103" s="123"/>
      <c r="DS103" s="123"/>
      <c r="DT103" s="123"/>
      <c r="DU103" s="123"/>
      <c r="DV103" s="123"/>
      <c r="DW103" s="123"/>
      <c r="DX103" s="123"/>
      <c r="DY103" s="123"/>
      <c r="DZ103" s="123"/>
      <c r="EA103" s="123"/>
      <c r="EB103" s="123"/>
      <c r="EC103" s="123"/>
      <c r="ED103" s="123"/>
      <c r="EE103" s="123"/>
      <c r="EF103" s="123"/>
      <c r="EG103" s="123"/>
      <c r="EH103" s="123"/>
      <c r="EI103" s="123"/>
      <c r="EJ103" s="123"/>
      <c r="EK103" s="123"/>
      <c r="EL103" s="123"/>
      <c r="EM103" s="123"/>
      <c r="EN103" s="123"/>
      <c r="EO103" s="123"/>
      <c r="EP103" s="123"/>
      <c r="EQ103" s="123"/>
      <c r="ER103" s="123"/>
      <c r="ES103" s="123"/>
      <c r="ET103" s="123"/>
      <c r="EU103" s="123"/>
      <c r="EV103" s="123"/>
      <c r="EW103" s="123"/>
      <c r="EX103" s="123"/>
      <c r="EY103" s="123"/>
      <c r="EZ103" s="123"/>
      <c r="FA103" s="123"/>
      <c r="FB103" s="123"/>
      <c r="FC103" s="123"/>
      <c r="FD103" s="123"/>
      <c r="FE103" s="123"/>
      <c r="FF103" s="123"/>
      <c r="FG103" s="123"/>
      <c r="FH103" s="123"/>
      <c r="FI103" s="123"/>
      <c r="FJ103" s="123"/>
      <c r="FK103" s="123"/>
      <c r="FL103" s="123"/>
      <c r="FM103" s="123"/>
      <c r="FN103" s="123"/>
      <c r="FO103" s="123"/>
      <c r="FP103" s="123"/>
      <c r="FQ103" s="123"/>
      <c r="FR103" s="123"/>
      <c r="FS103" s="123"/>
      <c r="FT103" s="123"/>
      <c r="FU103" s="123"/>
      <c r="FV103" s="123"/>
      <c r="FW103" s="123"/>
      <c r="FX103" s="123"/>
      <c r="FY103" s="123"/>
      <c r="FZ103" s="123"/>
      <c r="GA103" s="123"/>
      <c r="GB103" s="123"/>
      <c r="GC103" s="123"/>
      <c r="GD103" s="123"/>
      <c r="GE103" s="123"/>
      <c r="GF103" s="123"/>
      <c r="GG103" s="123"/>
      <c r="GH103" s="123"/>
      <c r="GI103" s="123"/>
      <c r="GJ103" s="123"/>
      <c r="GK103" s="123"/>
      <c r="GL103" s="123"/>
      <c r="GM103" s="123"/>
      <c r="GN103" s="123"/>
      <c r="GO103" s="123"/>
      <c r="GP103" s="123"/>
      <c r="GQ103" s="123"/>
      <c r="GR103" s="123"/>
      <c r="GS103" s="123"/>
      <c r="GT103" s="123"/>
      <c r="GU103" s="123"/>
      <c r="GV103" s="123"/>
      <c r="GW103" s="123"/>
      <c r="GX103" s="123"/>
      <c r="GY103" s="123"/>
      <c r="GZ103" s="123"/>
      <c r="HA103" s="123"/>
      <c r="HB103" s="123"/>
      <c r="HC103" s="123"/>
      <c r="HD103" s="123"/>
      <c r="HE103" s="123"/>
      <c r="HF103" s="123"/>
      <c r="HG103" s="123"/>
      <c r="HH103" s="123"/>
      <c r="HI103" s="123"/>
      <c r="HJ103" s="123"/>
      <c r="HK103" s="123"/>
      <c r="HL103" s="123"/>
      <c r="HM103" s="123"/>
      <c r="HN103" s="123"/>
      <c r="HO103" s="123"/>
      <c r="HP103" s="123"/>
      <c r="HQ103" s="123"/>
      <c r="HR103" s="123"/>
      <c r="HS103" s="123"/>
      <c r="HT103" s="123"/>
      <c r="HU103" s="123"/>
      <c r="HV103" s="123"/>
      <c r="HW103" s="123"/>
      <c r="HX103" s="123"/>
      <c r="HY103" s="123"/>
      <c r="HZ103" s="123"/>
      <c r="IA103" s="123"/>
      <c r="IB103" s="123"/>
      <c r="IC103" s="123"/>
      <c r="ID103" s="123"/>
      <c r="IE103" s="123"/>
      <c r="IF103" s="123"/>
      <c r="IG103" s="123"/>
      <c r="IH103" s="123"/>
      <c r="II103" s="123"/>
      <c r="IJ103" s="123"/>
      <c r="IK103" s="123"/>
      <c r="IL103" s="123"/>
      <c r="IM103" s="123"/>
      <c r="IN103" s="123"/>
      <c r="IO103" s="123"/>
      <c r="IP103" s="123"/>
      <c r="IQ103" s="123"/>
      <c r="IR103" s="123"/>
      <c r="IS103" s="123"/>
    </row>
    <row r="104" spans="1:253" s="120" customFormat="1" ht="20.25" customHeight="1">
      <c r="A104" s="124">
        <f>'Prepust 1'!A161</f>
        <v>0</v>
      </c>
      <c r="B104" s="124" t="str">
        <f>'Prepust 1'!B22</f>
        <v>ZEMELJSKA DELA</v>
      </c>
      <c r="C104" s="124"/>
      <c r="D104" s="124"/>
      <c r="E104" s="124"/>
      <c r="F104" s="124"/>
      <c r="G104" s="330">
        <f>'Prepust 1'!G34</f>
        <v>0</v>
      </c>
      <c r="I104" s="121"/>
      <c r="J104" s="122"/>
      <c r="K104" s="122"/>
      <c r="L104" s="122"/>
      <c r="M104" s="122"/>
      <c r="N104" s="122"/>
      <c r="O104" s="122"/>
      <c r="P104" s="122"/>
      <c r="Q104" s="122"/>
      <c r="R104" s="122"/>
      <c r="S104" s="122"/>
      <c r="T104" s="121"/>
      <c r="U104" s="121"/>
      <c r="V104" s="123"/>
      <c r="W104" s="123"/>
      <c r="X104" s="123"/>
      <c r="Y104" s="123"/>
      <c r="Z104" s="123"/>
      <c r="AA104" s="123"/>
      <c r="AB104" s="123"/>
      <c r="AC104" s="123"/>
      <c r="AD104" s="123"/>
      <c r="AE104" s="123"/>
      <c r="AF104" s="123"/>
      <c r="AG104" s="123"/>
      <c r="AH104" s="123"/>
      <c r="AI104" s="123"/>
      <c r="AJ104" s="123"/>
      <c r="AK104" s="123"/>
      <c r="AL104" s="123"/>
      <c r="AM104" s="123"/>
      <c r="AN104" s="123"/>
      <c r="AO104" s="123"/>
      <c r="AP104" s="123"/>
      <c r="AQ104" s="123"/>
      <c r="AR104" s="123"/>
      <c r="AS104" s="123"/>
      <c r="AT104" s="123"/>
      <c r="AU104" s="123"/>
      <c r="AV104" s="123"/>
      <c r="AW104" s="123"/>
      <c r="AX104" s="123"/>
      <c r="AY104" s="123"/>
      <c r="AZ104" s="123"/>
      <c r="BA104" s="123"/>
      <c r="BB104" s="123"/>
      <c r="BC104" s="123"/>
      <c r="BD104" s="123"/>
      <c r="BE104" s="123"/>
      <c r="BF104" s="123"/>
      <c r="BG104" s="123"/>
      <c r="BH104" s="123"/>
      <c r="BI104" s="123"/>
      <c r="BJ104" s="123"/>
      <c r="BK104" s="123"/>
      <c r="BL104" s="123"/>
      <c r="BM104" s="123"/>
      <c r="BN104" s="123"/>
      <c r="BO104" s="123"/>
      <c r="BP104" s="123"/>
      <c r="BQ104" s="123"/>
      <c r="BR104" s="123"/>
      <c r="BS104" s="123"/>
      <c r="BT104" s="123"/>
      <c r="BU104" s="123"/>
      <c r="BV104" s="123"/>
      <c r="BW104" s="123"/>
      <c r="BX104" s="123"/>
      <c r="BY104" s="123"/>
      <c r="BZ104" s="123"/>
      <c r="CA104" s="123"/>
      <c r="CB104" s="123"/>
      <c r="CC104" s="123"/>
      <c r="CD104" s="123"/>
      <c r="CE104" s="123"/>
      <c r="CF104" s="123"/>
      <c r="CG104" s="123"/>
      <c r="CH104" s="123"/>
      <c r="CI104" s="123"/>
      <c r="CJ104" s="123"/>
      <c r="CK104" s="123"/>
      <c r="CL104" s="123"/>
      <c r="CM104" s="123"/>
      <c r="CN104" s="123"/>
      <c r="CO104" s="123"/>
      <c r="CP104" s="123"/>
      <c r="CQ104" s="123"/>
      <c r="CR104" s="123"/>
      <c r="CS104" s="123"/>
      <c r="CT104" s="123"/>
      <c r="CU104" s="123"/>
      <c r="CV104" s="123"/>
      <c r="CW104" s="123"/>
      <c r="CX104" s="123"/>
      <c r="CY104" s="123"/>
      <c r="CZ104" s="123"/>
      <c r="DA104" s="123"/>
      <c r="DB104" s="123"/>
      <c r="DC104" s="123"/>
      <c r="DD104" s="123"/>
      <c r="DE104" s="123"/>
      <c r="DF104" s="123"/>
      <c r="DG104" s="123"/>
      <c r="DH104" s="123"/>
      <c r="DI104" s="123"/>
      <c r="DJ104" s="123"/>
      <c r="DK104" s="123"/>
      <c r="DL104" s="123"/>
      <c r="DM104" s="123"/>
      <c r="DN104" s="123"/>
      <c r="DO104" s="123"/>
      <c r="DP104" s="123"/>
      <c r="DQ104" s="123"/>
      <c r="DR104" s="123"/>
      <c r="DS104" s="123"/>
      <c r="DT104" s="123"/>
      <c r="DU104" s="123"/>
      <c r="DV104" s="123"/>
      <c r="DW104" s="123"/>
      <c r="DX104" s="123"/>
      <c r="DY104" s="123"/>
      <c r="DZ104" s="123"/>
      <c r="EA104" s="123"/>
      <c r="EB104" s="123"/>
      <c r="EC104" s="123"/>
      <c r="ED104" s="123"/>
      <c r="EE104" s="123"/>
      <c r="EF104" s="123"/>
      <c r="EG104" s="123"/>
      <c r="EH104" s="123"/>
      <c r="EI104" s="123"/>
      <c r="EJ104" s="123"/>
      <c r="EK104" s="123"/>
      <c r="EL104" s="123"/>
      <c r="EM104" s="123"/>
      <c r="EN104" s="123"/>
      <c r="EO104" s="123"/>
      <c r="EP104" s="123"/>
      <c r="EQ104" s="123"/>
      <c r="ER104" s="123"/>
      <c r="ES104" s="123"/>
      <c r="ET104" s="123"/>
      <c r="EU104" s="123"/>
      <c r="EV104" s="123"/>
      <c r="EW104" s="123"/>
      <c r="EX104" s="123"/>
      <c r="EY104" s="123"/>
      <c r="EZ104" s="123"/>
      <c r="FA104" s="123"/>
      <c r="FB104" s="123"/>
      <c r="FC104" s="123"/>
      <c r="FD104" s="123"/>
      <c r="FE104" s="123"/>
      <c r="FF104" s="123"/>
      <c r="FG104" s="123"/>
      <c r="FH104" s="123"/>
      <c r="FI104" s="123"/>
      <c r="FJ104" s="123"/>
      <c r="FK104" s="123"/>
      <c r="FL104" s="123"/>
      <c r="FM104" s="123"/>
      <c r="FN104" s="123"/>
      <c r="FO104" s="123"/>
      <c r="FP104" s="123"/>
      <c r="FQ104" s="123"/>
      <c r="FR104" s="123"/>
      <c r="FS104" s="123"/>
      <c r="FT104" s="123"/>
      <c r="FU104" s="123"/>
      <c r="FV104" s="123"/>
      <c r="FW104" s="123"/>
      <c r="FX104" s="123"/>
      <c r="FY104" s="123"/>
      <c r="FZ104" s="123"/>
      <c r="GA104" s="123"/>
      <c r="GB104" s="123"/>
      <c r="GC104" s="123"/>
      <c r="GD104" s="123"/>
      <c r="GE104" s="123"/>
      <c r="GF104" s="123"/>
      <c r="GG104" s="123"/>
      <c r="GH104" s="123"/>
      <c r="GI104" s="123"/>
      <c r="GJ104" s="123"/>
      <c r="GK104" s="123"/>
      <c r="GL104" s="123"/>
      <c r="GM104" s="123"/>
      <c r="GN104" s="123"/>
      <c r="GO104" s="123"/>
      <c r="GP104" s="123"/>
      <c r="GQ104" s="123"/>
      <c r="GR104" s="123"/>
      <c r="GS104" s="123"/>
      <c r="GT104" s="123"/>
      <c r="GU104" s="123"/>
      <c r="GV104" s="123"/>
      <c r="GW104" s="123"/>
      <c r="GX104" s="123"/>
      <c r="GY104" s="123"/>
      <c r="GZ104" s="123"/>
      <c r="HA104" s="123"/>
      <c r="HB104" s="123"/>
      <c r="HC104" s="123"/>
      <c r="HD104" s="123"/>
      <c r="HE104" s="123"/>
      <c r="HF104" s="123"/>
      <c r="HG104" s="123"/>
      <c r="HH104" s="123"/>
      <c r="HI104" s="123"/>
      <c r="HJ104" s="123"/>
      <c r="HK104" s="123"/>
      <c r="HL104" s="123"/>
      <c r="HM104" s="123"/>
      <c r="HN104" s="123"/>
      <c r="HO104" s="123"/>
      <c r="HP104" s="123"/>
      <c r="HQ104" s="123"/>
      <c r="HR104" s="123"/>
      <c r="HS104" s="123"/>
      <c r="HT104" s="123"/>
      <c r="HU104" s="123"/>
      <c r="HV104" s="123"/>
      <c r="HW104" s="123"/>
      <c r="HX104" s="123"/>
      <c r="HY104" s="123"/>
      <c r="HZ104" s="123"/>
      <c r="IA104" s="123"/>
      <c r="IB104" s="123"/>
      <c r="IC104" s="123"/>
      <c r="ID104" s="123"/>
      <c r="IE104" s="123"/>
      <c r="IF104" s="123"/>
      <c r="IG104" s="123"/>
      <c r="IH104" s="123"/>
      <c r="II104" s="123"/>
      <c r="IJ104" s="123"/>
      <c r="IK104" s="123"/>
      <c r="IL104" s="123"/>
      <c r="IM104" s="123"/>
      <c r="IN104" s="123"/>
      <c r="IO104" s="123"/>
      <c r="IP104" s="123"/>
      <c r="IQ104" s="123"/>
      <c r="IR104" s="123"/>
      <c r="IS104" s="123"/>
    </row>
    <row r="105" spans="1:253" s="120" customFormat="1" ht="20.25" customHeight="1">
      <c r="A105" s="124">
        <f>'Prepust 1'!A163</f>
        <v>0</v>
      </c>
      <c r="B105" s="124" t="str">
        <f>'Prepust 1'!B37</f>
        <v>GRADBENA IN OBRTNIŠKA DELA</v>
      </c>
      <c r="C105" s="124">
        <f>'Prepust 1'!C163</f>
        <v>0</v>
      </c>
      <c r="D105" s="124">
        <f>'Prepust 1'!D163</f>
        <v>0</v>
      </c>
      <c r="E105" s="124">
        <f>'Prepust 1'!E163</f>
        <v>0</v>
      </c>
      <c r="F105" s="124">
        <f>'Prepust 1'!F163</f>
        <v>0</v>
      </c>
      <c r="G105" s="330">
        <f>'Prepust 1'!G77</f>
        <v>0</v>
      </c>
      <c r="I105" s="121"/>
      <c r="J105" s="122"/>
      <c r="K105" s="122"/>
      <c r="L105" s="122"/>
      <c r="M105" s="122"/>
      <c r="N105" s="122"/>
      <c r="O105" s="122"/>
      <c r="P105" s="122"/>
      <c r="Q105" s="122"/>
      <c r="R105" s="122"/>
      <c r="S105" s="122"/>
      <c r="T105" s="121"/>
      <c r="U105" s="121"/>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c r="BL105" s="123"/>
      <c r="BM105" s="123"/>
      <c r="BN105" s="123"/>
      <c r="BO105" s="123"/>
      <c r="BP105" s="123"/>
      <c r="BQ105" s="123"/>
      <c r="BR105" s="123"/>
      <c r="BS105" s="123"/>
      <c r="BT105" s="123"/>
      <c r="BU105" s="123"/>
      <c r="BV105" s="123"/>
      <c r="BW105" s="123"/>
      <c r="BX105" s="123"/>
      <c r="BY105" s="123"/>
      <c r="BZ105" s="123"/>
      <c r="CA105" s="123"/>
      <c r="CB105" s="123"/>
      <c r="CC105" s="123"/>
      <c r="CD105" s="123"/>
      <c r="CE105" s="123"/>
      <c r="CF105" s="123"/>
      <c r="CG105" s="123"/>
      <c r="CH105" s="123"/>
      <c r="CI105" s="123"/>
      <c r="CJ105" s="123"/>
      <c r="CK105" s="123"/>
      <c r="CL105" s="123"/>
      <c r="CM105" s="123"/>
      <c r="CN105" s="123"/>
      <c r="CO105" s="123"/>
      <c r="CP105" s="123"/>
      <c r="CQ105" s="123"/>
      <c r="CR105" s="123"/>
      <c r="CS105" s="123"/>
      <c r="CT105" s="123"/>
      <c r="CU105" s="123"/>
      <c r="CV105" s="123"/>
      <c r="CW105" s="123"/>
      <c r="CX105" s="123"/>
      <c r="CY105" s="123"/>
      <c r="CZ105" s="123"/>
      <c r="DA105" s="123"/>
      <c r="DB105" s="123"/>
      <c r="DC105" s="123"/>
      <c r="DD105" s="123"/>
      <c r="DE105" s="123"/>
      <c r="DF105" s="123"/>
      <c r="DG105" s="123"/>
      <c r="DH105" s="123"/>
      <c r="DI105" s="123"/>
      <c r="DJ105" s="123"/>
      <c r="DK105" s="123"/>
      <c r="DL105" s="123"/>
      <c r="DM105" s="123"/>
      <c r="DN105" s="123"/>
      <c r="DO105" s="123"/>
      <c r="DP105" s="123"/>
      <c r="DQ105" s="123"/>
      <c r="DR105" s="123"/>
      <c r="DS105" s="123"/>
      <c r="DT105" s="123"/>
      <c r="DU105" s="123"/>
      <c r="DV105" s="123"/>
      <c r="DW105" s="123"/>
      <c r="DX105" s="123"/>
      <c r="DY105" s="123"/>
      <c r="DZ105" s="123"/>
      <c r="EA105" s="123"/>
      <c r="EB105" s="123"/>
      <c r="EC105" s="123"/>
      <c r="ED105" s="123"/>
      <c r="EE105" s="123"/>
      <c r="EF105" s="123"/>
      <c r="EG105" s="123"/>
      <c r="EH105" s="123"/>
      <c r="EI105" s="123"/>
      <c r="EJ105" s="123"/>
      <c r="EK105" s="123"/>
      <c r="EL105" s="123"/>
      <c r="EM105" s="123"/>
      <c r="EN105" s="123"/>
      <c r="EO105" s="123"/>
      <c r="EP105" s="123"/>
      <c r="EQ105" s="123"/>
      <c r="ER105" s="123"/>
      <c r="ES105" s="123"/>
      <c r="ET105" s="123"/>
      <c r="EU105" s="123"/>
      <c r="EV105" s="123"/>
      <c r="EW105" s="123"/>
      <c r="EX105" s="123"/>
      <c r="EY105" s="123"/>
      <c r="EZ105" s="123"/>
      <c r="FA105" s="123"/>
      <c r="FB105" s="123"/>
      <c r="FC105" s="123"/>
      <c r="FD105" s="123"/>
      <c r="FE105" s="123"/>
      <c r="FF105" s="123"/>
      <c r="FG105" s="123"/>
      <c r="FH105" s="123"/>
      <c r="FI105" s="123"/>
      <c r="FJ105" s="123"/>
      <c r="FK105" s="123"/>
      <c r="FL105" s="123"/>
      <c r="FM105" s="123"/>
      <c r="FN105" s="123"/>
      <c r="FO105" s="123"/>
      <c r="FP105" s="123"/>
      <c r="FQ105" s="123"/>
      <c r="FR105" s="123"/>
      <c r="FS105" s="123"/>
      <c r="FT105" s="123"/>
      <c r="FU105" s="123"/>
      <c r="FV105" s="123"/>
      <c r="FW105" s="123"/>
      <c r="FX105" s="123"/>
      <c r="FY105" s="123"/>
      <c r="FZ105" s="123"/>
      <c r="GA105" s="123"/>
      <c r="GB105" s="123"/>
      <c r="GC105" s="123"/>
      <c r="GD105" s="123"/>
      <c r="GE105" s="123"/>
      <c r="GF105" s="123"/>
      <c r="GG105" s="123"/>
      <c r="GH105" s="123"/>
      <c r="GI105" s="123"/>
      <c r="GJ105" s="123"/>
      <c r="GK105" s="123"/>
      <c r="GL105" s="123"/>
      <c r="GM105" s="123"/>
      <c r="GN105" s="123"/>
      <c r="GO105" s="123"/>
      <c r="GP105" s="123"/>
      <c r="GQ105" s="123"/>
      <c r="GR105" s="123"/>
      <c r="GS105" s="123"/>
      <c r="GT105" s="123"/>
      <c r="GU105" s="123"/>
      <c r="GV105" s="123"/>
      <c r="GW105" s="123"/>
      <c r="GX105" s="123"/>
      <c r="GY105" s="123"/>
      <c r="GZ105" s="123"/>
      <c r="HA105" s="123"/>
      <c r="HB105" s="123"/>
      <c r="HC105" s="123"/>
      <c r="HD105" s="123"/>
      <c r="HE105" s="123"/>
      <c r="HF105" s="123"/>
      <c r="HG105" s="123"/>
      <c r="HH105" s="123"/>
      <c r="HI105" s="123"/>
      <c r="HJ105" s="123"/>
      <c r="HK105" s="123"/>
      <c r="HL105" s="123"/>
      <c r="HM105" s="123"/>
      <c r="HN105" s="123"/>
      <c r="HO105" s="123"/>
      <c r="HP105" s="123"/>
      <c r="HQ105" s="123"/>
      <c r="HR105" s="123"/>
      <c r="HS105" s="123"/>
      <c r="HT105" s="123"/>
      <c r="HU105" s="123"/>
      <c r="HV105" s="123"/>
      <c r="HW105" s="123"/>
      <c r="HX105" s="123"/>
      <c r="HY105" s="123"/>
      <c r="HZ105" s="123"/>
      <c r="IA105" s="123"/>
      <c r="IB105" s="123"/>
      <c r="IC105" s="123"/>
      <c r="ID105" s="123"/>
      <c r="IE105" s="123"/>
      <c r="IF105" s="123"/>
      <c r="IG105" s="123"/>
      <c r="IH105" s="123"/>
      <c r="II105" s="123"/>
      <c r="IJ105" s="123"/>
      <c r="IK105" s="123"/>
      <c r="IL105" s="123"/>
      <c r="IM105" s="123"/>
      <c r="IN105" s="123"/>
      <c r="IO105" s="123"/>
      <c r="IP105" s="123"/>
      <c r="IQ105" s="123"/>
      <c r="IR105" s="123"/>
      <c r="IS105" s="123"/>
    </row>
    <row r="106" spans="1:253" s="120" customFormat="1" ht="20.25" customHeight="1">
      <c r="A106" s="124"/>
      <c r="B106" s="124" t="str">
        <f>'Prepust 1'!B80</f>
        <v>OPREMA CEST</v>
      </c>
      <c r="C106" s="124"/>
      <c r="D106" s="118"/>
      <c r="E106" s="118"/>
      <c r="F106" s="118"/>
      <c r="G106" s="330">
        <f>'Prepust 1'!G86</f>
        <v>0</v>
      </c>
      <c r="I106" s="121"/>
      <c r="J106" s="122"/>
      <c r="K106" s="122"/>
      <c r="L106" s="122"/>
      <c r="M106" s="122"/>
      <c r="N106" s="122"/>
      <c r="O106" s="122"/>
      <c r="P106" s="122"/>
      <c r="Q106" s="122"/>
      <c r="R106" s="122"/>
      <c r="S106" s="122"/>
      <c r="T106" s="121"/>
      <c r="U106" s="121"/>
      <c r="V106" s="123"/>
      <c r="W106" s="123"/>
      <c r="X106" s="123"/>
      <c r="Y106" s="123"/>
      <c r="Z106" s="123"/>
      <c r="AA106" s="123"/>
      <c r="AB106" s="123"/>
      <c r="AC106" s="123"/>
      <c r="AD106" s="123"/>
      <c r="AE106" s="123"/>
      <c r="AF106" s="123"/>
      <c r="AG106" s="123"/>
      <c r="AH106" s="123"/>
      <c r="AI106" s="123"/>
      <c r="AJ106" s="123"/>
      <c r="AK106" s="123"/>
      <c r="AL106" s="123"/>
      <c r="AM106" s="123"/>
      <c r="AN106" s="123"/>
      <c r="AO106" s="123"/>
      <c r="AP106" s="123"/>
      <c r="AQ106" s="123"/>
      <c r="AR106" s="123"/>
      <c r="AS106" s="123"/>
      <c r="AT106" s="123"/>
      <c r="AU106" s="123"/>
      <c r="AV106" s="123"/>
      <c r="AW106" s="123"/>
      <c r="AX106" s="123"/>
      <c r="AY106" s="123"/>
      <c r="AZ106" s="123"/>
      <c r="BA106" s="123"/>
      <c r="BB106" s="123"/>
      <c r="BC106" s="123"/>
      <c r="BD106" s="123"/>
      <c r="BE106" s="123"/>
      <c r="BF106" s="123"/>
      <c r="BG106" s="123"/>
      <c r="BH106" s="123"/>
      <c r="BI106" s="123"/>
      <c r="BJ106" s="123"/>
      <c r="BK106" s="123"/>
      <c r="BL106" s="123"/>
      <c r="BM106" s="123"/>
      <c r="BN106" s="123"/>
      <c r="BO106" s="123"/>
      <c r="BP106" s="123"/>
      <c r="BQ106" s="123"/>
      <c r="BR106" s="123"/>
      <c r="BS106" s="123"/>
      <c r="BT106" s="123"/>
      <c r="BU106" s="123"/>
      <c r="BV106" s="123"/>
      <c r="BW106" s="123"/>
      <c r="BX106" s="123"/>
      <c r="BY106" s="123"/>
      <c r="BZ106" s="123"/>
      <c r="CA106" s="123"/>
      <c r="CB106" s="123"/>
      <c r="CC106" s="123"/>
      <c r="CD106" s="123"/>
      <c r="CE106" s="123"/>
      <c r="CF106" s="123"/>
      <c r="CG106" s="123"/>
      <c r="CH106" s="123"/>
      <c r="CI106" s="123"/>
      <c r="CJ106" s="123"/>
      <c r="CK106" s="123"/>
      <c r="CL106" s="123"/>
      <c r="CM106" s="123"/>
      <c r="CN106" s="123"/>
      <c r="CO106" s="123"/>
      <c r="CP106" s="123"/>
      <c r="CQ106" s="123"/>
      <c r="CR106" s="123"/>
      <c r="CS106" s="123"/>
      <c r="CT106" s="123"/>
      <c r="CU106" s="123"/>
      <c r="CV106" s="123"/>
      <c r="CW106" s="123"/>
      <c r="CX106" s="123"/>
      <c r="CY106" s="123"/>
      <c r="CZ106" s="123"/>
      <c r="DA106" s="123"/>
      <c r="DB106" s="123"/>
      <c r="DC106" s="123"/>
      <c r="DD106" s="123"/>
      <c r="DE106" s="123"/>
      <c r="DF106" s="123"/>
      <c r="DG106" s="123"/>
      <c r="DH106" s="123"/>
      <c r="DI106" s="123"/>
      <c r="DJ106" s="123"/>
      <c r="DK106" s="123"/>
      <c r="DL106" s="123"/>
      <c r="DM106" s="123"/>
      <c r="DN106" s="123"/>
      <c r="DO106" s="123"/>
      <c r="DP106" s="123"/>
      <c r="DQ106" s="123"/>
      <c r="DR106" s="123"/>
      <c r="DS106" s="123"/>
      <c r="DT106" s="123"/>
      <c r="DU106" s="123"/>
      <c r="DV106" s="123"/>
      <c r="DW106" s="123"/>
      <c r="DX106" s="123"/>
      <c r="DY106" s="123"/>
      <c r="DZ106" s="123"/>
      <c r="EA106" s="123"/>
      <c r="EB106" s="123"/>
      <c r="EC106" s="123"/>
      <c r="ED106" s="123"/>
      <c r="EE106" s="123"/>
      <c r="EF106" s="123"/>
      <c r="EG106" s="123"/>
      <c r="EH106" s="123"/>
      <c r="EI106" s="123"/>
      <c r="EJ106" s="123"/>
      <c r="EK106" s="123"/>
      <c r="EL106" s="123"/>
      <c r="EM106" s="123"/>
      <c r="EN106" s="123"/>
      <c r="EO106" s="123"/>
      <c r="EP106" s="123"/>
      <c r="EQ106" s="123"/>
      <c r="ER106" s="123"/>
      <c r="ES106" s="123"/>
      <c r="ET106" s="123"/>
      <c r="EU106" s="123"/>
      <c r="EV106" s="123"/>
      <c r="EW106" s="123"/>
      <c r="EX106" s="123"/>
      <c r="EY106" s="123"/>
      <c r="EZ106" s="123"/>
      <c r="FA106" s="123"/>
      <c r="FB106" s="123"/>
      <c r="FC106" s="123"/>
      <c r="FD106" s="123"/>
      <c r="FE106" s="123"/>
      <c r="FF106" s="123"/>
      <c r="FG106" s="123"/>
      <c r="FH106" s="123"/>
      <c r="FI106" s="123"/>
      <c r="FJ106" s="123"/>
      <c r="FK106" s="123"/>
      <c r="FL106" s="123"/>
      <c r="FM106" s="123"/>
      <c r="FN106" s="123"/>
      <c r="FO106" s="123"/>
      <c r="FP106" s="123"/>
      <c r="FQ106" s="123"/>
      <c r="FR106" s="123"/>
      <c r="FS106" s="123"/>
      <c r="FT106" s="123"/>
      <c r="FU106" s="123"/>
      <c r="FV106" s="123"/>
      <c r="FW106" s="123"/>
      <c r="FX106" s="123"/>
      <c r="FY106" s="123"/>
      <c r="FZ106" s="123"/>
      <c r="GA106" s="123"/>
      <c r="GB106" s="123"/>
      <c r="GC106" s="123"/>
      <c r="GD106" s="123"/>
      <c r="GE106" s="123"/>
      <c r="GF106" s="123"/>
      <c r="GG106" s="123"/>
      <c r="GH106" s="123"/>
      <c r="GI106" s="123"/>
      <c r="GJ106" s="123"/>
      <c r="GK106" s="123"/>
      <c r="GL106" s="123"/>
      <c r="GM106" s="123"/>
      <c r="GN106" s="123"/>
      <c r="GO106" s="123"/>
      <c r="GP106" s="123"/>
      <c r="GQ106" s="123"/>
      <c r="GR106" s="123"/>
      <c r="GS106" s="123"/>
      <c r="GT106" s="123"/>
      <c r="GU106" s="123"/>
      <c r="GV106" s="123"/>
      <c r="GW106" s="123"/>
      <c r="GX106" s="123"/>
      <c r="GY106" s="123"/>
      <c r="GZ106" s="123"/>
      <c r="HA106" s="123"/>
      <c r="HB106" s="123"/>
      <c r="HC106" s="123"/>
      <c r="HD106" s="123"/>
      <c r="HE106" s="123"/>
      <c r="HF106" s="123"/>
      <c r="HG106" s="123"/>
      <c r="HH106" s="123"/>
      <c r="HI106" s="123"/>
      <c r="HJ106" s="123"/>
      <c r="HK106" s="123"/>
      <c r="HL106" s="123"/>
      <c r="HM106" s="123"/>
      <c r="HN106" s="123"/>
      <c r="HO106" s="123"/>
      <c r="HP106" s="123"/>
      <c r="HQ106" s="123"/>
      <c r="HR106" s="123"/>
      <c r="HS106" s="123"/>
      <c r="HT106" s="123"/>
      <c r="HU106" s="123"/>
      <c r="HV106" s="123"/>
      <c r="HW106" s="123"/>
      <c r="HX106" s="123"/>
      <c r="HY106" s="123"/>
      <c r="HZ106" s="123"/>
      <c r="IA106" s="123"/>
      <c r="IB106" s="123"/>
      <c r="IC106" s="123"/>
      <c r="ID106" s="123"/>
      <c r="IE106" s="123"/>
      <c r="IF106" s="123"/>
      <c r="IG106" s="123"/>
      <c r="IH106" s="123"/>
      <c r="II106" s="123"/>
      <c r="IJ106" s="123"/>
      <c r="IK106" s="123"/>
      <c r="IL106" s="123"/>
      <c r="IM106" s="123"/>
      <c r="IN106" s="123"/>
      <c r="IO106" s="123"/>
      <c r="IP106" s="123"/>
      <c r="IQ106" s="123"/>
      <c r="IR106" s="123"/>
      <c r="IS106" s="123"/>
    </row>
    <row r="107" spans="1:253" s="120" customFormat="1" ht="20.25" customHeight="1">
      <c r="A107" s="124"/>
      <c r="B107" s="124" t="str">
        <f>'Prepust 1'!B89</f>
        <v>TUJE STORITVE</v>
      </c>
      <c r="C107" s="124"/>
      <c r="D107" s="118"/>
      <c r="E107" s="118"/>
      <c r="F107" s="118"/>
      <c r="G107" s="330">
        <f>'Prepust 1'!G99</f>
        <v>1400</v>
      </c>
      <c r="I107" s="121"/>
      <c r="J107" s="122"/>
      <c r="K107" s="122"/>
      <c r="L107" s="122"/>
      <c r="M107" s="122"/>
      <c r="N107" s="122"/>
      <c r="O107" s="122"/>
      <c r="P107" s="122"/>
      <c r="Q107" s="122"/>
      <c r="R107" s="122"/>
      <c r="S107" s="122"/>
      <c r="T107" s="121"/>
      <c r="U107" s="121"/>
      <c r="V107" s="123"/>
      <c r="W107" s="123"/>
      <c r="X107" s="123"/>
      <c r="Y107" s="123"/>
      <c r="Z107" s="123"/>
      <c r="AA107" s="123"/>
      <c r="AB107" s="123"/>
      <c r="AC107" s="123"/>
      <c r="AD107" s="123"/>
      <c r="AE107" s="123"/>
      <c r="AF107" s="123"/>
      <c r="AG107" s="123"/>
      <c r="AH107" s="123"/>
      <c r="AI107" s="123"/>
      <c r="AJ107" s="123"/>
      <c r="AK107" s="123"/>
      <c r="AL107" s="123"/>
      <c r="AM107" s="123"/>
      <c r="AN107" s="123"/>
      <c r="AO107" s="123"/>
      <c r="AP107" s="123"/>
      <c r="AQ107" s="123"/>
      <c r="AR107" s="123"/>
      <c r="AS107" s="123"/>
      <c r="AT107" s="123"/>
      <c r="AU107" s="123"/>
      <c r="AV107" s="123"/>
      <c r="AW107" s="123"/>
      <c r="AX107" s="123"/>
      <c r="AY107" s="123"/>
      <c r="AZ107" s="123"/>
      <c r="BA107" s="123"/>
      <c r="BB107" s="123"/>
      <c r="BC107" s="123"/>
      <c r="BD107" s="123"/>
      <c r="BE107" s="123"/>
      <c r="BF107" s="123"/>
      <c r="BG107" s="123"/>
      <c r="BH107" s="123"/>
      <c r="BI107" s="123"/>
      <c r="BJ107" s="123"/>
      <c r="BK107" s="123"/>
      <c r="BL107" s="123"/>
      <c r="BM107" s="123"/>
      <c r="BN107" s="123"/>
      <c r="BO107" s="123"/>
      <c r="BP107" s="123"/>
      <c r="BQ107" s="123"/>
      <c r="BR107" s="123"/>
      <c r="BS107" s="123"/>
      <c r="BT107" s="123"/>
      <c r="BU107" s="123"/>
      <c r="BV107" s="123"/>
      <c r="BW107" s="123"/>
      <c r="BX107" s="123"/>
      <c r="BY107" s="123"/>
      <c r="BZ107" s="123"/>
      <c r="CA107" s="123"/>
      <c r="CB107" s="123"/>
      <c r="CC107" s="123"/>
      <c r="CD107" s="123"/>
      <c r="CE107" s="123"/>
      <c r="CF107" s="123"/>
      <c r="CG107" s="123"/>
      <c r="CH107" s="123"/>
      <c r="CI107" s="123"/>
      <c r="CJ107" s="123"/>
      <c r="CK107" s="123"/>
      <c r="CL107" s="123"/>
      <c r="CM107" s="123"/>
      <c r="CN107" s="123"/>
      <c r="CO107" s="123"/>
      <c r="CP107" s="123"/>
      <c r="CQ107" s="123"/>
      <c r="CR107" s="123"/>
      <c r="CS107" s="123"/>
      <c r="CT107" s="123"/>
      <c r="CU107" s="123"/>
      <c r="CV107" s="123"/>
      <c r="CW107" s="123"/>
      <c r="CX107" s="123"/>
      <c r="CY107" s="123"/>
      <c r="CZ107" s="123"/>
      <c r="DA107" s="123"/>
      <c r="DB107" s="123"/>
      <c r="DC107" s="123"/>
      <c r="DD107" s="123"/>
      <c r="DE107" s="123"/>
      <c r="DF107" s="123"/>
      <c r="DG107" s="123"/>
      <c r="DH107" s="123"/>
      <c r="DI107" s="123"/>
      <c r="DJ107" s="123"/>
      <c r="DK107" s="123"/>
      <c r="DL107" s="123"/>
      <c r="DM107" s="123"/>
      <c r="DN107" s="123"/>
      <c r="DO107" s="123"/>
      <c r="DP107" s="123"/>
      <c r="DQ107" s="123"/>
      <c r="DR107" s="123"/>
      <c r="DS107" s="123"/>
      <c r="DT107" s="123"/>
      <c r="DU107" s="123"/>
      <c r="DV107" s="123"/>
      <c r="DW107" s="123"/>
      <c r="DX107" s="123"/>
      <c r="DY107" s="123"/>
      <c r="DZ107" s="123"/>
      <c r="EA107" s="123"/>
      <c r="EB107" s="123"/>
      <c r="EC107" s="123"/>
      <c r="ED107" s="123"/>
      <c r="EE107" s="123"/>
      <c r="EF107" s="123"/>
      <c r="EG107" s="123"/>
      <c r="EH107" s="123"/>
      <c r="EI107" s="123"/>
      <c r="EJ107" s="123"/>
      <c r="EK107" s="123"/>
      <c r="EL107" s="123"/>
      <c r="EM107" s="123"/>
      <c r="EN107" s="123"/>
      <c r="EO107" s="123"/>
      <c r="EP107" s="123"/>
      <c r="EQ107" s="123"/>
      <c r="ER107" s="123"/>
      <c r="ES107" s="123"/>
      <c r="ET107" s="123"/>
      <c r="EU107" s="123"/>
      <c r="EV107" s="123"/>
      <c r="EW107" s="123"/>
      <c r="EX107" s="123"/>
      <c r="EY107" s="123"/>
      <c r="EZ107" s="123"/>
      <c r="FA107" s="123"/>
      <c r="FB107" s="123"/>
      <c r="FC107" s="123"/>
      <c r="FD107" s="123"/>
      <c r="FE107" s="123"/>
      <c r="FF107" s="123"/>
      <c r="FG107" s="123"/>
      <c r="FH107" s="123"/>
      <c r="FI107" s="123"/>
      <c r="FJ107" s="123"/>
      <c r="FK107" s="123"/>
      <c r="FL107" s="123"/>
      <c r="FM107" s="123"/>
      <c r="FN107" s="123"/>
      <c r="FO107" s="123"/>
      <c r="FP107" s="123"/>
      <c r="FQ107" s="123"/>
      <c r="FR107" s="123"/>
      <c r="FS107" s="123"/>
      <c r="FT107" s="123"/>
      <c r="FU107" s="123"/>
      <c r="FV107" s="123"/>
      <c r="FW107" s="123"/>
      <c r="FX107" s="123"/>
      <c r="FY107" s="123"/>
      <c r="FZ107" s="123"/>
      <c r="GA107" s="123"/>
      <c r="GB107" s="123"/>
      <c r="GC107" s="123"/>
      <c r="GD107" s="123"/>
      <c r="GE107" s="123"/>
      <c r="GF107" s="123"/>
      <c r="GG107" s="123"/>
      <c r="GH107" s="123"/>
      <c r="GI107" s="123"/>
      <c r="GJ107" s="123"/>
      <c r="GK107" s="123"/>
      <c r="GL107" s="123"/>
      <c r="GM107" s="123"/>
      <c r="GN107" s="123"/>
      <c r="GO107" s="123"/>
      <c r="GP107" s="123"/>
      <c r="GQ107" s="123"/>
      <c r="GR107" s="123"/>
      <c r="GS107" s="123"/>
      <c r="GT107" s="123"/>
      <c r="GU107" s="123"/>
      <c r="GV107" s="123"/>
      <c r="GW107" s="123"/>
      <c r="GX107" s="123"/>
      <c r="GY107" s="123"/>
      <c r="GZ107" s="123"/>
      <c r="HA107" s="123"/>
      <c r="HB107" s="123"/>
      <c r="HC107" s="123"/>
      <c r="HD107" s="123"/>
      <c r="HE107" s="123"/>
      <c r="HF107" s="123"/>
      <c r="HG107" s="123"/>
      <c r="HH107" s="123"/>
      <c r="HI107" s="123"/>
      <c r="HJ107" s="123"/>
      <c r="HK107" s="123"/>
      <c r="HL107" s="123"/>
      <c r="HM107" s="123"/>
      <c r="HN107" s="123"/>
      <c r="HO107" s="123"/>
      <c r="HP107" s="123"/>
      <c r="HQ107" s="123"/>
      <c r="HR107" s="123"/>
      <c r="HS107" s="123"/>
      <c r="HT107" s="123"/>
      <c r="HU107" s="123"/>
      <c r="HV107" s="123"/>
      <c r="HW107" s="123"/>
      <c r="HX107" s="123"/>
      <c r="HY107" s="123"/>
      <c r="HZ107" s="123"/>
      <c r="IA107" s="123"/>
      <c r="IB107" s="123"/>
      <c r="IC107" s="123"/>
      <c r="ID107" s="123"/>
      <c r="IE107" s="123"/>
      <c r="IF107" s="123"/>
      <c r="IG107" s="123"/>
      <c r="IH107" s="123"/>
      <c r="II107" s="123"/>
      <c r="IJ107" s="123"/>
      <c r="IK107" s="123"/>
      <c r="IL107" s="123"/>
      <c r="IM107" s="123"/>
      <c r="IN107" s="123"/>
      <c r="IO107" s="123"/>
      <c r="IP107" s="123"/>
      <c r="IQ107" s="123"/>
      <c r="IR107" s="123"/>
      <c r="IS107" s="123"/>
    </row>
    <row r="108" spans="1:253" s="123" customFormat="1" ht="24" customHeight="1">
      <c r="A108" s="125"/>
      <c r="B108" s="126" t="s">
        <v>317</v>
      </c>
      <c r="C108" s="126"/>
      <c r="D108" s="127"/>
      <c r="E108" s="127"/>
      <c r="F108" s="127"/>
      <c r="G108" s="340">
        <f>SUM(G103:G107)</f>
        <v>1400</v>
      </c>
      <c r="I108" s="129"/>
      <c r="J108" s="130"/>
      <c r="K108" s="130"/>
      <c r="L108" s="130"/>
      <c r="M108" s="130"/>
      <c r="N108" s="130"/>
      <c r="O108" s="130"/>
      <c r="P108" s="130"/>
      <c r="Q108" s="130"/>
      <c r="R108" s="130"/>
      <c r="S108" s="130"/>
      <c r="T108" s="129"/>
      <c r="U108" s="129"/>
    </row>
    <row r="109" spans="1:253" s="120" customFormat="1" ht="17.25" customHeight="1">
      <c r="A109" s="131"/>
      <c r="B109" s="124" t="s">
        <v>171</v>
      </c>
      <c r="C109" s="124"/>
      <c r="D109" s="132"/>
      <c r="E109" s="132"/>
      <c r="F109" s="132"/>
      <c r="G109" s="330">
        <f>G108*0.22</f>
        <v>308</v>
      </c>
      <c r="I109" s="121"/>
      <c r="J109" s="122"/>
      <c r="K109" s="122"/>
      <c r="L109" s="122"/>
      <c r="M109" s="122"/>
      <c r="N109" s="122"/>
      <c r="O109" s="122"/>
      <c r="P109" s="122"/>
      <c r="Q109" s="122"/>
      <c r="R109" s="122"/>
      <c r="S109" s="122"/>
      <c r="T109" s="121"/>
      <c r="U109" s="121"/>
      <c r="V109" s="123"/>
      <c r="W109" s="123"/>
      <c r="X109" s="123"/>
      <c r="Y109" s="123"/>
      <c r="Z109" s="123"/>
      <c r="AA109" s="123"/>
      <c r="AB109" s="123"/>
      <c r="AC109" s="123"/>
      <c r="AD109" s="123"/>
      <c r="AE109" s="123"/>
      <c r="AF109" s="123"/>
      <c r="AG109" s="123"/>
      <c r="AH109" s="123"/>
      <c r="AI109" s="123"/>
      <c r="AJ109" s="123"/>
      <c r="AK109" s="123"/>
      <c r="AL109" s="123"/>
      <c r="AM109" s="123"/>
      <c r="AN109" s="123"/>
      <c r="AO109" s="123"/>
      <c r="AP109" s="123"/>
      <c r="AQ109" s="123"/>
      <c r="AR109" s="123"/>
      <c r="AS109" s="123"/>
      <c r="AT109" s="123"/>
      <c r="AU109" s="123"/>
      <c r="AV109" s="123"/>
      <c r="AW109" s="123"/>
      <c r="AX109" s="123"/>
      <c r="AY109" s="123"/>
      <c r="AZ109" s="123"/>
      <c r="BA109" s="123"/>
      <c r="BB109" s="123"/>
      <c r="BC109" s="123"/>
      <c r="BD109" s="123"/>
      <c r="BE109" s="123"/>
      <c r="BF109" s="123"/>
      <c r="BG109" s="123"/>
      <c r="BH109" s="123"/>
      <c r="BI109" s="123"/>
      <c r="BJ109" s="123"/>
      <c r="BK109" s="123"/>
      <c r="BL109" s="123"/>
      <c r="BM109" s="123"/>
      <c r="BN109" s="123"/>
      <c r="BO109" s="123"/>
      <c r="BP109" s="123"/>
      <c r="BQ109" s="123"/>
      <c r="BR109" s="123"/>
      <c r="BS109" s="123"/>
      <c r="BT109" s="123"/>
      <c r="BU109" s="123"/>
      <c r="BV109" s="123"/>
      <c r="BW109" s="123"/>
      <c r="BX109" s="123"/>
      <c r="BY109" s="123"/>
      <c r="BZ109" s="123"/>
      <c r="CA109" s="123"/>
      <c r="CB109" s="123"/>
      <c r="CC109" s="123"/>
      <c r="CD109" s="123"/>
      <c r="CE109" s="123"/>
      <c r="CF109" s="123"/>
      <c r="CG109" s="123"/>
      <c r="CH109" s="123"/>
      <c r="CI109" s="123"/>
      <c r="CJ109" s="123"/>
      <c r="CK109" s="123"/>
      <c r="CL109" s="123"/>
      <c r="CM109" s="123"/>
      <c r="CN109" s="123"/>
      <c r="CO109" s="123"/>
      <c r="CP109" s="123"/>
      <c r="CQ109" s="123"/>
      <c r="CR109" s="123"/>
      <c r="CS109" s="123"/>
      <c r="CT109" s="123"/>
      <c r="CU109" s="123"/>
      <c r="CV109" s="123"/>
      <c r="CW109" s="123"/>
      <c r="CX109" s="123"/>
      <c r="CY109" s="123"/>
      <c r="CZ109" s="123"/>
      <c r="DA109" s="123"/>
      <c r="DB109" s="123"/>
      <c r="DC109" s="123"/>
      <c r="DD109" s="123"/>
      <c r="DE109" s="123"/>
      <c r="DF109" s="123"/>
      <c r="DG109" s="123"/>
      <c r="DH109" s="123"/>
      <c r="DI109" s="123"/>
      <c r="DJ109" s="123"/>
      <c r="DK109" s="123"/>
      <c r="DL109" s="123"/>
      <c r="DM109" s="123"/>
      <c r="DN109" s="123"/>
      <c r="DO109" s="123"/>
      <c r="DP109" s="123"/>
      <c r="DQ109" s="123"/>
      <c r="DR109" s="123"/>
      <c r="DS109" s="123"/>
      <c r="DT109" s="123"/>
      <c r="DU109" s="123"/>
      <c r="DV109" s="123"/>
      <c r="DW109" s="123"/>
      <c r="DX109" s="123"/>
      <c r="DY109" s="123"/>
      <c r="DZ109" s="123"/>
      <c r="EA109" s="123"/>
      <c r="EB109" s="123"/>
      <c r="EC109" s="123"/>
      <c r="ED109" s="123"/>
      <c r="EE109" s="123"/>
      <c r="EF109" s="123"/>
      <c r="EG109" s="123"/>
      <c r="EH109" s="123"/>
      <c r="EI109" s="123"/>
      <c r="EJ109" s="123"/>
      <c r="EK109" s="123"/>
      <c r="EL109" s="123"/>
      <c r="EM109" s="123"/>
      <c r="EN109" s="123"/>
      <c r="EO109" s="123"/>
      <c r="EP109" s="123"/>
      <c r="EQ109" s="123"/>
      <c r="ER109" s="123"/>
      <c r="ES109" s="123"/>
      <c r="ET109" s="123"/>
      <c r="EU109" s="123"/>
      <c r="EV109" s="123"/>
      <c r="EW109" s="123"/>
      <c r="EX109" s="123"/>
      <c r="EY109" s="123"/>
      <c r="EZ109" s="123"/>
      <c r="FA109" s="123"/>
      <c r="FB109" s="123"/>
      <c r="FC109" s="123"/>
      <c r="FD109" s="123"/>
      <c r="FE109" s="123"/>
      <c r="FF109" s="123"/>
      <c r="FG109" s="123"/>
      <c r="FH109" s="123"/>
      <c r="FI109" s="123"/>
      <c r="FJ109" s="123"/>
      <c r="FK109" s="123"/>
      <c r="FL109" s="123"/>
      <c r="FM109" s="123"/>
      <c r="FN109" s="123"/>
      <c r="FO109" s="123"/>
      <c r="FP109" s="123"/>
      <c r="FQ109" s="123"/>
      <c r="FR109" s="123"/>
      <c r="FS109" s="123"/>
      <c r="FT109" s="123"/>
      <c r="FU109" s="123"/>
      <c r="FV109" s="123"/>
      <c r="FW109" s="123"/>
      <c r="FX109" s="123"/>
      <c r="FY109" s="123"/>
      <c r="FZ109" s="123"/>
      <c r="GA109" s="123"/>
      <c r="GB109" s="123"/>
      <c r="GC109" s="123"/>
      <c r="GD109" s="123"/>
      <c r="GE109" s="123"/>
      <c r="GF109" s="123"/>
      <c r="GG109" s="123"/>
      <c r="GH109" s="123"/>
      <c r="GI109" s="123"/>
      <c r="GJ109" s="123"/>
      <c r="GK109" s="123"/>
      <c r="GL109" s="123"/>
      <c r="GM109" s="123"/>
      <c r="GN109" s="123"/>
      <c r="GO109" s="123"/>
      <c r="GP109" s="123"/>
      <c r="GQ109" s="123"/>
      <c r="GR109" s="123"/>
      <c r="GS109" s="123"/>
      <c r="GT109" s="123"/>
      <c r="GU109" s="123"/>
      <c r="GV109" s="123"/>
      <c r="GW109" s="123"/>
      <c r="GX109" s="123"/>
      <c r="GY109" s="123"/>
      <c r="GZ109" s="123"/>
      <c r="HA109" s="123"/>
      <c r="HB109" s="123"/>
      <c r="HC109" s="123"/>
      <c r="HD109" s="123"/>
      <c r="HE109" s="123"/>
      <c r="HF109" s="123"/>
      <c r="HG109" s="123"/>
      <c r="HH109" s="123"/>
      <c r="HI109" s="123"/>
      <c r="HJ109" s="123"/>
      <c r="HK109" s="123"/>
      <c r="HL109" s="123"/>
      <c r="HM109" s="123"/>
      <c r="HN109" s="123"/>
      <c r="HO109" s="123"/>
      <c r="HP109" s="123"/>
      <c r="HQ109" s="123"/>
      <c r="HR109" s="123"/>
      <c r="HS109" s="123"/>
      <c r="HT109" s="123"/>
      <c r="HU109" s="123"/>
      <c r="HV109" s="123"/>
      <c r="HW109" s="123"/>
      <c r="HX109" s="123"/>
      <c r="HY109" s="123"/>
      <c r="HZ109" s="123"/>
      <c r="IA109" s="123"/>
      <c r="IB109" s="123"/>
      <c r="IC109" s="123"/>
      <c r="ID109" s="123"/>
      <c r="IE109" s="123"/>
      <c r="IF109" s="123"/>
      <c r="IG109" s="123"/>
      <c r="IH109" s="123"/>
      <c r="II109" s="123"/>
      <c r="IJ109" s="123"/>
      <c r="IK109" s="123"/>
      <c r="IL109" s="123"/>
      <c r="IM109" s="123"/>
      <c r="IN109" s="123"/>
      <c r="IO109" s="123"/>
      <c r="IP109" s="123"/>
      <c r="IQ109" s="123"/>
      <c r="IR109" s="123"/>
      <c r="IS109" s="123"/>
    </row>
    <row r="110" spans="1:253" s="120" customFormat="1" ht="20.25" customHeight="1">
      <c r="A110" s="133"/>
      <c r="B110" s="134" t="s">
        <v>170</v>
      </c>
      <c r="C110" s="134"/>
      <c r="D110" s="135"/>
      <c r="E110" s="135"/>
      <c r="F110" s="135"/>
      <c r="G110" s="341">
        <f>G108+G109</f>
        <v>1708</v>
      </c>
      <c r="I110" s="121"/>
      <c r="J110" s="122"/>
      <c r="K110" s="122"/>
      <c r="L110" s="122"/>
      <c r="M110" s="122"/>
      <c r="N110" s="122"/>
      <c r="O110" s="122"/>
      <c r="P110" s="122"/>
      <c r="Q110" s="122"/>
      <c r="R110" s="122"/>
      <c r="S110" s="122"/>
      <c r="T110" s="121"/>
      <c r="U110" s="121"/>
      <c r="V110" s="123"/>
      <c r="W110" s="123"/>
      <c r="X110" s="123"/>
      <c r="Y110" s="123"/>
      <c r="Z110" s="123"/>
      <c r="AA110" s="123"/>
      <c r="AB110" s="123"/>
      <c r="AC110" s="123"/>
      <c r="AD110" s="123"/>
      <c r="AE110" s="123"/>
      <c r="AF110" s="123"/>
      <c r="AG110" s="123"/>
      <c r="AH110" s="123"/>
      <c r="AI110" s="123"/>
      <c r="AJ110" s="123"/>
      <c r="AK110" s="123"/>
      <c r="AL110" s="123"/>
      <c r="AM110" s="123"/>
      <c r="AN110" s="123"/>
      <c r="AO110" s="123"/>
      <c r="AP110" s="123"/>
      <c r="AQ110" s="123"/>
      <c r="AR110" s="123"/>
      <c r="AS110" s="123"/>
      <c r="AT110" s="123"/>
      <c r="AU110" s="123"/>
      <c r="AV110" s="123"/>
      <c r="AW110" s="123"/>
      <c r="AX110" s="123"/>
      <c r="AY110" s="123"/>
      <c r="AZ110" s="123"/>
      <c r="BA110" s="123"/>
      <c r="BB110" s="123"/>
      <c r="BC110" s="123"/>
      <c r="BD110" s="123"/>
      <c r="BE110" s="123"/>
      <c r="BF110" s="123"/>
      <c r="BG110" s="123"/>
      <c r="BH110" s="123"/>
      <c r="BI110" s="123"/>
      <c r="BJ110" s="123"/>
      <c r="BK110" s="123"/>
      <c r="BL110" s="123"/>
      <c r="BM110" s="123"/>
      <c r="BN110" s="123"/>
      <c r="BO110" s="123"/>
      <c r="BP110" s="123"/>
      <c r="BQ110" s="123"/>
      <c r="BR110" s="123"/>
      <c r="BS110" s="123"/>
      <c r="BT110" s="123"/>
      <c r="BU110" s="123"/>
      <c r="BV110" s="123"/>
      <c r="BW110" s="123"/>
      <c r="BX110" s="123"/>
      <c r="BY110" s="123"/>
      <c r="BZ110" s="123"/>
      <c r="CA110" s="123"/>
      <c r="CB110" s="123"/>
      <c r="CC110" s="123"/>
      <c r="CD110" s="123"/>
      <c r="CE110" s="123"/>
      <c r="CF110" s="123"/>
      <c r="CG110" s="123"/>
      <c r="CH110" s="123"/>
      <c r="CI110" s="123"/>
      <c r="CJ110" s="123"/>
      <c r="CK110" s="123"/>
      <c r="CL110" s="123"/>
      <c r="CM110" s="123"/>
      <c r="CN110" s="123"/>
      <c r="CO110" s="123"/>
      <c r="CP110" s="123"/>
      <c r="CQ110" s="123"/>
      <c r="CR110" s="123"/>
      <c r="CS110" s="123"/>
      <c r="CT110" s="123"/>
      <c r="CU110" s="123"/>
      <c r="CV110" s="123"/>
      <c r="CW110" s="123"/>
      <c r="CX110" s="123"/>
      <c r="CY110" s="123"/>
      <c r="CZ110" s="123"/>
      <c r="DA110" s="123"/>
      <c r="DB110" s="123"/>
      <c r="DC110" s="123"/>
      <c r="DD110" s="123"/>
      <c r="DE110" s="123"/>
      <c r="DF110" s="123"/>
      <c r="DG110" s="123"/>
      <c r="DH110" s="123"/>
      <c r="DI110" s="123"/>
      <c r="DJ110" s="123"/>
      <c r="DK110" s="123"/>
      <c r="DL110" s="123"/>
      <c r="DM110" s="123"/>
      <c r="DN110" s="123"/>
      <c r="DO110" s="123"/>
      <c r="DP110" s="123"/>
      <c r="DQ110" s="123"/>
      <c r="DR110" s="123"/>
      <c r="DS110" s="123"/>
      <c r="DT110" s="123"/>
      <c r="DU110" s="123"/>
      <c r="DV110" s="123"/>
      <c r="DW110" s="123"/>
      <c r="DX110" s="123"/>
      <c r="DY110" s="123"/>
      <c r="DZ110" s="123"/>
      <c r="EA110" s="123"/>
      <c r="EB110" s="123"/>
      <c r="EC110" s="123"/>
      <c r="ED110" s="123"/>
      <c r="EE110" s="123"/>
      <c r="EF110" s="123"/>
      <c r="EG110" s="123"/>
      <c r="EH110" s="123"/>
      <c r="EI110" s="123"/>
      <c r="EJ110" s="123"/>
      <c r="EK110" s="123"/>
      <c r="EL110" s="123"/>
      <c r="EM110" s="123"/>
      <c r="EN110" s="123"/>
      <c r="EO110" s="123"/>
      <c r="EP110" s="123"/>
      <c r="EQ110" s="123"/>
      <c r="ER110" s="123"/>
      <c r="ES110" s="123"/>
      <c r="ET110" s="123"/>
      <c r="EU110" s="123"/>
      <c r="EV110" s="123"/>
      <c r="EW110" s="123"/>
      <c r="EX110" s="123"/>
      <c r="EY110" s="123"/>
      <c r="EZ110" s="123"/>
      <c r="FA110" s="123"/>
      <c r="FB110" s="123"/>
      <c r="FC110" s="123"/>
      <c r="FD110" s="123"/>
      <c r="FE110" s="123"/>
      <c r="FF110" s="123"/>
      <c r="FG110" s="123"/>
      <c r="FH110" s="123"/>
      <c r="FI110" s="123"/>
      <c r="FJ110" s="123"/>
      <c r="FK110" s="123"/>
      <c r="FL110" s="123"/>
      <c r="FM110" s="123"/>
      <c r="FN110" s="123"/>
      <c r="FO110" s="123"/>
      <c r="FP110" s="123"/>
      <c r="FQ110" s="123"/>
      <c r="FR110" s="123"/>
      <c r="FS110" s="123"/>
      <c r="FT110" s="123"/>
      <c r="FU110" s="123"/>
      <c r="FV110" s="123"/>
      <c r="FW110" s="123"/>
      <c r="FX110" s="123"/>
      <c r="FY110" s="123"/>
      <c r="FZ110" s="123"/>
      <c r="GA110" s="123"/>
      <c r="GB110" s="123"/>
      <c r="GC110" s="123"/>
      <c r="GD110" s="123"/>
      <c r="GE110" s="123"/>
      <c r="GF110" s="123"/>
      <c r="GG110" s="123"/>
      <c r="GH110" s="123"/>
      <c r="GI110" s="123"/>
      <c r="GJ110" s="123"/>
      <c r="GK110" s="123"/>
      <c r="GL110" s="123"/>
      <c r="GM110" s="123"/>
      <c r="GN110" s="123"/>
      <c r="GO110" s="123"/>
      <c r="GP110" s="123"/>
      <c r="GQ110" s="123"/>
      <c r="GR110" s="123"/>
      <c r="GS110" s="123"/>
      <c r="GT110" s="123"/>
      <c r="GU110" s="123"/>
      <c r="GV110" s="123"/>
      <c r="GW110" s="123"/>
      <c r="GX110" s="123"/>
      <c r="GY110" s="123"/>
      <c r="GZ110" s="123"/>
      <c r="HA110" s="123"/>
      <c r="HB110" s="123"/>
      <c r="HC110" s="123"/>
      <c r="HD110" s="123"/>
      <c r="HE110" s="123"/>
      <c r="HF110" s="123"/>
      <c r="HG110" s="123"/>
      <c r="HH110" s="123"/>
      <c r="HI110" s="123"/>
      <c r="HJ110" s="123"/>
      <c r="HK110" s="123"/>
      <c r="HL110" s="123"/>
      <c r="HM110" s="123"/>
      <c r="HN110" s="123"/>
      <c r="HO110" s="123"/>
      <c r="HP110" s="123"/>
      <c r="HQ110" s="123"/>
      <c r="HR110" s="123"/>
      <c r="HS110" s="123"/>
      <c r="HT110" s="123"/>
      <c r="HU110" s="123"/>
      <c r="HV110" s="123"/>
      <c r="HW110" s="123"/>
      <c r="HX110" s="123"/>
      <c r="HY110" s="123"/>
      <c r="HZ110" s="123"/>
      <c r="IA110" s="123"/>
      <c r="IB110" s="123"/>
      <c r="IC110" s="123"/>
      <c r="ID110" s="123"/>
      <c r="IE110" s="123"/>
      <c r="IF110" s="123"/>
      <c r="IG110" s="123"/>
      <c r="IH110" s="123"/>
      <c r="II110" s="123"/>
      <c r="IJ110" s="123"/>
      <c r="IK110" s="123"/>
      <c r="IL110" s="123"/>
      <c r="IM110" s="123"/>
      <c r="IN110" s="123"/>
      <c r="IO110" s="123"/>
      <c r="IP110" s="123"/>
      <c r="IQ110" s="123"/>
      <c r="IR110" s="123"/>
      <c r="IS110" s="123"/>
    </row>
  </sheetData>
  <mergeCells count="3">
    <mergeCell ref="D1:G2"/>
    <mergeCell ref="A2:C2"/>
    <mergeCell ref="B101:G101"/>
  </mergeCells>
  <pageMargins left="0.98425196850393704" right="0.39370078740157483" top="0.39370078740157483" bottom="0.59055118110236227" header="0.39370078740157483" footer="0.39370078740157483"/>
  <pageSetup paperSize="9" firstPageNumber="0" fitToHeight="0" orientation="portrait" r:id="rId1"/>
  <headerFooter alignWithMargins="0">
    <oddFooter>&amp;R&amp;"-,Ležeče"&amp;9&amp;K00-049&amp;P/&amp;N</oddFooter>
  </headerFooter>
  <rowBreaks count="2" manualBreakCount="2">
    <brk id="36" max="6" man="1"/>
    <brk id="99"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F632C-A685-4327-8649-FF8FC7B5EFAB}">
  <sheetPr>
    <tabColor theme="3" tint="0.39997558519241921"/>
  </sheetPr>
  <dimension ref="A1:IS110"/>
  <sheetViews>
    <sheetView showZeros="0" view="pageBreakPreview" zoomScaleNormal="100" zoomScaleSheetLayoutView="100" workbookViewId="0"/>
  </sheetViews>
  <sheetFormatPr defaultRowHeight="15.75"/>
  <cols>
    <col min="1" max="1" width="7.7109375" style="140" customWidth="1"/>
    <col min="2" max="2" width="40.7109375" style="141" customWidth="1"/>
    <col min="3" max="3" width="1.7109375" style="141" customWidth="1"/>
    <col min="4" max="4" width="5.7109375" style="142" customWidth="1"/>
    <col min="5" max="5" width="8.7109375" style="142" customWidth="1"/>
    <col min="6" max="6" width="8.7109375" style="140" customWidth="1"/>
    <col min="7" max="7" width="14.7109375" style="342" customWidth="1"/>
    <col min="8" max="8" width="14.5703125" style="113" customWidth="1"/>
    <col min="9" max="9" width="5.42578125" style="111" customWidth="1"/>
    <col min="10" max="19" width="8.7109375" style="112" customWidth="1"/>
    <col min="20" max="21" width="8.7109375" style="111" customWidth="1"/>
    <col min="22" max="24" width="8.7109375" style="113" customWidth="1"/>
    <col min="25" max="253" width="9.140625" style="113"/>
    <col min="254" max="256" width="9.140625" style="110"/>
    <col min="257" max="257" width="7.7109375" style="110" customWidth="1"/>
    <col min="258" max="258" width="40.7109375" style="110" customWidth="1"/>
    <col min="259" max="259" width="1.7109375" style="110" customWidth="1"/>
    <col min="260" max="260" width="5.7109375" style="110" customWidth="1"/>
    <col min="261" max="262" width="8.7109375" style="110" customWidth="1"/>
    <col min="263" max="263" width="14.7109375" style="110" customWidth="1"/>
    <col min="264" max="264" width="14.5703125" style="110" customWidth="1"/>
    <col min="265" max="265" width="5.42578125" style="110" customWidth="1"/>
    <col min="266" max="280" width="8.7109375" style="110" customWidth="1"/>
    <col min="281" max="512" width="9.140625" style="110"/>
    <col min="513" max="513" width="7.7109375" style="110" customWidth="1"/>
    <col min="514" max="514" width="40.7109375" style="110" customWidth="1"/>
    <col min="515" max="515" width="1.7109375" style="110" customWidth="1"/>
    <col min="516" max="516" width="5.7109375" style="110" customWidth="1"/>
    <col min="517" max="518" width="8.7109375" style="110" customWidth="1"/>
    <col min="519" max="519" width="14.7109375" style="110" customWidth="1"/>
    <col min="520" max="520" width="14.5703125" style="110" customWidth="1"/>
    <col min="521" max="521" width="5.42578125" style="110" customWidth="1"/>
    <col min="522" max="536" width="8.7109375" style="110" customWidth="1"/>
    <col min="537" max="768" width="9.140625" style="110"/>
    <col min="769" max="769" width="7.7109375" style="110" customWidth="1"/>
    <col min="770" max="770" width="40.7109375" style="110" customWidth="1"/>
    <col min="771" max="771" width="1.7109375" style="110" customWidth="1"/>
    <col min="772" max="772" width="5.7109375" style="110" customWidth="1"/>
    <col min="773" max="774" width="8.7109375" style="110" customWidth="1"/>
    <col min="775" max="775" width="14.7109375" style="110" customWidth="1"/>
    <col min="776" max="776" width="14.5703125" style="110" customWidth="1"/>
    <col min="777" max="777" width="5.42578125" style="110" customWidth="1"/>
    <col min="778" max="792" width="8.7109375" style="110" customWidth="1"/>
    <col min="793" max="1024" width="9.140625" style="110"/>
    <col min="1025" max="1025" width="7.7109375" style="110" customWidth="1"/>
    <col min="1026" max="1026" width="40.7109375" style="110" customWidth="1"/>
    <col min="1027" max="1027" width="1.7109375" style="110" customWidth="1"/>
    <col min="1028" max="1028" width="5.7109375" style="110" customWidth="1"/>
    <col min="1029" max="1030" width="8.7109375" style="110" customWidth="1"/>
    <col min="1031" max="1031" width="14.7109375" style="110" customWidth="1"/>
    <col min="1032" max="1032" width="14.5703125" style="110" customWidth="1"/>
    <col min="1033" max="1033" width="5.42578125" style="110" customWidth="1"/>
    <col min="1034" max="1048" width="8.7109375" style="110" customWidth="1"/>
    <col min="1049" max="1280" width="9.140625" style="110"/>
    <col min="1281" max="1281" width="7.7109375" style="110" customWidth="1"/>
    <col min="1282" max="1282" width="40.7109375" style="110" customWidth="1"/>
    <col min="1283" max="1283" width="1.7109375" style="110" customWidth="1"/>
    <col min="1284" max="1284" width="5.7109375" style="110" customWidth="1"/>
    <col min="1285" max="1286" width="8.7109375" style="110" customWidth="1"/>
    <col min="1287" max="1287" width="14.7109375" style="110" customWidth="1"/>
    <col min="1288" max="1288" width="14.5703125" style="110" customWidth="1"/>
    <col min="1289" max="1289" width="5.42578125" style="110" customWidth="1"/>
    <col min="1290" max="1304" width="8.7109375" style="110" customWidth="1"/>
    <col min="1305" max="1536" width="9.140625" style="110"/>
    <col min="1537" max="1537" width="7.7109375" style="110" customWidth="1"/>
    <col min="1538" max="1538" width="40.7109375" style="110" customWidth="1"/>
    <col min="1539" max="1539" width="1.7109375" style="110" customWidth="1"/>
    <col min="1540" max="1540" width="5.7109375" style="110" customWidth="1"/>
    <col min="1541" max="1542" width="8.7109375" style="110" customWidth="1"/>
    <col min="1543" max="1543" width="14.7109375" style="110" customWidth="1"/>
    <col min="1544" max="1544" width="14.5703125" style="110" customWidth="1"/>
    <col min="1545" max="1545" width="5.42578125" style="110" customWidth="1"/>
    <col min="1546" max="1560" width="8.7109375" style="110" customWidth="1"/>
    <col min="1561" max="1792" width="9.140625" style="110"/>
    <col min="1793" max="1793" width="7.7109375" style="110" customWidth="1"/>
    <col min="1794" max="1794" width="40.7109375" style="110" customWidth="1"/>
    <col min="1795" max="1795" width="1.7109375" style="110" customWidth="1"/>
    <col min="1796" max="1796" width="5.7109375" style="110" customWidth="1"/>
    <col min="1797" max="1798" width="8.7109375" style="110" customWidth="1"/>
    <col min="1799" max="1799" width="14.7109375" style="110" customWidth="1"/>
    <col min="1800" max="1800" width="14.5703125" style="110" customWidth="1"/>
    <col min="1801" max="1801" width="5.42578125" style="110" customWidth="1"/>
    <col min="1802" max="1816" width="8.7109375" style="110" customWidth="1"/>
    <col min="1817" max="2048" width="9.140625" style="110"/>
    <col min="2049" max="2049" width="7.7109375" style="110" customWidth="1"/>
    <col min="2050" max="2050" width="40.7109375" style="110" customWidth="1"/>
    <col min="2051" max="2051" width="1.7109375" style="110" customWidth="1"/>
    <col min="2052" max="2052" width="5.7109375" style="110" customWidth="1"/>
    <col min="2053" max="2054" width="8.7109375" style="110" customWidth="1"/>
    <col min="2055" max="2055" width="14.7109375" style="110" customWidth="1"/>
    <col min="2056" max="2056" width="14.5703125" style="110" customWidth="1"/>
    <col min="2057" max="2057" width="5.42578125" style="110" customWidth="1"/>
    <col min="2058" max="2072" width="8.7109375" style="110" customWidth="1"/>
    <col min="2073" max="2304" width="9.140625" style="110"/>
    <col min="2305" max="2305" width="7.7109375" style="110" customWidth="1"/>
    <col min="2306" max="2306" width="40.7109375" style="110" customWidth="1"/>
    <col min="2307" max="2307" width="1.7109375" style="110" customWidth="1"/>
    <col min="2308" max="2308" width="5.7109375" style="110" customWidth="1"/>
    <col min="2309" max="2310" width="8.7109375" style="110" customWidth="1"/>
    <col min="2311" max="2311" width="14.7109375" style="110" customWidth="1"/>
    <col min="2312" max="2312" width="14.5703125" style="110" customWidth="1"/>
    <col min="2313" max="2313" width="5.42578125" style="110" customWidth="1"/>
    <col min="2314" max="2328" width="8.7109375" style="110" customWidth="1"/>
    <col min="2329" max="2560" width="9.140625" style="110"/>
    <col min="2561" max="2561" width="7.7109375" style="110" customWidth="1"/>
    <col min="2562" max="2562" width="40.7109375" style="110" customWidth="1"/>
    <col min="2563" max="2563" width="1.7109375" style="110" customWidth="1"/>
    <col min="2564" max="2564" width="5.7109375" style="110" customWidth="1"/>
    <col min="2565" max="2566" width="8.7109375" style="110" customWidth="1"/>
    <col min="2567" max="2567" width="14.7109375" style="110" customWidth="1"/>
    <col min="2568" max="2568" width="14.5703125" style="110" customWidth="1"/>
    <col min="2569" max="2569" width="5.42578125" style="110" customWidth="1"/>
    <col min="2570" max="2584" width="8.7109375" style="110" customWidth="1"/>
    <col min="2585" max="2816" width="9.140625" style="110"/>
    <col min="2817" max="2817" width="7.7109375" style="110" customWidth="1"/>
    <col min="2818" max="2818" width="40.7109375" style="110" customWidth="1"/>
    <col min="2819" max="2819" width="1.7109375" style="110" customWidth="1"/>
    <col min="2820" max="2820" width="5.7109375" style="110" customWidth="1"/>
    <col min="2821" max="2822" width="8.7109375" style="110" customWidth="1"/>
    <col min="2823" max="2823" width="14.7109375" style="110" customWidth="1"/>
    <col min="2824" max="2824" width="14.5703125" style="110" customWidth="1"/>
    <col min="2825" max="2825" width="5.42578125" style="110" customWidth="1"/>
    <col min="2826" max="2840" width="8.7109375" style="110" customWidth="1"/>
    <col min="2841" max="3072" width="9.140625" style="110"/>
    <col min="3073" max="3073" width="7.7109375" style="110" customWidth="1"/>
    <col min="3074" max="3074" width="40.7109375" style="110" customWidth="1"/>
    <col min="3075" max="3075" width="1.7109375" style="110" customWidth="1"/>
    <col min="3076" max="3076" width="5.7109375" style="110" customWidth="1"/>
    <col min="3077" max="3078" width="8.7109375" style="110" customWidth="1"/>
    <col min="3079" max="3079" width="14.7109375" style="110" customWidth="1"/>
    <col min="3080" max="3080" width="14.5703125" style="110" customWidth="1"/>
    <col min="3081" max="3081" width="5.42578125" style="110" customWidth="1"/>
    <col min="3082" max="3096" width="8.7109375" style="110" customWidth="1"/>
    <col min="3097" max="3328" width="9.140625" style="110"/>
    <col min="3329" max="3329" width="7.7109375" style="110" customWidth="1"/>
    <col min="3330" max="3330" width="40.7109375" style="110" customWidth="1"/>
    <col min="3331" max="3331" width="1.7109375" style="110" customWidth="1"/>
    <col min="3332" max="3332" width="5.7109375" style="110" customWidth="1"/>
    <col min="3333" max="3334" width="8.7109375" style="110" customWidth="1"/>
    <col min="3335" max="3335" width="14.7109375" style="110" customWidth="1"/>
    <col min="3336" max="3336" width="14.5703125" style="110" customWidth="1"/>
    <col min="3337" max="3337" width="5.42578125" style="110" customWidth="1"/>
    <col min="3338" max="3352" width="8.7109375" style="110" customWidth="1"/>
    <col min="3353" max="3584" width="9.140625" style="110"/>
    <col min="3585" max="3585" width="7.7109375" style="110" customWidth="1"/>
    <col min="3586" max="3586" width="40.7109375" style="110" customWidth="1"/>
    <col min="3587" max="3587" width="1.7109375" style="110" customWidth="1"/>
    <col min="3588" max="3588" width="5.7109375" style="110" customWidth="1"/>
    <col min="3589" max="3590" width="8.7109375" style="110" customWidth="1"/>
    <col min="3591" max="3591" width="14.7109375" style="110" customWidth="1"/>
    <col min="3592" max="3592" width="14.5703125" style="110" customWidth="1"/>
    <col min="3593" max="3593" width="5.42578125" style="110" customWidth="1"/>
    <col min="3594" max="3608" width="8.7109375" style="110" customWidth="1"/>
    <col min="3609" max="3840" width="9.140625" style="110"/>
    <col min="3841" max="3841" width="7.7109375" style="110" customWidth="1"/>
    <col min="3842" max="3842" width="40.7109375" style="110" customWidth="1"/>
    <col min="3843" max="3843" width="1.7109375" style="110" customWidth="1"/>
    <col min="3844" max="3844" width="5.7109375" style="110" customWidth="1"/>
    <col min="3845" max="3846" width="8.7109375" style="110" customWidth="1"/>
    <col min="3847" max="3847" width="14.7109375" style="110" customWidth="1"/>
    <col min="3848" max="3848" width="14.5703125" style="110" customWidth="1"/>
    <col min="3849" max="3849" width="5.42578125" style="110" customWidth="1"/>
    <col min="3850" max="3864" width="8.7109375" style="110" customWidth="1"/>
    <col min="3865" max="4096" width="9.140625" style="110"/>
    <col min="4097" max="4097" width="7.7109375" style="110" customWidth="1"/>
    <col min="4098" max="4098" width="40.7109375" style="110" customWidth="1"/>
    <col min="4099" max="4099" width="1.7109375" style="110" customWidth="1"/>
    <col min="4100" max="4100" width="5.7109375" style="110" customWidth="1"/>
    <col min="4101" max="4102" width="8.7109375" style="110" customWidth="1"/>
    <col min="4103" max="4103" width="14.7109375" style="110" customWidth="1"/>
    <col min="4104" max="4104" width="14.5703125" style="110" customWidth="1"/>
    <col min="4105" max="4105" width="5.42578125" style="110" customWidth="1"/>
    <col min="4106" max="4120" width="8.7109375" style="110" customWidth="1"/>
    <col min="4121" max="4352" width="9.140625" style="110"/>
    <col min="4353" max="4353" width="7.7109375" style="110" customWidth="1"/>
    <col min="4354" max="4354" width="40.7109375" style="110" customWidth="1"/>
    <col min="4355" max="4355" width="1.7109375" style="110" customWidth="1"/>
    <col min="4356" max="4356" width="5.7109375" style="110" customWidth="1"/>
    <col min="4357" max="4358" width="8.7109375" style="110" customWidth="1"/>
    <col min="4359" max="4359" width="14.7109375" style="110" customWidth="1"/>
    <col min="4360" max="4360" width="14.5703125" style="110" customWidth="1"/>
    <col min="4361" max="4361" width="5.42578125" style="110" customWidth="1"/>
    <col min="4362" max="4376" width="8.7109375" style="110" customWidth="1"/>
    <col min="4377" max="4608" width="9.140625" style="110"/>
    <col min="4609" max="4609" width="7.7109375" style="110" customWidth="1"/>
    <col min="4610" max="4610" width="40.7109375" style="110" customWidth="1"/>
    <col min="4611" max="4611" width="1.7109375" style="110" customWidth="1"/>
    <col min="4612" max="4612" width="5.7109375" style="110" customWidth="1"/>
    <col min="4613" max="4614" width="8.7109375" style="110" customWidth="1"/>
    <col min="4615" max="4615" width="14.7109375" style="110" customWidth="1"/>
    <col min="4616" max="4616" width="14.5703125" style="110" customWidth="1"/>
    <col min="4617" max="4617" width="5.42578125" style="110" customWidth="1"/>
    <col min="4618" max="4632" width="8.7109375" style="110" customWidth="1"/>
    <col min="4633" max="4864" width="9.140625" style="110"/>
    <col min="4865" max="4865" width="7.7109375" style="110" customWidth="1"/>
    <col min="4866" max="4866" width="40.7109375" style="110" customWidth="1"/>
    <col min="4867" max="4867" width="1.7109375" style="110" customWidth="1"/>
    <col min="4868" max="4868" width="5.7109375" style="110" customWidth="1"/>
    <col min="4869" max="4870" width="8.7109375" style="110" customWidth="1"/>
    <col min="4871" max="4871" width="14.7109375" style="110" customWidth="1"/>
    <col min="4872" max="4872" width="14.5703125" style="110" customWidth="1"/>
    <col min="4873" max="4873" width="5.42578125" style="110" customWidth="1"/>
    <col min="4874" max="4888" width="8.7109375" style="110" customWidth="1"/>
    <col min="4889" max="5120" width="9.140625" style="110"/>
    <col min="5121" max="5121" width="7.7109375" style="110" customWidth="1"/>
    <col min="5122" max="5122" width="40.7109375" style="110" customWidth="1"/>
    <col min="5123" max="5123" width="1.7109375" style="110" customWidth="1"/>
    <col min="5124" max="5124" width="5.7109375" style="110" customWidth="1"/>
    <col min="5125" max="5126" width="8.7109375" style="110" customWidth="1"/>
    <col min="5127" max="5127" width="14.7109375" style="110" customWidth="1"/>
    <col min="5128" max="5128" width="14.5703125" style="110" customWidth="1"/>
    <col min="5129" max="5129" width="5.42578125" style="110" customWidth="1"/>
    <col min="5130" max="5144" width="8.7109375" style="110" customWidth="1"/>
    <col min="5145" max="5376" width="9.140625" style="110"/>
    <col min="5377" max="5377" width="7.7109375" style="110" customWidth="1"/>
    <col min="5378" max="5378" width="40.7109375" style="110" customWidth="1"/>
    <col min="5379" max="5379" width="1.7109375" style="110" customWidth="1"/>
    <col min="5380" max="5380" width="5.7109375" style="110" customWidth="1"/>
    <col min="5381" max="5382" width="8.7109375" style="110" customWidth="1"/>
    <col min="5383" max="5383" width="14.7109375" style="110" customWidth="1"/>
    <col min="5384" max="5384" width="14.5703125" style="110" customWidth="1"/>
    <col min="5385" max="5385" width="5.42578125" style="110" customWidth="1"/>
    <col min="5386" max="5400" width="8.7109375" style="110" customWidth="1"/>
    <col min="5401" max="5632" width="9.140625" style="110"/>
    <col min="5633" max="5633" width="7.7109375" style="110" customWidth="1"/>
    <col min="5634" max="5634" width="40.7109375" style="110" customWidth="1"/>
    <col min="5635" max="5635" width="1.7109375" style="110" customWidth="1"/>
    <col min="5636" max="5636" width="5.7109375" style="110" customWidth="1"/>
    <col min="5637" max="5638" width="8.7109375" style="110" customWidth="1"/>
    <col min="5639" max="5639" width="14.7109375" style="110" customWidth="1"/>
    <col min="5640" max="5640" width="14.5703125" style="110" customWidth="1"/>
    <col min="5641" max="5641" width="5.42578125" style="110" customWidth="1"/>
    <col min="5642" max="5656" width="8.7109375" style="110" customWidth="1"/>
    <col min="5657" max="5888" width="9.140625" style="110"/>
    <col min="5889" max="5889" width="7.7109375" style="110" customWidth="1"/>
    <col min="5890" max="5890" width="40.7109375" style="110" customWidth="1"/>
    <col min="5891" max="5891" width="1.7109375" style="110" customWidth="1"/>
    <col min="5892" max="5892" width="5.7109375" style="110" customWidth="1"/>
    <col min="5893" max="5894" width="8.7109375" style="110" customWidth="1"/>
    <col min="5895" max="5895" width="14.7109375" style="110" customWidth="1"/>
    <col min="5896" max="5896" width="14.5703125" style="110" customWidth="1"/>
    <col min="5897" max="5897" width="5.42578125" style="110" customWidth="1"/>
    <col min="5898" max="5912" width="8.7109375" style="110" customWidth="1"/>
    <col min="5913" max="6144" width="9.140625" style="110"/>
    <col min="6145" max="6145" width="7.7109375" style="110" customWidth="1"/>
    <col min="6146" max="6146" width="40.7109375" style="110" customWidth="1"/>
    <col min="6147" max="6147" width="1.7109375" style="110" customWidth="1"/>
    <col min="6148" max="6148" width="5.7109375" style="110" customWidth="1"/>
    <col min="6149" max="6150" width="8.7109375" style="110" customWidth="1"/>
    <col min="6151" max="6151" width="14.7109375" style="110" customWidth="1"/>
    <col min="6152" max="6152" width="14.5703125" style="110" customWidth="1"/>
    <col min="6153" max="6153" width="5.42578125" style="110" customWidth="1"/>
    <col min="6154" max="6168" width="8.7109375" style="110" customWidth="1"/>
    <col min="6169" max="6400" width="9.140625" style="110"/>
    <col min="6401" max="6401" width="7.7109375" style="110" customWidth="1"/>
    <col min="6402" max="6402" width="40.7109375" style="110" customWidth="1"/>
    <col min="6403" max="6403" width="1.7109375" style="110" customWidth="1"/>
    <col min="6404" max="6404" width="5.7109375" style="110" customWidth="1"/>
    <col min="6405" max="6406" width="8.7109375" style="110" customWidth="1"/>
    <col min="6407" max="6407" width="14.7109375" style="110" customWidth="1"/>
    <col min="6408" max="6408" width="14.5703125" style="110" customWidth="1"/>
    <col min="6409" max="6409" width="5.42578125" style="110" customWidth="1"/>
    <col min="6410" max="6424" width="8.7109375" style="110" customWidth="1"/>
    <col min="6425" max="6656" width="9.140625" style="110"/>
    <col min="6657" max="6657" width="7.7109375" style="110" customWidth="1"/>
    <col min="6658" max="6658" width="40.7109375" style="110" customWidth="1"/>
    <col min="6659" max="6659" width="1.7109375" style="110" customWidth="1"/>
    <col min="6660" max="6660" width="5.7109375" style="110" customWidth="1"/>
    <col min="6661" max="6662" width="8.7109375" style="110" customWidth="1"/>
    <col min="6663" max="6663" width="14.7109375" style="110" customWidth="1"/>
    <col min="6664" max="6664" width="14.5703125" style="110" customWidth="1"/>
    <col min="6665" max="6665" width="5.42578125" style="110" customWidth="1"/>
    <col min="6666" max="6680" width="8.7109375" style="110" customWidth="1"/>
    <col min="6681" max="6912" width="9.140625" style="110"/>
    <col min="6913" max="6913" width="7.7109375" style="110" customWidth="1"/>
    <col min="6914" max="6914" width="40.7109375" style="110" customWidth="1"/>
    <col min="6915" max="6915" width="1.7109375" style="110" customWidth="1"/>
    <col min="6916" max="6916" width="5.7109375" style="110" customWidth="1"/>
    <col min="6917" max="6918" width="8.7109375" style="110" customWidth="1"/>
    <col min="6919" max="6919" width="14.7109375" style="110" customWidth="1"/>
    <col min="6920" max="6920" width="14.5703125" style="110" customWidth="1"/>
    <col min="6921" max="6921" width="5.42578125" style="110" customWidth="1"/>
    <col min="6922" max="6936" width="8.7109375" style="110" customWidth="1"/>
    <col min="6937" max="7168" width="9.140625" style="110"/>
    <col min="7169" max="7169" width="7.7109375" style="110" customWidth="1"/>
    <col min="7170" max="7170" width="40.7109375" style="110" customWidth="1"/>
    <col min="7171" max="7171" width="1.7109375" style="110" customWidth="1"/>
    <col min="7172" max="7172" width="5.7109375" style="110" customWidth="1"/>
    <col min="7173" max="7174" width="8.7109375" style="110" customWidth="1"/>
    <col min="7175" max="7175" width="14.7109375" style="110" customWidth="1"/>
    <col min="7176" max="7176" width="14.5703125" style="110" customWidth="1"/>
    <col min="7177" max="7177" width="5.42578125" style="110" customWidth="1"/>
    <col min="7178" max="7192" width="8.7109375" style="110" customWidth="1"/>
    <col min="7193" max="7424" width="9.140625" style="110"/>
    <col min="7425" max="7425" width="7.7109375" style="110" customWidth="1"/>
    <col min="7426" max="7426" width="40.7109375" style="110" customWidth="1"/>
    <col min="7427" max="7427" width="1.7109375" style="110" customWidth="1"/>
    <col min="7428" max="7428" width="5.7109375" style="110" customWidth="1"/>
    <col min="7429" max="7430" width="8.7109375" style="110" customWidth="1"/>
    <col min="7431" max="7431" width="14.7109375" style="110" customWidth="1"/>
    <col min="7432" max="7432" width="14.5703125" style="110" customWidth="1"/>
    <col min="7433" max="7433" width="5.42578125" style="110" customWidth="1"/>
    <col min="7434" max="7448" width="8.7109375" style="110" customWidth="1"/>
    <col min="7449" max="7680" width="9.140625" style="110"/>
    <col min="7681" max="7681" width="7.7109375" style="110" customWidth="1"/>
    <col min="7682" max="7682" width="40.7109375" style="110" customWidth="1"/>
    <col min="7683" max="7683" width="1.7109375" style="110" customWidth="1"/>
    <col min="7684" max="7684" width="5.7109375" style="110" customWidth="1"/>
    <col min="7685" max="7686" width="8.7109375" style="110" customWidth="1"/>
    <col min="7687" max="7687" width="14.7109375" style="110" customWidth="1"/>
    <col min="7688" max="7688" width="14.5703125" style="110" customWidth="1"/>
    <col min="7689" max="7689" width="5.42578125" style="110" customWidth="1"/>
    <col min="7690" max="7704" width="8.7109375" style="110" customWidth="1"/>
    <col min="7705" max="7936" width="9.140625" style="110"/>
    <col min="7937" max="7937" width="7.7109375" style="110" customWidth="1"/>
    <col min="7938" max="7938" width="40.7109375" style="110" customWidth="1"/>
    <col min="7939" max="7939" width="1.7109375" style="110" customWidth="1"/>
    <col min="7940" max="7940" width="5.7109375" style="110" customWidth="1"/>
    <col min="7941" max="7942" width="8.7109375" style="110" customWidth="1"/>
    <col min="7943" max="7943" width="14.7109375" style="110" customWidth="1"/>
    <col min="7944" max="7944" width="14.5703125" style="110" customWidth="1"/>
    <col min="7945" max="7945" width="5.42578125" style="110" customWidth="1"/>
    <col min="7946" max="7960" width="8.7109375" style="110" customWidth="1"/>
    <col min="7961" max="8192" width="9.140625" style="110"/>
    <col min="8193" max="8193" width="7.7109375" style="110" customWidth="1"/>
    <col min="8194" max="8194" width="40.7109375" style="110" customWidth="1"/>
    <col min="8195" max="8195" width="1.7109375" style="110" customWidth="1"/>
    <col min="8196" max="8196" width="5.7109375" style="110" customWidth="1"/>
    <col min="8197" max="8198" width="8.7109375" style="110" customWidth="1"/>
    <col min="8199" max="8199" width="14.7109375" style="110" customWidth="1"/>
    <col min="8200" max="8200" width="14.5703125" style="110" customWidth="1"/>
    <col min="8201" max="8201" width="5.42578125" style="110" customWidth="1"/>
    <col min="8202" max="8216" width="8.7109375" style="110" customWidth="1"/>
    <col min="8217" max="8448" width="9.140625" style="110"/>
    <col min="8449" max="8449" width="7.7109375" style="110" customWidth="1"/>
    <col min="8450" max="8450" width="40.7109375" style="110" customWidth="1"/>
    <col min="8451" max="8451" width="1.7109375" style="110" customWidth="1"/>
    <col min="8452" max="8452" width="5.7109375" style="110" customWidth="1"/>
    <col min="8453" max="8454" width="8.7109375" style="110" customWidth="1"/>
    <col min="8455" max="8455" width="14.7109375" style="110" customWidth="1"/>
    <col min="8456" max="8456" width="14.5703125" style="110" customWidth="1"/>
    <col min="8457" max="8457" width="5.42578125" style="110" customWidth="1"/>
    <col min="8458" max="8472" width="8.7109375" style="110" customWidth="1"/>
    <col min="8473" max="8704" width="9.140625" style="110"/>
    <col min="8705" max="8705" width="7.7109375" style="110" customWidth="1"/>
    <col min="8706" max="8706" width="40.7109375" style="110" customWidth="1"/>
    <col min="8707" max="8707" width="1.7109375" style="110" customWidth="1"/>
    <col min="8708" max="8708" width="5.7109375" style="110" customWidth="1"/>
    <col min="8709" max="8710" width="8.7109375" style="110" customWidth="1"/>
    <col min="8711" max="8711" width="14.7109375" style="110" customWidth="1"/>
    <col min="8712" max="8712" width="14.5703125" style="110" customWidth="1"/>
    <col min="8713" max="8713" width="5.42578125" style="110" customWidth="1"/>
    <col min="8714" max="8728" width="8.7109375" style="110" customWidth="1"/>
    <col min="8729" max="8960" width="9.140625" style="110"/>
    <col min="8961" max="8961" width="7.7109375" style="110" customWidth="1"/>
    <col min="8962" max="8962" width="40.7109375" style="110" customWidth="1"/>
    <col min="8963" max="8963" width="1.7109375" style="110" customWidth="1"/>
    <col min="8964" max="8964" width="5.7109375" style="110" customWidth="1"/>
    <col min="8965" max="8966" width="8.7109375" style="110" customWidth="1"/>
    <col min="8967" max="8967" width="14.7109375" style="110" customWidth="1"/>
    <col min="8968" max="8968" width="14.5703125" style="110" customWidth="1"/>
    <col min="8969" max="8969" width="5.42578125" style="110" customWidth="1"/>
    <col min="8970" max="8984" width="8.7109375" style="110" customWidth="1"/>
    <col min="8985" max="9216" width="9.140625" style="110"/>
    <col min="9217" max="9217" width="7.7109375" style="110" customWidth="1"/>
    <col min="9218" max="9218" width="40.7109375" style="110" customWidth="1"/>
    <col min="9219" max="9219" width="1.7109375" style="110" customWidth="1"/>
    <col min="9220" max="9220" width="5.7109375" style="110" customWidth="1"/>
    <col min="9221" max="9222" width="8.7109375" style="110" customWidth="1"/>
    <col min="9223" max="9223" width="14.7109375" style="110" customWidth="1"/>
    <col min="9224" max="9224" width="14.5703125" style="110" customWidth="1"/>
    <col min="9225" max="9225" width="5.42578125" style="110" customWidth="1"/>
    <col min="9226" max="9240" width="8.7109375" style="110" customWidth="1"/>
    <col min="9241" max="9472" width="9.140625" style="110"/>
    <col min="9473" max="9473" width="7.7109375" style="110" customWidth="1"/>
    <col min="9474" max="9474" width="40.7109375" style="110" customWidth="1"/>
    <col min="9475" max="9475" width="1.7109375" style="110" customWidth="1"/>
    <col min="9476" max="9476" width="5.7109375" style="110" customWidth="1"/>
    <col min="9477" max="9478" width="8.7109375" style="110" customWidth="1"/>
    <col min="9479" max="9479" width="14.7109375" style="110" customWidth="1"/>
    <col min="9480" max="9480" width="14.5703125" style="110" customWidth="1"/>
    <col min="9481" max="9481" width="5.42578125" style="110" customWidth="1"/>
    <col min="9482" max="9496" width="8.7109375" style="110" customWidth="1"/>
    <col min="9497" max="9728" width="9.140625" style="110"/>
    <col min="9729" max="9729" width="7.7109375" style="110" customWidth="1"/>
    <col min="9730" max="9730" width="40.7109375" style="110" customWidth="1"/>
    <col min="9731" max="9731" width="1.7109375" style="110" customWidth="1"/>
    <col min="9732" max="9732" width="5.7109375" style="110" customWidth="1"/>
    <col min="9733" max="9734" width="8.7109375" style="110" customWidth="1"/>
    <col min="9735" max="9735" width="14.7109375" style="110" customWidth="1"/>
    <col min="9736" max="9736" width="14.5703125" style="110" customWidth="1"/>
    <col min="9737" max="9737" width="5.42578125" style="110" customWidth="1"/>
    <col min="9738" max="9752" width="8.7109375" style="110" customWidth="1"/>
    <col min="9753" max="9984" width="9.140625" style="110"/>
    <col min="9985" max="9985" width="7.7109375" style="110" customWidth="1"/>
    <col min="9986" max="9986" width="40.7109375" style="110" customWidth="1"/>
    <col min="9987" max="9987" width="1.7109375" style="110" customWidth="1"/>
    <col min="9988" max="9988" width="5.7109375" style="110" customWidth="1"/>
    <col min="9989" max="9990" width="8.7109375" style="110" customWidth="1"/>
    <col min="9991" max="9991" width="14.7109375" style="110" customWidth="1"/>
    <col min="9992" max="9992" width="14.5703125" style="110" customWidth="1"/>
    <col min="9993" max="9993" width="5.42578125" style="110" customWidth="1"/>
    <col min="9994" max="10008" width="8.7109375" style="110" customWidth="1"/>
    <col min="10009" max="10240" width="9.140625" style="110"/>
    <col min="10241" max="10241" width="7.7109375" style="110" customWidth="1"/>
    <col min="10242" max="10242" width="40.7109375" style="110" customWidth="1"/>
    <col min="10243" max="10243" width="1.7109375" style="110" customWidth="1"/>
    <col min="10244" max="10244" width="5.7109375" style="110" customWidth="1"/>
    <col min="10245" max="10246" width="8.7109375" style="110" customWidth="1"/>
    <col min="10247" max="10247" width="14.7109375" style="110" customWidth="1"/>
    <col min="10248" max="10248" width="14.5703125" style="110" customWidth="1"/>
    <col min="10249" max="10249" width="5.42578125" style="110" customWidth="1"/>
    <col min="10250" max="10264" width="8.7109375" style="110" customWidth="1"/>
    <col min="10265" max="10496" width="9.140625" style="110"/>
    <col min="10497" max="10497" width="7.7109375" style="110" customWidth="1"/>
    <col min="10498" max="10498" width="40.7109375" style="110" customWidth="1"/>
    <col min="10499" max="10499" width="1.7109375" style="110" customWidth="1"/>
    <col min="10500" max="10500" width="5.7109375" style="110" customWidth="1"/>
    <col min="10501" max="10502" width="8.7109375" style="110" customWidth="1"/>
    <col min="10503" max="10503" width="14.7109375" style="110" customWidth="1"/>
    <col min="10504" max="10504" width="14.5703125" style="110" customWidth="1"/>
    <col min="10505" max="10505" width="5.42578125" style="110" customWidth="1"/>
    <col min="10506" max="10520" width="8.7109375" style="110" customWidth="1"/>
    <col min="10521" max="10752" width="9.140625" style="110"/>
    <col min="10753" max="10753" width="7.7109375" style="110" customWidth="1"/>
    <col min="10754" max="10754" width="40.7109375" style="110" customWidth="1"/>
    <col min="10755" max="10755" width="1.7109375" style="110" customWidth="1"/>
    <col min="10756" max="10756" width="5.7109375" style="110" customWidth="1"/>
    <col min="10757" max="10758" width="8.7109375" style="110" customWidth="1"/>
    <col min="10759" max="10759" width="14.7109375" style="110" customWidth="1"/>
    <col min="10760" max="10760" width="14.5703125" style="110" customWidth="1"/>
    <col min="10761" max="10761" width="5.42578125" style="110" customWidth="1"/>
    <col min="10762" max="10776" width="8.7109375" style="110" customWidth="1"/>
    <col min="10777" max="11008" width="9.140625" style="110"/>
    <col min="11009" max="11009" width="7.7109375" style="110" customWidth="1"/>
    <col min="11010" max="11010" width="40.7109375" style="110" customWidth="1"/>
    <col min="11011" max="11011" width="1.7109375" style="110" customWidth="1"/>
    <col min="11012" max="11012" width="5.7109375" style="110" customWidth="1"/>
    <col min="11013" max="11014" width="8.7109375" style="110" customWidth="1"/>
    <col min="11015" max="11015" width="14.7109375" style="110" customWidth="1"/>
    <col min="11016" max="11016" width="14.5703125" style="110" customWidth="1"/>
    <col min="11017" max="11017" width="5.42578125" style="110" customWidth="1"/>
    <col min="11018" max="11032" width="8.7109375" style="110" customWidth="1"/>
    <col min="11033" max="11264" width="9.140625" style="110"/>
    <col min="11265" max="11265" width="7.7109375" style="110" customWidth="1"/>
    <col min="11266" max="11266" width="40.7109375" style="110" customWidth="1"/>
    <col min="11267" max="11267" width="1.7109375" style="110" customWidth="1"/>
    <col min="11268" max="11268" width="5.7109375" style="110" customWidth="1"/>
    <col min="11269" max="11270" width="8.7109375" style="110" customWidth="1"/>
    <col min="11271" max="11271" width="14.7109375" style="110" customWidth="1"/>
    <col min="11272" max="11272" width="14.5703125" style="110" customWidth="1"/>
    <col min="11273" max="11273" width="5.42578125" style="110" customWidth="1"/>
    <col min="11274" max="11288" width="8.7109375" style="110" customWidth="1"/>
    <col min="11289" max="11520" width="9.140625" style="110"/>
    <col min="11521" max="11521" width="7.7109375" style="110" customWidth="1"/>
    <col min="11522" max="11522" width="40.7109375" style="110" customWidth="1"/>
    <col min="11523" max="11523" width="1.7109375" style="110" customWidth="1"/>
    <col min="11524" max="11524" width="5.7109375" style="110" customWidth="1"/>
    <col min="11525" max="11526" width="8.7109375" style="110" customWidth="1"/>
    <col min="11527" max="11527" width="14.7109375" style="110" customWidth="1"/>
    <col min="11528" max="11528" width="14.5703125" style="110" customWidth="1"/>
    <col min="11529" max="11529" width="5.42578125" style="110" customWidth="1"/>
    <col min="11530" max="11544" width="8.7109375" style="110" customWidth="1"/>
    <col min="11545" max="11776" width="9.140625" style="110"/>
    <col min="11777" max="11777" width="7.7109375" style="110" customWidth="1"/>
    <col min="11778" max="11778" width="40.7109375" style="110" customWidth="1"/>
    <col min="11779" max="11779" width="1.7109375" style="110" customWidth="1"/>
    <col min="11780" max="11780" width="5.7109375" style="110" customWidth="1"/>
    <col min="11781" max="11782" width="8.7109375" style="110" customWidth="1"/>
    <col min="11783" max="11783" width="14.7109375" style="110" customWidth="1"/>
    <col min="11784" max="11784" width="14.5703125" style="110" customWidth="1"/>
    <col min="11785" max="11785" width="5.42578125" style="110" customWidth="1"/>
    <col min="11786" max="11800" width="8.7109375" style="110" customWidth="1"/>
    <col min="11801" max="12032" width="9.140625" style="110"/>
    <col min="12033" max="12033" width="7.7109375" style="110" customWidth="1"/>
    <col min="12034" max="12034" width="40.7109375" style="110" customWidth="1"/>
    <col min="12035" max="12035" width="1.7109375" style="110" customWidth="1"/>
    <col min="12036" max="12036" width="5.7109375" style="110" customWidth="1"/>
    <col min="12037" max="12038" width="8.7109375" style="110" customWidth="1"/>
    <col min="12039" max="12039" width="14.7109375" style="110" customWidth="1"/>
    <col min="12040" max="12040" width="14.5703125" style="110" customWidth="1"/>
    <col min="12041" max="12041" width="5.42578125" style="110" customWidth="1"/>
    <col min="12042" max="12056" width="8.7109375" style="110" customWidth="1"/>
    <col min="12057" max="12288" width="9.140625" style="110"/>
    <col min="12289" max="12289" width="7.7109375" style="110" customWidth="1"/>
    <col min="12290" max="12290" width="40.7109375" style="110" customWidth="1"/>
    <col min="12291" max="12291" width="1.7109375" style="110" customWidth="1"/>
    <col min="12292" max="12292" width="5.7109375" style="110" customWidth="1"/>
    <col min="12293" max="12294" width="8.7109375" style="110" customWidth="1"/>
    <col min="12295" max="12295" width="14.7109375" style="110" customWidth="1"/>
    <col min="12296" max="12296" width="14.5703125" style="110" customWidth="1"/>
    <col min="12297" max="12297" width="5.42578125" style="110" customWidth="1"/>
    <col min="12298" max="12312" width="8.7109375" style="110" customWidth="1"/>
    <col min="12313" max="12544" width="9.140625" style="110"/>
    <col min="12545" max="12545" width="7.7109375" style="110" customWidth="1"/>
    <col min="12546" max="12546" width="40.7109375" style="110" customWidth="1"/>
    <col min="12547" max="12547" width="1.7109375" style="110" customWidth="1"/>
    <col min="12548" max="12548" width="5.7109375" style="110" customWidth="1"/>
    <col min="12549" max="12550" width="8.7109375" style="110" customWidth="1"/>
    <col min="12551" max="12551" width="14.7109375" style="110" customWidth="1"/>
    <col min="12552" max="12552" width="14.5703125" style="110" customWidth="1"/>
    <col min="12553" max="12553" width="5.42578125" style="110" customWidth="1"/>
    <col min="12554" max="12568" width="8.7109375" style="110" customWidth="1"/>
    <col min="12569" max="12800" width="9.140625" style="110"/>
    <col min="12801" max="12801" width="7.7109375" style="110" customWidth="1"/>
    <col min="12802" max="12802" width="40.7109375" style="110" customWidth="1"/>
    <col min="12803" max="12803" width="1.7109375" style="110" customWidth="1"/>
    <col min="12804" max="12804" width="5.7109375" style="110" customWidth="1"/>
    <col min="12805" max="12806" width="8.7109375" style="110" customWidth="1"/>
    <col min="12807" max="12807" width="14.7109375" style="110" customWidth="1"/>
    <col min="12808" max="12808" width="14.5703125" style="110" customWidth="1"/>
    <col min="12809" max="12809" width="5.42578125" style="110" customWidth="1"/>
    <col min="12810" max="12824" width="8.7109375" style="110" customWidth="1"/>
    <col min="12825" max="13056" width="9.140625" style="110"/>
    <col min="13057" max="13057" width="7.7109375" style="110" customWidth="1"/>
    <col min="13058" max="13058" width="40.7109375" style="110" customWidth="1"/>
    <col min="13059" max="13059" width="1.7109375" style="110" customWidth="1"/>
    <col min="13060" max="13060" width="5.7109375" style="110" customWidth="1"/>
    <col min="13061" max="13062" width="8.7109375" style="110" customWidth="1"/>
    <col min="13063" max="13063" width="14.7109375" style="110" customWidth="1"/>
    <col min="13064" max="13064" width="14.5703125" style="110" customWidth="1"/>
    <col min="13065" max="13065" width="5.42578125" style="110" customWidth="1"/>
    <col min="13066" max="13080" width="8.7109375" style="110" customWidth="1"/>
    <col min="13081" max="13312" width="9.140625" style="110"/>
    <col min="13313" max="13313" width="7.7109375" style="110" customWidth="1"/>
    <col min="13314" max="13314" width="40.7109375" style="110" customWidth="1"/>
    <col min="13315" max="13315" width="1.7109375" style="110" customWidth="1"/>
    <col min="13316" max="13316" width="5.7109375" style="110" customWidth="1"/>
    <col min="13317" max="13318" width="8.7109375" style="110" customWidth="1"/>
    <col min="13319" max="13319" width="14.7109375" style="110" customWidth="1"/>
    <col min="13320" max="13320" width="14.5703125" style="110" customWidth="1"/>
    <col min="13321" max="13321" width="5.42578125" style="110" customWidth="1"/>
    <col min="13322" max="13336" width="8.7109375" style="110" customWidth="1"/>
    <col min="13337" max="13568" width="9.140625" style="110"/>
    <col min="13569" max="13569" width="7.7109375" style="110" customWidth="1"/>
    <col min="13570" max="13570" width="40.7109375" style="110" customWidth="1"/>
    <col min="13571" max="13571" width="1.7109375" style="110" customWidth="1"/>
    <col min="13572" max="13572" width="5.7109375" style="110" customWidth="1"/>
    <col min="13573" max="13574" width="8.7109375" style="110" customWidth="1"/>
    <col min="13575" max="13575" width="14.7109375" style="110" customWidth="1"/>
    <col min="13576" max="13576" width="14.5703125" style="110" customWidth="1"/>
    <col min="13577" max="13577" width="5.42578125" style="110" customWidth="1"/>
    <col min="13578" max="13592" width="8.7109375" style="110" customWidth="1"/>
    <col min="13593" max="13824" width="9.140625" style="110"/>
    <col min="13825" max="13825" width="7.7109375" style="110" customWidth="1"/>
    <col min="13826" max="13826" width="40.7109375" style="110" customWidth="1"/>
    <col min="13827" max="13827" width="1.7109375" style="110" customWidth="1"/>
    <col min="13828" max="13828" width="5.7109375" style="110" customWidth="1"/>
    <col min="13829" max="13830" width="8.7109375" style="110" customWidth="1"/>
    <col min="13831" max="13831" width="14.7109375" style="110" customWidth="1"/>
    <col min="13832" max="13832" width="14.5703125" style="110" customWidth="1"/>
    <col min="13833" max="13833" width="5.42578125" style="110" customWidth="1"/>
    <col min="13834" max="13848" width="8.7109375" style="110" customWidth="1"/>
    <col min="13849" max="14080" width="9.140625" style="110"/>
    <col min="14081" max="14081" width="7.7109375" style="110" customWidth="1"/>
    <col min="14082" max="14082" width="40.7109375" style="110" customWidth="1"/>
    <col min="14083" max="14083" width="1.7109375" style="110" customWidth="1"/>
    <col min="14084" max="14084" width="5.7109375" style="110" customWidth="1"/>
    <col min="14085" max="14086" width="8.7109375" style="110" customWidth="1"/>
    <col min="14087" max="14087" width="14.7109375" style="110" customWidth="1"/>
    <col min="14088" max="14088" width="14.5703125" style="110" customWidth="1"/>
    <col min="14089" max="14089" width="5.42578125" style="110" customWidth="1"/>
    <col min="14090" max="14104" width="8.7109375" style="110" customWidth="1"/>
    <col min="14105" max="14336" width="9.140625" style="110"/>
    <col min="14337" max="14337" width="7.7109375" style="110" customWidth="1"/>
    <col min="14338" max="14338" width="40.7109375" style="110" customWidth="1"/>
    <col min="14339" max="14339" width="1.7109375" style="110" customWidth="1"/>
    <col min="14340" max="14340" width="5.7109375" style="110" customWidth="1"/>
    <col min="14341" max="14342" width="8.7109375" style="110" customWidth="1"/>
    <col min="14343" max="14343" width="14.7109375" style="110" customWidth="1"/>
    <col min="14344" max="14344" width="14.5703125" style="110" customWidth="1"/>
    <col min="14345" max="14345" width="5.42578125" style="110" customWidth="1"/>
    <col min="14346" max="14360" width="8.7109375" style="110" customWidth="1"/>
    <col min="14361" max="14592" width="9.140625" style="110"/>
    <col min="14593" max="14593" width="7.7109375" style="110" customWidth="1"/>
    <col min="14594" max="14594" width="40.7109375" style="110" customWidth="1"/>
    <col min="14595" max="14595" width="1.7109375" style="110" customWidth="1"/>
    <col min="14596" max="14596" width="5.7109375" style="110" customWidth="1"/>
    <col min="14597" max="14598" width="8.7109375" style="110" customWidth="1"/>
    <col min="14599" max="14599" width="14.7109375" style="110" customWidth="1"/>
    <col min="14600" max="14600" width="14.5703125" style="110" customWidth="1"/>
    <col min="14601" max="14601" width="5.42578125" style="110" customWidth="1"/>
    <col min="14602" max="14616" width="8.7109375" style="110" customWidth="1"/>
    <col min="14617" max="14848" width="9.140625" style="110"/>
    <col min="14849" max="14849" width="7.7109375" style="110" customWidth="1"/>
    <col min="14850" max="14850" width="40.7109375" style="110" customWidth="1"/>
    <col min="14851" max="14851" width="1.7109375" style="110" customWidth="1"/>
    <col min="14852" max="14852" width="5.7109375" style="110" customWidth="1"/>
    <col min="14853" max="14854" width="8.7109375" style="110" customWidth="1"/>
    <col min="14855" max="14855" width="14.7109375" style="110" customWidth="1"/>
    <col min="14856" max="14856" width="14.5703125" style="110" customWidth="1"/>
    <col min="14857" max="14857" width="5.42578125" style="110" customWidth="1"/>
    <col min="14858" max="14872" width="8.7109375" style="110" customWidth="1"/>
    <col min="14873" max="15104" width="9.140625" style="110"/>
    <col min="15105" max="15105" width="7.7109375" style="110" customWidth="1"/>
    <col min="15106" max="15106" width="40.7109375" style="110" customWidth="1"/>
    <col min="15107" max="15107" width="1.7109375" style="110" customWidth="1"/>
    <col min="15108" max="15108" width="5.7109375" style="110" customWidth="1"/>
    <col min="15109" max="15110" width="8.7109375" style="110" customWidth="1"/>
    <col min="15111" max="15111" width="14.7109375" style="110" customWidth="1"/>
    <col min="15112" max="15112" width="14.5703125" style="110" customWidth="1"/>
    <col min="15113" max="15113" width="5.42578125" style="110" customWidth="1"/>
    <col min="15114" max="15128" width="8.7109375" style="110" customWidth="1"/>
    <col min="15129" max="15360" width="9.140625" style="110"/>
    <col min="15361" max="15361" width="7.7109375" style="110" customWidth="1"/>
    <col min="15362" max="15362" width="40.7109375" style="110" customWidth="1"/>
    <col min="15363" max="15363" width="1.7109375" style="110" customWidth="1"/>
    <col min="15364" max="15364" width="5.7109375" style="110" customWidth="1"/>
    <col min="15365" max="15366" width="8.7109375" style="110" customWidth="1"/>
    <col min="15367" max="15367" width="14.7109375" style="110" customWidth="1"/>
    <col min="15368" max="15368" width="14.5703125" style="110" customWidth="1"/>
    <col min="15369" max="15369" width="5.42578125" style="110" customWidth="1"/>
    <col min="15370" max="15384" width="8.7109375" style="110" customWidth="1"/>
    <col min="15385" max="15616" width="9.140625" style="110"/>
    <col min="15617" max="15617" width="7.7109375" style="110" customWidth="1"/>
    <col min="15618" max="15618" width="40.7109375" style="110" customWidth="1"/>
    <col min="15619" max="15619" width="1.7109375" style="110" customWidth="1"/>
    <col min="15620" max="15620" width="5.7109375" style="110" customWidth="1"/>
    <col min="15621" max="15622" width="8.7109375" style="110" customWidth="1"/>
    <col min="15623" max="15623" width="14.7109375" style="110" customWidth="1"/>
    <col min="15624" max="15624" width="14.5703125" style="110" customWidth="1"/>
    <col min="15625" max="15625" width="5.42578125" style="110" customWidth="1"/>
    <col min="15626" max="15640" width="8.7109375" style="110" customWidth="1"/>
    <col min="15641" max="15872" width="9.140625" style="110"/>
    <col min="15873" max="15873" width="7.7109375" style="110" customWidth="1"/>
    <col min="15874" max="15874" width="40.7109375" style="110" customWidth="1"/>
    <col min="15875" max="15875" width="1.7109375" style="110" customWidth="1"/>
    <col min="15876" max="15876" width="5.7109375" style="110" customWidth="1"/>
    <col min="15877" max="15878" width="8.7109375" style="110" customWidth="1"/>
    <col min="15879" max="15879" width="14.7109375" style="110" customWidth="1"/>
    <col min="15880" max="15880" width="14.5703125" style="110" customWidth="1"/>
    <col min="15881" max="15881" width="5.42578125" style="110" customWidth="1"/>
    <col min="15882" max="15896" width="8.7109375" style="110" customWidth="1"/>
    <col min="15897" max="16128" width="9.140625" style="110"/>
    <col min="16129" max="16129" width="7.7109375" style="110" customWidth="1"/>
    <col min="16130" max="16130" width="40.7109375" style="110" customWidth="1"/>
    <col min="16131" max="16131" width="1.7109375" style="110" customWidth="1"/>
    <col min="16132" max="16132" width="5.7109375" style="110" customWidth="1"/>
    <col min="16133" max="16134" width="8.7109375" style="110" customWidth="1"/>
    <col min="16135" max="16135" width="14.7109375" style="110" customWidth="1"/>
    <col min="16136" max="16136" width="14.5703125" style="110" customWidth="1"/>
    <col min="16137" max="16137" width="5.42578125" style="110" customWidth="1"/>
    <col min="16138" max="16152" width="8.7109375" style="110" customWidth="1"/>
    <col min="16153" max="16384" width="9.140625" style="110"/>
  </cols>
  <sheetData>
    <row r="1" spans="1:253" s="309" customFormat="1" ht="17.25" customHeight="1">
      <c r="A1" s="141"/>
      <c r="B1" s="141"/>
      <c r="C1" s="141"/>
      <c r="D1" s="358" t="s">
        <v>137</v>
      </c>
      <c r="E1" s="358"/>
      <c r="F1" s="358"/>
      <c r="G1" s="358"/>
    </row>
    <row r="2" spans="1:253" s="309" customFormat="1" ht="15.75" customHeight="1">
      <c r="A2" s="359"/>
      <c r="B2" s="359"/>
      <c r="C2" s="359"/>
      <c r="D2" s="358"/>
      <c r="E2" s="358"/>
      <c r="F2" s="358"/>
      <c r="G2" s="358"/>
    </row>
    <row r="3" spans="1:253">
      <c r="A3" s="141" t="s">
        <v>169</v>
      </c>
      <c r="D3" s="107"/>
      <c r="E3" s="110"/>
      <c r="G3" s="330" t="s">
        <v>174</v>
      </c>
      <c r="H3" s="111"/>
      <c r="I3" s="112"/>
      <c r="S3" s="111"/>
      <c r="U3" s="113"/>
      <c r="IS3" s="110"/>
    </row>
    <row r="4" spans="1:253" s="146" customFormat="1" ht="13.5">
      <c r="A4" s="143"/>
      <c r="B4" s="143"/>
      <c r="C4" s="310"/>
      <c r="D4" s="144">
        <f>'REKAPITULACIJA - PREPUSTI'!D2</f>
        <v>0</v>
      </c>
      <c r="E4" s="143"/>
      <c r="F4" s="145"/>
      <c r="G4" s="331"/>
      <c r="H4" s="147"/>
      <c r="I4" s="148"/>
      <c r="J4" s="148"/>
      <c r="K4" s="148"/>
      <c r="L4" s="148"/>
      <c r="M4" s="148"/>
      <c r="N4" s="148"/>
      <c r="O4" s="148"/>
      <c r="P4" s="148"/>
      <c r="Q4" s="148"/>
      <c r="R4" s="148"/>
      <c r="S4" s="147"/>
      <c r="T4" s="147"/>
    </row>
    <row r="5" spans="1:253" s="157" customFormat="1" ht="25.5">
      <c r="A5" s="149" t="s">
        <v>175</v>
      </c>
      <c r="B5" s="150" t="s">
        <v>176</v>
      </c>
      <c r="C5" s="151"/>
      <c r="D5" s="152" t="s">
        <v>177</v>
      </c>
      <c r="E5" s="153" t="s">
        <v>178</v>
      </c>
      <c r="F5" s="153" t="s">
        <v>179</v>
      </c>
      <c r="G5" s="332" t="s">
        <v>180</v>
      </c>
      <c r="H5" s="154"/>
      <c r="I5" s="155"/>
      <c r="J5" s="156"/>
      <c r="K5" s="156"/>
      <c r="L5" s="156"/>
      <c r="M5" s="156"/>
      <c r="N5" s="156"/>
      <c r="O5" s="156"/>
      <c r="P5" s="156"/>
      <c r="Q5" s="156"/>
      <c r="R5" s="156"/>
      <c r="S5" s="156"/>
      <c r="T5" s="155"/>
      <c r="U5" s="155"/>
    </row>
    <row r="6" spans="1:253" s="165" customFormat="1" ht="15" customHeight="1">
      <c r="A6" s="158"/>
      <c r="B6" s="159"/>
      <c r="C6" s="159"/>
      <c r="D6" s="108"/>
      <c r="E6" s="160"/>
      <c r="F6" s="161"/>
      <c r="G6" s="333"/>
      <c r="H6" s="162"/>
      <c r="I6" s="163"/>
      <c r="J6" s="164"/>
      <c r="K6" s="164"/>
      <c r="L6" s="164"/>
      <c r="N6" s="164"/>
      <c r="O6" s="164"/>
      <c r="P6" s="164"/>
      <c r="Q6" s="164"/>
      <c r="R6" s="164"/>
      <c r="S6" s="164"/>
      <c r="T6" s="163"/>
      <c r="U6" s="163"/>
    </row>
    <row r="7" spans="1:253" s="172" customFormat="1">
      <c r="A7" s="166">
        <v>1</v>
      </c>
      <c r="B7" s="166" t="s">
        <v>181</v>
      </c>
      <c r="C7" s="166"/>
      <c r="D7" s="167"/>
      <c r="E7" s="168"/>
      <c r="F7" s="168"/>
      <c r="G7" s="334"/>
      <c r="H7" s="169"/>
      <c r="I7" s="170"/>
      <c r="J7" s="171"/>
      <c r="K7" s="171"/>
      <c r="L7" s="171"/>
      <c r="N7" s="171"/>
      <c r="O7" s="171"/>
      <c r="P7" s="171"/>
      <c r="Q7" s="171"/>
      <c r="R7" s="171"/>
      <c r="S7" s="171"/>
      <c r="T7" s="170"/>
      <c r="U7" s="170"/>
    </row>
    <row r="8" spans="1:253" s="165" customFormat="1">
      <c r="A8" s="106"/>
      <c r="B8" s="138"/>
      <c r="C8" s="138"/>
      <c r="D8" s="108"/>
      <c r="E8" s="108"/>
      <c r="F8" s="109"/>
      <c r="G8" s="333"/>
      <c r="H8" s="162"/>
      <c r="I8" s="163"/>
      <c r="J8" s="164"/>
      <c r="K8" s="164"/>
      <c r="L8" s="164"/>
      <c r="N8" s="164"/>
      <c r="O8" s="164"/>
      <c r="P8" s="164"/>
      <c r="Q8" s="164"/>
      <c r="R8" s="164"/>
      <c r="S8" s="164"/>
      <c r="T8" s="163"/>
      <c r="U8" s="163"/>
    </row>
    <row r="9" spans="1:253" s="165" customFormat="1" ht="52.5" customHeight="1">
      <c r="A9" s="173">
        <f>A7*1000+1</f>
        <v>1001</v>
      </c>
      <c r="B9" s="174" t="s">
        <v>182</v>
      </c>
      <c r="C9" s="175"/>
      <c r="D9" s="176" t="s">
        <v>15</v>
      </c>
      <c r="E9" s="346">
        <v>1</v>
      </c>
      <c r="F9" s="347"/>
      <c r="G9" s="335">
        <f>ROUND((E9*F9),2)</f>
        <v>0</v>
      </c>
      <c r="H9" s="162"/>
      <c r="I9" s="163"/>
      <c r="J9" s="164"/>
      <c r="K9" s="164"/>
      <c r="L9" s="164"/>
      <c r="N9" s="164"/>
      <c r="O9" s="164"/>
      <c r="P9" s="164"/>
      <c r="Q9" s="164"/>
      <c r="R9" s="164"/>
      <c r="S9" s="164"/>
      <c r="T9" s="163"/>
      <c r="U9" s="163"/>
    </row>
    <row r="10" spans="1:253" s="165" customFormat="1">
      <c r="A10" s="177"/>
      <c r="B10" s="175"/>
      <c r="C10" s="175"/>
      <c r="D10" s="176"/>
      <c r="E10" s="176"/>
      <c r="F10" s="178"/>
      <c r="G10" s="336"/>
      <c r="H10" s="162"/>
      <c r="I10" s="163"/>
      <c r="J10" s="164"/>
      <c r="K10" s="164"/>
      <c r="L10" s="164"/>
      <c r="N10" s="164"/>
      <c r="O10" s="164"/>
      <c r="P10" s="164"/>
      <c r="Q10" s="164"/>
      <c r="R10" s="164"/>
      <c r="S10" s="164"/>
      <c r="T10" s="163"/>
      <c r="U10" s="163"/>
    </row>
    <row r="11" spans="1:253" s="165" customFormat="1" ht="25.5">
      <c r="A11" s="173">
        <f>A9+1</f>
        <v>1002</v>
      </c>
      <c r="B11" s="174" t="s">
        <v>183</v>
      </c>
      <c r="C11" s="175"/>
      <c r="D11" s="176" t="s">
        <v>15</v>
      </c>
      <c r="E11" s="346">
        <v>1</v>
      </c>
      <c r="F11" s="347"/>
      <c r="G11" s="335">
        <f>ROUND((E11*F11),2)</f>
        <v>0</v>
      </c>
      <c r="H11" s="162"/>
      <c r="I11" s="163"/>
      <c r="J11" s="164"/>
      <c r="K11" s="164"/>
      <c r="L11" s="164"/>
      <c r="N11" s="164"/>
      <c r="O11" s="164"/>
      <c r="P11" s="164"/>
      <c r="Q11" s="164"/>
      <c r="R11" s="164"/>
      <c r="S11" s="164"/>
      <c r="T11" s="163"/>
      <c r="U11" s="163"/>
    </row>
    <row r="12" spans="1:253" s="165" customFormat="1">
      <c r="A12" s="177"/>
      <c r="B12" s="175"/>
      <c r="C12" s="175"/>
      <c r="D12" s="176"/>
      <c r="E12" s="176"/>
      <c r="F12" s="178"/>
      <c r="G12" s="336"/>
      <c r="H12" s="162"/>
      <c r="I12" s="163"/>
      <c r="J12" s="164"/>
      <c r="K12" s="164"/>
      <c r="L12" s="164"/>
      <c r="N12" s="164"/>
      <c r="O12" s="164"/>
      <c r="P12" s="164"/>
      <c r="Q12" s="164"/>
      <c r="R12" s="164"/>
      <c r="S12" s="164"/>
      <c r="T12" s="163"/>
      <c r="U12" s="163"/>
    </row>
    <row r="13" spans="1:253" s="165" customFormat="1" ht="25.5">
      <c r="A13" s="173">
        <f>A11+1</f>
        <v>1003</v>
      </c>
      <c r="B13" s="174" t="s">
        <v>184</v>
      </c>
      <c r="C13" s="174"/>
      <c r="D13" s="176" t="s">
        <v>15</v>
      </c>
      <c r="E13" s="346">
        <v>8</v>
      </c>
      <c r="F13" s="347"/>
      <c r="G13" s="335">
        <f>ROUND((E13*F13),2)</f>
        <v>0</v>
      </c>
      <c r="H13" s="162"/>
      <c r="I13" s="163"/>
      <c r="J13" s="164"/>
      <c r="K13" s="164"/>
      <c r="L13" s="164"/>
      <c r="N13" s="164"/>
      <c r="O13" s="164"/>
      <c r="P13" s="164"/>
      <c r="Q13" s="164"/>
      <c r="R13" s="164"/>
      <c r="S13" s="164"/>
      <c r="T13" s="163"/>
      <c r="U13" s="163"/>
    </row>
    <row r="14" spans="1:253" s="165" customFormat="1">
      <c r="A14" s="177"/>
      <c r="B14" s="175"/>
      <c r="C14" s="175"/>
      <c r="D14" s="176"/>
      <c r="E14" s="176"/>
      <c r="F14" s="178"/>
      <c r="G14" s="336"/>
      <c r="H14" s="162"/>
      <c r="I14" s="163"/>
      <c r="J14" s="164"/>
      <c r="K14" s="164"/>
      <c r="L14" s="164"/>
      <c r="N14" s="164"/>
      <c r="O14" s="164"/>
      <c r="P14" s="164"/>
      <c r="Q14" s="164"/>
      <c r="R14" s="164"/>
      <c r="S14" s="164"/>
      <c r="T14" s="163"/>
      <c r="U14" s="163"/>
    </row>
    <row r="15" spans="1:253" ht="25.5">
      <c r="A15" s="173">
        <f>A13+1</f>
        <v>1004</v>
      </c>
      <c r="B15" s="179" t="s">
        <v>185</v>
      </c>
      <c r="C15" s="180"/>
      <c r="D15" s="181" t="s">
        <v>15</v>
      </c>
      <c r="E15" s="182">
        <v>1</v>
      </c>
      <c r="F15" s="347"/>
      <c r="G15" s="335">
        <f>ROUND((E15*F15),2)</f>
        <v>0</v>
      </c>
      <c r="H15" s="110"/>
      <c r="M15" s="110"/>
    </row>
    <row r="16" spans="1:253" s="165" customFormat="1">
      <c r="A16" s="177"/>
      <c r="B16" s="175"/>
      <c r="C16" s="175"/>
      <c r="D16" s="176"/>
      <c r="E16" s="176"/>
      <c r="F16" s="178"/>
      <c r="G16" s="336"/>
      <c r="H16" s="162"/>
      <c r="I16" s="163"/>
      <c r="J16" s="164"/>
      <c r="K16" s="164"/>
      <c r="L16" s="164"/>
      <c r="N16" s="164"/>
      <c r="O16" s="164"/>
      <c r="P16" s="164"/>
      <c r="Q16" s="164"/>
      <c r="R16" s="164"/>
      <c r="S16" s="164"/>
      <c r="T16" s="163"/>
      <c r="U16" s="163"/>
    </row>
    <row r="17" spans="1:253" ht="38.25">
      <c r="A17" s="173">
        <f>A15+1</f>
        <v>1005</v>
      </c>
      <c r="B17" s="179" t="s">
        <v>319</v>
      </c>
      <c r="C17" s="180"/>
      <c r="D17" s="181" t="s">
        <v>144</v>
      </c>
      <c r="E17" s="182">
        <v>1</v>
      </c>
      <c r="F17" s="347"/>
      <c r="G17" s="335">
        <f>ROUND((E17*F17),2)</f>
        <v>0</v>
      </c>
      <c r="H17" s="110"/>
      <c r="M17" s="110"/>
    </row>
    <row r="18" spans="1:253">
      <c r="A18" s="173"/>
      <c r="B18" s="174"/>
      <c r="C18" s="174"/>
      <c r="D18" s="176"/>
      <c r="E18" s="346"/>
      <c r="F18" s="347"/>
      <c r="G18" s="335"/>
      <c r="H18" s="110"/>
      <c r="M18" s="110"/>
    </row>
    <row r="19" spans="1:253" s="120" customFormat="1" ht="15.95" customHeight="1">
      <c r="A19" s="166">
        <f>A7</f>
        <v>1</v>
      </c>
      <c r="B19" s="166" t="str">
        <f>B7&amp;" - skupaj"</f>
        <v>PRIPRAVLJALNA DELA - skupaj</v>
      </c>
      <c r="C19" s="166"/>
      <c r="D19" s="167" t="s">
        <v>186</v>
      </c>
      <c r="E19" s="168"/>
      <c r="F19" s="168"/>
      <c r="G19" s="334">
        <f>SUM(G9:G18)</f>
        <v>0</v>
      </c>
      <c r="I19" s="121"/>
      <c r="J19" s="122"/>
      <c r="K19" s="122"/>
      <c r="L19" s="122"/>
      <c r="M19" s="122"/>
      <c r="N19" s="122"/>
      <c r="O19" s="122"/>
      <c r="P19" s="122"/>
      <c r="Q19" s="122"/>
      <c r="R19" s="122"/>
      <c r="S19" s="122"/>
      <c r="T19" s="121"/>
      <c r="U19" s="121"/>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c r="CO19" s="123"/>
      <c r="CP19" s="123"/>
      <c r="CQ19" s="123"/>
      <c r="CR19" s="123"/>
      <c r="CS19" s="123"/>
      <c r="CT19" s="123"/>
      <c r="CU19" s="123"/>
      <c r="CV19" s="123"/>
      <c r="CW19" s="123"/>
      <c r="CX19" s="123"/>
      <c r="CY19" s="123"/>
      <c r="CZ19" s="123"/>
      <c r="DA19" s="123"/>
      <c r="DB19" s="123"/>
      <c r="DC19" s="123"/>
      <c r="DD19" s="123"/>
      <c r="DE19" s="123"/>
      <c r="DF19" s="123"/>
      <c r="DG19" s="123"/>
      <c r="DH19" s="123"/>
      <c r="DI19" s="123"/>
      <c r="DJ19" s="123"/>
      <c r="DK19" s="123"/>
      <c r="DL19" s="123"/>
      <c r="DM19" s="123"/>
      <c r="DN19" s="123"/>
      <c r="DO19" s="123"/>
      <c r="DP19" s="123"/>
      <c r="DQ19" s="123"/>
      <c r="DR19" s="123"/>
      <c r="DS19" s="123"/>
      <c r="DT19" s="123"/>
      <c r="DU19" s="123"/>
      <c r="DV19" s="123"/>
      <c r="DW19" s="123"/>
      <c r="DX19" s="123"/>
      <c r="DY19" s="123"/>
      <c r="DZ19" s="123"/>
      <c r="EA19" s="123"/>
      <c r="EB19" s="123"/>
      <c r="EC19" s="123"/>
      <c r="ED19" s="123"/>
      <c r="EE19" s="123"/>
      <c r="EF19" s="123"/>
      <c r="EG19" s="123"/>
      <c r="EH19" s="123"/>
      <c r="EI19" s="123"/>
      <c r="EJ19" s="123"/>
      <c r="EK19" s="123"/>
      <c r="EL19" s="123"/>
      <c r="EM19" s="123"/>
      <c r="EN19" s="123"/>
      <c r="EO19" s="123"/>
      <c r="EP19" s="123"/>
      <c r="EQ19" s="123"/>
      <c r="ER19" s="123"/>
      <c r="ES19" s="123"/>
      <c r="ET19" s="123"/>
      <c r="EU19" s="123"/>
      <c r="EV19" s="123"/>
      <c r="EW19" s="123"/>
      <c r="EX19" s="123"/>
      <c r="EY19" s="123"/>
      <c r="EZ19" s="123"/>
      <c r="FA19" s="123"/>
      <c r="FB19" s="123"/>
      <c r="FC19" s="123"/>
      <c r="FD19" s="123"/>
      <c r="FE19" s="123"/>
      <c r="FF19" s="123"/>
      <c r="FG19" s="123"/>
      <c r="FH19" s="123"/>
      <c r="FI19" s="123"/>
      <c r="FJ19" s="123"/>
      <c r="FK19" s="123"/>
      <c r="FL19" s="123"/>
      <c r="FM19" s="123"/>
      <c r="FN19" s="123"/>
      <c r="FO19" s="123"/>
      <c r="FP19" s="123"/>
      <c r="FQ19" s="123"/>
      <c r="FR19" s="123"/>
      <c r="FS19" s="123"/>
      <c r="FT19" s="123"/>
      <c r="FU19" s="123"/>
      <c r="FV19" s="123"/>
      <c r="FW19" s="123"/>
      <c r="FX19" s="123"/>
      <c r="FY19" s="123"/>
      <c r="FZ19" s="123"/>
      <c r="GA19" s="123"/>
      <c r="GB19" s="123"/>
      <c r="GC19" s="123"/>
      <c r="GD19" s="123"/>
      <c r="GE19" s="123"/>
      <c r="GF19" s="123"/>
      <c r="GG19" s="123"/>
      <c r="GH19" s="123"/>
      <c r="GI19" s="123"/>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row>
    <row r="20" spans="1:253" ht="15.95" customHeight="1">
      <c r="A20" s="108"/>
      <c r="B20" s="138"/>
      <c r="C20" s="138"/>
      <c r="D20" s="114"/>
      <c r="E20" s="183"/>
      <c r="F20" s="184"/>
      <c r="G20" s="337"/>
      <c r="H20" s="110"/>
    </row>
    <row r="21" spans="1:253">
      <c r="A21" s="108"/>
      <c r="B21" s="185"/>
      <c r="C21" s="185"/>
      <c r="D21" s="108"/>
      <c r="E21" s="108"/>
      <c r="F21" s="109"/>
      <c r="G21" s="333"/>
      <c r="H21" s="110"/>
    </row>
    <row r="22" spans="1:253" s="172" customFormat="1">
      <c r="A22" s="166">
        <v>2</v>
      </c>
      <c r="B22" s="166" t="s">
        <v>5</v>
      </c>
      <c r="C22" s="166"/>
      <c r="D22" s="167"/>
      <c r="E22" s="168"/>
      <c r="F22" s="168"/>
      <c r="G22" s="334"/>
      <c r="H22" s="169"/>
      <c r="I22" s="170"/>
      <c r="J22" s="171"/>
      <c r="K22" s="171"/>
      <c r="L22" s="171"/>
      <c r="N22" s="171"/>
      <c r="O22" s="171"/>
      <c r="P22" s="171"/>
      <c r="Q22" s="171"/>
      <c r="R22" s="171"/>
      <c r="S22" s="171"/>
      <c r="T22" s="170"/>
      <c r="U22" s="170"/>
    </row>
    <row r="23" spans="1:253" s="165" customFormat="1" ht="25.5">
      <c r="A23" s="106"/>
      <c r="B23" s="138" t="s">
        <v>304</v>
      </c>
      <c r="C23" s="138"/>
      <c r="D23" s="108"/>
      <c r="E23" s="108"/>
      <c r="F23" s="109"/>
      <c r="G23" s="333"/>
      <c r="H23" s="162"/>
      <c r="I23" s="163"/>
      <c r="J23" s="164"/>
      <c r="K23" s="164"/>
      <c r="L23" s="164"/>
      <c r="N23" s="164"/>
      <c r="O23" s="164"/>
      <c r="P23" s="164"/>
      <c r="Q23" s="164"/>
      <c r="R23" s="164"/>
      <c r="S23" s="164"/>
      <c r="T23" s="163"/>
      <c r="U23" s="163"/>
    </row>
    <row r="24" spans="1:253" s="165" customFormat="1" ht="25.5">
      <c r="A24" s="173">
        <v>2001</v>
      </c>
      <c r="B24" s="174" t="s">
        <v>187</v>
      </c>
      <c r="C24" s="175"/>
      <c r="D24" s="176" t="s">
        <v>188</v>
      </c>
      <c r="E24" s="346">
        <v>350</v>
      </c>
      <c r="F24" s="347"/>
      <c r="G24" s="335">
        <f>ROUND((E24*F24),2)</f>
        <v>0</v>
      </c>
      <c r="H24" s="162"/>
      <c r="I24" s="163"/>
      <c r="J24" s="164"/>
      <c r="K24" s="164"/>
      <c r="L24" s="164"/>
      <c r="N24" s="164"/>
      <c r="O24" s="164"/>
      <c r="P24" s="164"/>
      <c r="Q24" s="164"/>
      <c r="R24" s="164"/>
      <c r="S24" s="164"/>
      <c r="T24" s="163"/>
      <c r="U24" s="163"/>
    </row>
    <row r="25" spans="1:253" s="165" customFormat="1">
      <c r="A25" s="177"/>
      <c r="B25" s="175"/>
      <c r="C25" s="175"/>
      <c r="D25" s="176"/>
      <c r="E25" s="176"/>
      <c r="F25" s="178"/>
      <c r="G25" s="336"/>
      <c r="H25" s="162"/>
      <c r="I25" s="163"/>
      <c r="J25" s="164"/>
      <c r="K25" s="164"/>
      <c r="L25" s="164"/>
      <c r="N25" s="164"/>
      <c r="O25" s="164"/>
      <c r="P25" s="164"/>
      <c r="Q25" s="164"/>
      <c r="R25" s="164"/>
      <c r="S25" s="164"/>
      <c r="T25" s="163"/>
      <c r="U25" s="163"/>
    </row>
    <row r="26" spans="1:253">
      <c r="A26" s="173">
        <f>A24+1</f>
        <v>2002</v>
      </c>
      <c r="B26" s="174" t="s">
        <v>189</v>
      </c>
      <c r="C26" s="174"/>
      <c r="D26" s="176" t="s">
        <v>77</v>
      </c>
      <c r="E26" s="346">
        <v>31</v>
      </c>
      <c r="F26" s="347"/>
      <c r="G26" s="335">
        <f>ROUND((E26*F26),2)</f>
        <v>0</v>
      </c>
      <c r="H26" s="110"/>
      <c r="M26" s="110"/>
    </row>
    <row r="27" spans="1:253">
      <c r="A27" s="173"/>
      <c r="B27" s="174"/>
      <c r="C27" s="174"/>
      <c r="D27" s="176"/>
      <c r="E27" s="346"/>
      <c r="F27" s="347"/>
      <c r="G27" s="335"/>
      <c r="H27" s="110"/>
      <c r="M27" s="110"/>
    </row>
    <row r="28" spans="1:253" ht="38.25">
      <c r="A28" s="173">
        <f>A26+1</f>
        <v>2003</v>
      </c>
      <c r="B28" s="179" t="s">
        <v>320</v>
      </c>
      <c r="C28" s="180"/>
      <c r="D28" s="181" t="s">
        <v>188</v>
      </c>
      <c r="E28" s="182">
        <v>350</v>
      </c>
      <c r="F28" s="347"/>
      <c r="G28" s="335">
        <f>ROUND((E28*F28),2)</f>
        <v>0</v>
      </c>
      <c r="H28" s="110"/>
    </row>
    <row r="29" spans="1:253">
      <c r="A29" s="173"/>
      <c r="B29" s="179"/>
      <c r="C29" s="180"/>
      <c r="D29" s="181"/>
      <c r="E29" s="182"/>
      <c r="F29" s="347"/>
      <c r="G29" s="335"/>
      <c r="H29" s="110"/>
    </row>
    <row r="30" spans="1:253">
      <c r="A30" s="173">
        <f>A28+1</f>
        <v>2004</v>
      </c>
      <c r="B30" s="179" t="s">
        <v>321</v>
      </c>
      <c r="C30" s="180"/>
      <c r="D30" s="181" t="s">
        <v>188</v>
      </c>
      <c r="E30" s="182">
        <v>0</v>
      </c>
      <c r="F30" s="347">
        <v>0</v>
      </c>
      <c r="G30" s="335">
        <f>(E30*F30)</f>
        <v>0</v>
      </c>
    </row>
    <row r="31" spans="1:253">
      <c r="A31" s="173"/>
      <c r="B31" s="179"/>
      <c r="C31" s="180"/>
      <c r="D31" s="181"/>
      <c r="E31" s="182"/>
      <c r="F31" s="347"/>
      <c r="G31" s="335"/>
      <c r="H31" s="110"/>
    </row>
    <row r="32" spans="1:253" ht="25.5">
      <c r="A32" s="173">
        <f>A30+1</f>
        <v>2005</v>
      </c>
      <c r="B32" s="179" t="s">
        <v>305</v>
      </c>
      <c r="C32" s="180"/>
      <c r="D32" s="181" t="s">
        <v>188</v>
      </c>
      <c r="E32" s="182">
        <v>350</v>
      </c>
      <c r="F32" s="347"/>
      <c r="G32" s="335">
        <f>ROUND((E32*F32),2)</f>
        <v>0</v>
      </c>
    </row>
    <row r="33" spans="1:253">
      <c r="A33" s="173"/>
      <c r="B33" s="186"/>
      <c r="C33" s="180"/>
      <c r="D33" s="181"/>
      <c r="E33" s="182"/>
      <c r="F33" s="187"/>
      <c r="G33" s="338"/>
    </row>
    <row r="34" spans="1:253" s="120" customFormat="1" ht="15.95" customHeight="1">
      <c r="A34" s="166">
        <f>A22</f>
        <v>2</v>
      </c>
      <c r="B34" s="166" t="str">
        <f>B22&amp;" - skupaj"</f>
        <v>ZEMELJSKA DELA - skupaj</v>
      </c>
      <c r="C34" s="166"/>
      <c r="D34" s="167" t="s">
        <v>186</v>
      </c>
      <c r="E34" s="168"/>
      <c r="F34" s="168"/>
      <c r="G34" s="334">
        <f>SUM(G24:G33)</f>
        <v>0</v>
      </c>
      <c r="I34" s="121"/>
      <c r="J34" s="122"/>
      <c r="K34" s="122"/>
      <c r="L34" s="122"/>
      <c r="M34" s="122"/>
      <c r="N34" s="122"/>
      <c r="O34" s="122"/>
      <c r="P34" s="122"/>
      <c r="Q34" s="122"/>
      <c r="R34" s="122"/>
      <c r="S34" s="122"/>
      <c r="T34" s="121"/>
      <c r="U34" s="121"/>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c r="FA34" s="123"/>
      <c r="FB34" s="123"/>
      <c r="FC34" s="123"/>
      <c r="FD34" s="123"/>
      <c r="FE34" s="123"/>
      <c r="FF34" s="123"/>
      <c r="FG34" s="123"/>
      <c r="FH34" s="123"/>
      <c r="FI34" s="123"/>
      <c r="FJ34" s="123"/>
      <c r="FK34" s="123"/>
      <c r="FL34" s="123"/>
      <c r="FM34" s="123"/>
      <c r="FN34" s="123"/>
      <c r="FO34" s="123"/>
      <c r="FP34" s="123"/>
      <c r="FQ34" s="123"/>
      <c r="FR34" s="123"/>
      <c r="FS34" s="123"/>
      <c r="FT34" s="123"/>
      <c r="FU34" s="123"/>
      <c r="FV34" s="123"/>
      <c r="FW34" s="123"/>
      <c r="FX34" s="123"/>
      <c r="FY34" s="123"/>
      <c r="FZ34" s="123"/>
      <c r="GA34" s="123"/>
      <c r="GB34" s="123"/>
      <c r="GC34" s="123"/>
      <c r="GD34" s="123"/>
      <c r="GE34" s="123"/>
      <c r="GF34" s="123"/>
      <c r="GG34" s="123"/>
      <c r="GH34" s="123"/>
      <c r="GI34" s="123"/>
      <c r="GJ34" s="123"/>
      <c r="GK34" s="123"/>
      <c r="GL34" s="123"/>
      <c r="GM34" s="123"/>
      <c r="GN34" s="123"/>
      <c r="GO34" s="123"/>
      <c r="GP34" s="123"/>
      <c r="GQ34" s="123"/>
      <c r="GR34" s="123"/>
      <c r="GS34" s="123"/>
      <c r="GT34" s="123"/>
      <c r="GU34" s="123"/>
      <c r="GV34" s="123"/>
      <c r="GW34" s="123"/>
      <c r="GX34" s="123"/>
      <c r="GY34" s="123"/>
      <c r="GZ34" s="123"/>
      <c r="HA34" s="123"/>
      <c r="HB34" s="123"/>
      <c r="HC34" s="123"/>
      <c r="HD34" s="123"/>
      <c r="HE34" s="123"/>
      <c r="HF34" s="123"/>
      <c r="HG34" s="123"/>
      <c r="HH34" s="123"/>
      <c r="HI34" s="123"/>
      <c r="HJ34" s="123"/>
      <c r="HK34" s="123"/>
      <c r="HL34" s="123"/>
      <c r="HM34" s="123"/>
      <c r="HN34" s="123"/>
      <c r="HO34" s="123"/>
      <c r="HP34" s="123"/>
      <c r="HQ34" s="123"/>
      <c r="HR34" s="123"/>
      <c r="HS34" s="123"/>
      <c r="HT34" s="123"/>
      <c r="HU34" s="123"/>
      <c r="HV34" s="123"/>
      <c r="HW34" s="123"/>
      <c r="HX34" s="123"/>
      <c r="HY34" s="123"/>
      <c r="HZ34" s="123"/>
      <c r="IA34" s="123"/>
      <c r="IB34" s="123"/>
      <c r="IC34" s="123"/>
      <c r="ID34" s="123"/>
      <c r="IE34" s="123"/>
      <c r="IF34" s="123"/>
      <c r="IG34" s="123"/>
      <c r="IH34" s="123"/>
      <c r="II34" s="123"/>
      <c r="IJ34" s="123"/>
      <c r="IK34" s="123"/>
      <c r="IL34" s="123"/>
      <c r="IM34" s="123"/>
      <c r="IN34" s="123"/>
      <c r="IO34" s="123"/>
      <c r="IP34" s="123"/>
      <c r="IQ34" s="123"/>
      <c r="IR34" s="123"/>
      <c r="IS34" s="123"/>
    </row>
    <row r="37" spans="1:253" s="172" customFormat="1">
      <c r="A37" s="166">
        <v>4</v>
      </c>
      <c r="B37" s="166" t="s">
        <v>190</v>
      </c>
      <c r="C37" s="166"/>
      <c r="D37" s="167"/>
      <c r="E37" s="168"/>
      <c r="F37" s="168"/>
      <c r="G37" s="334"/>
      <c r="H37" s="169"/>
      <c r="I37" s="170"/>
      <c r="J37" s="171"/>
      <c r="K37" s="171"/>
      <c r="L37" s="171"/>
      <c r="N37" s="171"/>
      <c r="O37" s="171"/>
      <c r="P37" s="171"/>
      <c r="Q37" s="171"/>
      <c r="R37" s="171"/>
      <c r="S37" s="171"/>
      <c r="T37" s="170"/>
      <c r="U37" s="170"/>
    </row>
    <row r="38" spans="1:253" s="165" customFormat="1">
      <c r="A38" s="188"/>
      <c r="B38" s="189"/>
      <c r="C38" s="189"/>
      <c r="D38" s="190"/>
      <c r="E38" s="190"/>
      <c r="F38" s="191"/>
      <c r="G38" s="339"/>
      <c r="H38" s="162"/>
      <c r="I38" s="163"/>
      <c r="J38" s="164"/>
      <c r="K38" s="164"/>
      <c r="L38" s="164"/>
      <c r="N38" s="164"/>
      <c r="O38" s="164"/>
      <c r="P38" s="164"/>
      <c r="Q38" s="164"/>
      <c r="R38" s="164"/>
      <c r="S38" s="164"/>
      <c r="T38" s="163"/>
      <c r="U38" s="163"/>
    </row>
    <row r="39" spans="1:253" s="165" customFormat="1" ht="25.5">
      <c r="A39" s="173">
        <f>4000+1</f>
        <v>4001</v>
      </c>
      <c r="B39" s="179" t="s">
        <v>191</v>
      </c>
      <c r="C39" s="179"/>
      <c r="D39" s="179" t="s">
        <v>77</v>
      </c>
      <c r="E39" s="179">
        <v>23.5</v>
      </c>
      <c r="F39" s="347"/>
      <c r="G39" s="335">
        <f>ROUND((E39*F39),2)</f>
        <v>0</v>
      </c>
      <c r="H39" s="162"/>
      <c r="I39" s="163"/>
      <c r="J39" s="164"/>
      <c r="K39" s="164"/>
      <c r="L39" s="164"/>
      <c r="N39" s="164"/>
      <c r="O39" s="164"/>
      <c r="P39" s="164"/>
      <c r="Q39" s="164"/>
      <c r="R39" s="164"/>
      <c r="S39" s="164"/>
      <c r="T39" s="163"/>
      <c r="U39" s="163"/>
    </row>
    <row r="40" spans="1:253" s="165" customFormat="1">
      <c r="A40" s="177"/>
      <c r="B40" s="179"/>
      <c r="C40" s="179"/>
      <c r="D40" s="179"/>
      <c r="E40" s="179"/>
      <c r="F40" s="347"/>
      <c r="G40" s="335"/>
      <c r="H40" s="162"/>
      <c r="I40" s="163"/>
      <c r="J40" s="164"/>
      <c r="K40" s="164"/>
      <c r="L40" s="164"/>
      <c r="N40" s="164"/>
      <c r="O40" s="164"/>
      <c r="P40" s="164"/>
      <c r="Q40" s="164"/>
      <c r="R40" s="164"/>
      <c r="S40" s="164"/>
      <c r="T40" s="163"/>
      <c r="U40" s="163"/>
    </row>
    <row r="41" spans="1:253" s="165" customFormat="1" ht="25.5">
      <c r="A41" s="173">
        <f>A39+1</f>
        <v>4002</v>
      </c>
      <c r="B41" s="179" t="s">
        <v>192</v>
      </c>
      <c r="C41" s="179"/>
      <c r="D41" s="179" t="s">
        <v>77</v>
      </c>
      <c r="E41" s="179">
        <v>161</v>
      </c>
      <c r="F41" s="347"/>
      <c r="G41" s="335">
        <f>ROUND((E41*F41),2)</f>
        <v>0</v>
      </c>
      <c r="H41" s="162"/>
      <c r="I41" s="163"/>
      <c r="J41" s="164"/>
      <c r="K41" s="164"/>
      <c r="L41" s="164"/>
      <c r="N41" s="164"/>
      <c r="O41" s="164"/>
      <c r="P41" s="164"/>
      <c r="Q41" s="164"/>
      <c r="R41" s="164"/>
      <c r="S41" s="164"/>
      <c r="T41" s="163"/>
      <c r="U41" s="163"/>
    </row>
    <row r="42" spans="1:253" s="165" customFormat="1">
      <c r="A42" s="177"/>
      <c r="B42" s="179"/>
      <c r="C42" s="179"/>
      <c r="D42" s="179"/>
      <c r="E42" s="179"/>
      <c r="F42" s="347"/>
      <c r="G42" s="335"/>
      <c r="H42" s="162"/>
      <c r="I42" s="163"/>
      <c r="J42" s="164"/>
      <c r="K42" s="164"/>
      <c r="L42" s="164"/>
      <c r="N42" s="164"/>
      <c r="O42" s="164"/>
      <c r="P42" s="164"/>
      <c r="Q42" s="164"/>
      <c r="R42" s="164"/>
      <c r="S42" s="164"/>
      <c r="T42" s="163"/>
      <c r="U42" s="163"/>
    </row>
    <row r="43" spans="1:253" s="165" customFormat="1">
      <c r="A43" s="173">
        <f>A41+1</f>
        <v>4003</v>
      </c>
      <c r="B43" s="179" t="s">
        <v>193</v>
      </c>
      <c r="C43" s="179"/>
      <c r="D43" s="179" t="s">
        <v>194</v>
      </c>
      <c r="E43" s="179">
        <v>12.6</v>
      </c>
      <c r="F43" s="347"/>
      <c r="G43" s="335">
        <f>ROUND((E43*F43),2)</f>
        <v>0</v>
      </c>
      <c r="H43" s="162"/>
      <c r="I43" s="163"/>
      <c r="J43" s="164"/>
      <c r="K43" s="164"/>
      <c r="L43" s="164"/>
      <c r="N43" s="164"/>
      <c r="O43" s="164"/>
      <c r="P43" s="164"/>
      <c r="Q43" s="164"/>
      <c r="R43" s="164"/>
      <c r="S43" s="164"/>
      <c r="T43" s="163"/>
      <c r="U43" s="163"/>
    </row>
    <row r="44" spans="1:253">
      <c r="A44" s="173"/>
      <c r="B44" s="179"/>
      <c r="C44" s="179"/>
      <c r="D44" s="179"/>
      <c r="E44" s="179"/>
      <c r="F44" s="347"/>
      <c r="G44" s="335"/>
      <c r="H44" s="110"/>
      <c r="M44" s="110"/>
    </row>
    <row r="45" spans="1:253" ht="25.5">
      <c r="A45" s="173">
        <f>A43+1</f>
        <v>4004</v>
      </c>
      <c r="B45" s="179" t="s">
        <v>195</v>
      </c>
      <c r="C45" s="179"/>
      <c r="D45" s="179" t="s">
        <v>77</v>
      </c>
      <c r="E45" s="179">
        <v>32.9</v>
      </c>
      <c r="F45" s="347"/>
      <c r="G45" s="335">
        <f>ROUND((E45*F45),2)</f>
        <v>0</v>
      </c>
      <c r="H45" s="110"/>
    </row>
    <row r="46" spans="1:253">
      <c r="A46" s="173"/>
      <c r="B46" s="179"/>
      <c r="C46" s="179"/>
      <c r="D46" s="179"/>
      <c r="E46" s="179"/>
      <c r="F46" s="347"/>
      <c r="G46" s="335"/>
      <c r="H46" s="110"/>
    </row>
    <row r="47" spans="1:253" ht="25.5">
      <c r="A47" s="173">
        <f>A45+1</f>
        <v>4005</v>
      </c>
      <c r="B47" s="179" t="s">
        <v>196</v>
      </c>
      <c r="C47" s="179"/>
      <c r="D47" s="179" t="s">
        <v>77</v>
      </c>
      <c r="E47" s="179">
        <v>8.4</v>
      </c>
      <c r="F47" s="347"/>
      <c r="G47" s="335">
        <f>ROUND((E47*F47),2)</f>
        <v>0</v>
      </c>
      <c r="H47" s="110"/>
    </row>
    <row r="48" spans="1:253">
      <c r="A48" s="173"/>
      <c r="B48" s="179"/>
      <c r="C48" s="179"/>
      <c r="D48" s="179"/>
      <c r="E48" s="179"/>
      <c r="F48" s="347"/>
      <c r="G48" s="335"/>
      <c r="H48" s="110"/>
    </row>
    <row r="49" spans="1:8">
      <c r="A49" s="173">
        <f>A47+1</f>
        <v>4006</v>
      </c>
      <c r="B49" s="179" t="s">
        <v>197</v>
      </c>
      <c r="C49" s="179"/>
      <c r="D49" s="179" t="s">
        <v>77</v>
      </c>
      <c r="E49" s="179">
        <v>4.5</v>
      </c>
      <c r="F49" s="347"/>
      <c r="G49" s="335">
        <f>ROUND((E49*F49),2)</f>
        <v>0</v>
      </c>
      <c r="H49" s="110"/>
    </row>
    <row r="50" spans="1:8">
      <c r="A50" s="173"/>
      <c r="B50" s="179"/>
      <c r="C50" s="179"/>
      <c r="D50" s="179"/>
      <c r="E50" s="179"/>
      <c r="F50" s="347"/>
      <c r="G50" s="335"/>
      <c r="H50" s="110"/>
    </row>
    <row r="51" spans="1:8" ht="25.5">
      <c r="A51" s="173">
        <f>A49+1</f>
        <v>4007</v>
      </c>
      <c r="B51" s="179" t="s">
        <v>198</v>
      </c>
      <c r="C51" s="179"/>
      <c r="D51" s="179" t="s">
        <v>194</v>
      </c>
      <c r="E51" s="179">
        <v>15.4</v>
      </c>
      <c r="F51" s="347"/>
      <c r="G51" s="335">
        <f>ROUND((E51*F51),2)</f>
        <v>0</v>
      </c>
      <c r="H51" s="110"/>
    </row>
    <row r="52" spans="1:8">
      <c r="A52" s="173"/>
      <c r="B52" s="179"/>
      <c r="C52" s="179"/>
      <c r="D52" s="179"/>
      <c r="E52" s="179"/>
      <c r="F52" s="347"/>
      <c r="G52" s="335"/>
      <c r="H52" s="110"/>
    </row>
    <row r="53" spans="1:8">
      <c r="A53" s="173">
        <f>A51+1</f>
        <v>4008</v>
      </c>
      <c r="B53" s="179" t="s">
        <v>199</v>
      </c>
      <c r="C53" s="179"/>
      <c r="D53" s="179" t="s">
        <v>200</v>
      </c>
      <c r="E53" s="179">
        <v>1552.27</v>
      </c>
      <c r="F53" s="347"/>
      <c r="G53" s="335">
        <f>ROUND((E53*F53),2)</f>
        <v>0</v>
      </c>
      <c r="H53" s="110"/>
    </row>
    <row r="54" spans="1:8">
      <c r="A54" s="173"/>
      <c r="B54" s="179"/>
      <c r="C54" s="179"/>
      <c r="D54" s="179"/>
      <c r="E54" s="179"/>
      <c r="F54" s="347"/>
      <c r="G54" s="335"/>
      <c r="H54" s="110"/>
    </row>
    <row r="55" spans="1:8">
      <c r="A55" s="173">
        <f>A53+1</f>
        <v>4009</v>
      </c>
      <c r="B55" s="179" t="s">
        <v>201</v>
      </c>
      <c r="C55" s="179"/>
      <c r="D55" s="179" t="s">
        <v>200</v>
      </c>
      <c r="E55" s="179">
        <v>6608.7</v>
      </c>
      <c r="F55" s="347"/>
      <c r="G55" s="335">
        <f>ROUND((E55*F55),2)</f>
        <v>0</v>
      </c>
      <c r="H55" s="110"/>
    </row>
    <row r="56" spans="1:8">
      <c r="A56" s="173"/>
      <c r="B56" s="179"/>
      <c r="C56" s="179"/>
      <c r="D56" s="179"/>
      <c r="E56" s="179"/>
      <c r="F56" s="347"/>
      <c r="G56" s="335"/>
      <c r="H56" s="110"/>
    </row>
    <row r="57" spans="1:8" ht="38.25">
      <c r="A57" s="173">
        <f>A55+1</f>
        <v>4010</v>
      </c>
      <c r="B57" s="179" t="s">
        <v>202</v>
      </c>
      <c r="C57" s="179"/>
      <c r="D57" s="179" t="s">
        <v>188</v>
      </c>
      <c r="E57" s="179">
        <v>3</v>
      </c>
      <c r="F57" s="347"/>
      <c r="G57" s="335">
        <f>ROUND((E57*F57),2)</f>
        <v>0</v>
      </c>
      <c r="H57" s="110"/>
    </row>
    <row r="58" spans="1:8">
      <c r="A58" s="173"/>
      <c r="B58" s="179"/>
      <c r="C58" s="179"/>
      <c r="D58" s="179"/>
      <c r="E58" s="179"/>
      <c r="F58" s="347"/>
      <c r="G58" s="335"/>
      <c r="H58" s="110"/>
    </row>
    <row r="59" spans="1:8" ht="51">
      <c r="A59" s="173">
        <f>A57+1</f>
        <v>4011</v>
      </c>
      <c r="B59" s="179" t="s">
        <v>203</v>
      </c>
      <c r="C59" s="179"/>
      <c r="D59" s="179" t="s">
        <v>188</v>
      </c>
      <c r="E59" s="179">
        <v>69</v>
      </c>
      <c r="F59" s="347"/>
      <c r="G59" s="335">
        <f>ROUND((E59*F59),2)</f>
        <v>0</v>
      </c>
      <c r="H59" s="110"/>
    </row>
    <row r="60" spans="1:8">
      <c r="A60" s="173"/>
      <c r="B60" s="179"/>
      <c r="C60" s="179"/>
      <c r="D60" s="179"/>
      <c r="E60" s="179"/>
      <c r="F60" s="347"/>
      <c r="G60" s="335"/>
      <c r="H60" s="110"/>
    </row>
    <row r="61" spans="1:8" ht="38.25">
      <c r="A61" s="173">
        <f>A59+1</f>
        <v>4012</v>
      </c>
      <c r="B61" s="179" t="s">
        <v>204</v>
      </c>
      <c r="C61" s="179"/>
      <c r="D61" s="179" t="s">
        <v>188</v>
      </c>
      <c r="E61" s="179">
        <v>13.16</v>
      </c>
      <c r="F61" s="347"/>
      <c r="G61" s="335">
        <f>ROUND((E61*F61),2)</f>
        <v>0</v>
      </c>
      <c r="H61" s="110"/>
    </row>
    <row r="62" spans="1:8">
      <c r="A62" s="173"/>
      <c r="B62" s="179"/>
      <c r="C62" s="179"/>
      <c r="D62" s="179"/>
      <c r="E62" s="179"/>
      <c r="F62" s="347"/>
      <c r="G62" s="335"/>
      <c r="H62" s="110"/>
    </row>
    <row r="63" spans="1:8" ht="25.5">
      <c r="A63" s="173">
        <f>A61+1</f>
        <v>4013</v>
      </c>
      <c r="B63" s="179" t="s">
        <v>205</v>
      </c>
      <c r="C63" s="179"/>
      <c r="D63" s="179" t="s">
        <v>188</v>
      </c>
      <c r="E63" s="179">
        <v>6.4</v>
      </c>
      <c r="F63" s="347"/>
      <c r="G63" s="335">
        <f>ROUND((E63*F63),2)</f>
        <v>0</v>
      </c>
      <c r="H63" s="110"/>
    </row>
    <row r="64" spans="1:8">
      <c r="A64" s="173"/>
      <c r="B64" s="179"/>
      <c r="C64" s="179"/>
      <c r="D64" s="179"/>
      <c r="E64" s="179"/>
      <c r="F64" s="347"/>
      <c r="G64" s="335"/>
      <c r="H64" s="110"/>
    </row>
    <row r="65" spans="1:253" ht="63.75">
      <c r="A65" s="173">
        <f>A63+1</f>
        <v>4014</v>
      </c>
      <c r="B65" s="179" t="s">
        <v>206</v>
      </c>
      <c r="C65" s="179"/>
      <c r="D65" s="179" t="s">
        <v>77</v>
      </c>
      <c r="E65" s="179">
        <v>43</v>
      </c>
      <c r="F65" s="347"/>
      <c r="G65" s="335">
        <f>ROUND((E65*F65),2)</f>
        <v>0</v>
      </c>
      <c r="H65" s="110"/>
    </row>
    <row r="66" spans="1:253">
      <c r="A66" s="173"/>
      <c r="B66" s="179"/>
      <c r="C66" s="179"/>
      <c r="D66" s="179"/>
      <c r="E66" s="179"/>
      <c r="F66" s="347"/>
      <c r="G66" s="335"/>
      <c r="H66" s="110"/>
    </row>
    <row r="67" spans="1:253" ht="67.5" customHeight="1">
      <c r="A67" s="173">
        <f>A65+1</f>
        <v>4015</v>
      </c>
      <c r="B67" s="179" t="s">
        <v>207</v>
      </c>
      <c r="C67" s="179"/>
      <c r="D67" s="179" t="s">
        <v>77</v>
      </c>
      <c r="E67" s="179">
        <v>85</v>
      </c>
      <c r="F67" s="347"/>
      <c r="G67" s="335">
        <f>ROUND((E67*F67),2)</f>
        <v>0</v>
      </c>
      <c r="H67" s="110"/>
    </row>
    <row r="68" spans="1:253">
      <c r="A68" s="173"/>
      <c r="B68" s="179"/>
      <c r="C68" s="179"/>
      <c r="D68" s="179"/>
      <c r="E68" s="179"/>
      <c r="F68" s="347"/>
      <c r="G68" s="335"/>
      <c r="H68" s="110"/>
    </row>
    <row r="69" spans="1:253">
      <c r="A69" s="173">
        <f>A67+1</f>
        <v>4016</v>
      </c>
      <c r="B69" s="179" t="s">
        <v>208</v>
      </c>
      <c r="C69" s="179"/>
      <c r="D69" s="179" t="s">
        <v>209</v>
      </c>
      <c r="E69" s="179">
        <v>24</v>
      </c>
      <c r="F69" s="347"/>
      <c r="G69" s="335">
        <f>ROUND((E69*F69),2)</f>
        <v>0</v>
      </c>
      <c r="H69" s="110"/>
    </row>
    <row r="70" spans="1:253">
      <c r="A70" s="173"/>
      <c r="B70" s="179"/>
      <c r="C70" s="179"/>
      <c r="D70" s="179"/>
      <c r="E70" s="179"/>
      <c r="F70" s="347"/>
      <c r="G70" s="335"/>
      <c r="H70" s="110"/>
    </row>
    <row r="71" spans="1:253" ht="51">
      <c r="A71" s="173">
        <f>A69+1</f>
        <v>4017</v>
      </c>
      <c r="B71" s="179" t="s">
        <v>210</v>
      </c>
      <c r="C71" s="179"/>
      <c r="D71" s="179" t="s">
        <v>77</v>
      </c>
      <c r="E71" s="179">
        <v>66</v>
      </c>
      <c r="F71" s="347"/>
      <c r="G71" s="335">
        <f>ROUND((E71*F71),2)</f>
        <v>0</v>
      </c>
      <c r="H71" s="110"/>
    </row>
    <row r="72" spans="1:253">
      <c r="A72" s="173"/>
      <c r="B72" s="179"/>
      <c r="C72" s="179"/>
      <c r="D72" s="179"/>
      <c r="E72" s="179"/>
      <c r="F72" s="347"/>
      <c r="G72" s="335"/>
      <c r="H72" s="110"/>
    </row>
    <row r="73" spans="1:253" ht="63.75">
      <c r="A73" s="173">
        <f>A71+1</f>
        <v>4018</v>
      </c>
      <c r="B73" s="179" t="s">
        <v>211</v>
      </c>
      <c r="C73" s="179"/>
      <c r="D73" s="179" t="s">
        <v>77</v>
      </c>
      <c r="E73" s="179">
        <v>21</v>
      </c>
      <c r="F73" s="347"/>
      <c r="G73" s="335">
        <f>ROUND((E73*F73),2)</f>
        <v>0</v>
      </c>
      <c r="H73" s="110"/>
    </row>
    <row r="74" spans="1:253">
      <c r="A74" s="173"/>
      <c r="B74" s="179"/>
      <c r="C74" s="179"/>
      <c r="D74" s="179"/>
      <c r="E74" s="179"/>
      <c r="F74" s="347"/>
      <c r="G74" s="335"/>
      <c r="H74" s="110"/>
    </row>
    <row r="75" spans="1:253" ht="25.5">
      <c r="A75" s="173">
        <f>A71+1</f>
        <v>4018</v>
      </c>
      <c r="B75" s="179" t="s">
        <v>212</v>
      </c>
      <c r="C75" s="179"/>
      <c r="D75" s="179" t="s">
        <v>209</v>
      </c>
      <c r="E75" s="179">
        <v>15.4</v>
      </c>
      <c r="F75" s="347"/>
      <c r="G75" s="335">
        <f>ROUND((E75*F75),2)</f>
        <v>0</v>
      </c>
      <c r="H75" s="110"/>
    </row>
    <row r="76" spans="1:253">
      <c r="A76" s="173"/>
      <c r="B76" s="179"/>
      <c r="C76" s="179"/>
      <c r="D76" s="179"/>
      <c r="E76" s="179"/>
      <c r="F76" s="347"/>
      <c r="G76" s="335">
        <f t="shared" ref="G76" si="0">(E76*F76)</f>
        <v>0</v>
      </c>
      <c r="H76" s="110"/>
    </row>
    <row r="77" spans="1:253" s="192" customFormat="1" ht="15.95" customHeight="1">
      <c r="A77" s="166">
        <f>A37</f>
        <v>4</v>
      </c>
      <c r="B77" s="166" t="str">
        <f>B37&amp;" - skupaj"</f>
        <v>GRADBENA IN OBRTNIŠKA DELA - skupaj</v>
      </c>
      <c r="C77" s="166"/>
      <c r="D77" s="167" t="s">
        <v>186</v>
      </c>
      <c r="E77" s="168"/>
      <c r="F77" s="168"/>
      <c r="G77" s="334">
        <f>SUM(G39:G76)</f>
        <v>0</v>
      </c>
      <c r="I77" s="193"/>
      <c r="J77" s="194"/>
      <c r="K77" s="194"/>
      <c r="L77" s="194"/>
      <c r="M77" s="194"/>
      <c r="N77" s="194"/>
      <c r="O77" s="194"/>
      <c r="P77" s="194"/>
      <c r="Q77" s="194"/>
      <c r="R77" s="194"/>
      <c r="S77" s="194"/>
      <c r="T77" s="193"/>
      <c r="U77" s="193"/>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c r="BZ77" s="195"/>
      <c r="CA77" s="195"/>
      <c r="CB77" s="195"/>
      <c r="CC77" s="195"/>
      <c r="CD77" s="195"/>
      <c r="CE77" s="195"/>
      <c r="CF77" s="195"/>
      <c r="CG77" s="195"/>
      <c r="CH77" s="195"/>
      <c r="CI77" s="195"/>
      <c r="CJ77" s="195"/>
      <c r="CK77" s="195"/>
      <c r="CL77" s="195"/>
      <c r="CM77" s="195"/>
      <c r="CN77" s="195"/>
      <c r="CO77" s="195"/>
      <c r="CP77" s="195"/>
      <c r="CQ77" s="195"/>
      <c r="CR77" s="195"/>
      <c r="CS77" s="195"/>
      <c r="CT77" s="195"/>
      <c r="CU77" s="195"/>
      <c r="CV77" s="195"/>
      <c r="CW77" s="195"/>
      <c r="CX77" s="195"/>
      <c r="CY77" s="195"/>
      <c r="CZ77" s="195"/>
      <c r="DA77" s="195"/>
      <c r="DB77" s="195"/>
      <c r="DC77" s="195"/>
      <c r="DD77" s="195"/>
      <c r="DE77" s="195"/>
      <c r="DF77" s="195"/>
      <c r="DG77" s="195"/>
      <c r="DH77" s="195"/>
      <c r="DI77" s="195"/>
      <c r="DJ77" s="195"/>
      <c r="DK77" s="195"/>
      <c r="DL77" s="195"/>
      <c r="DM77" s="195"/>
      <c r="DN77" s="195"/>
      <c r="DO77" s="195"/>
      <c r="DP77" s="195"/>
      <c r="DQ77" s="195"/>
      <c r="DR77" s="195"/>
      <c r="DS77" s="195"/>
      <c r="DT77" s="195"/>
      <c r="DU77" s="195"/>
      <c r="DV77" s="195"/>
      <c r="DW77" s="195"/>
      <c r="DX77" s="195"/>
      <c r="DY77" s="195"/>
      <c r="DZ77" s="195"/>
      <c r="EA77" s="195"/>
      <c r="EB77" s="195"/>
      <c r="EC77" s="195"/>
      <c r="ED77" s="195"/>
      <c r="EE77" s="195"/>
      <c r="EF77" s="195"/>
      <c r="EG77" s="195"/>
      <c r="EH77" s="195"/>
      <c r="EI77" s="195"/>
      <c r="EJ77" s="195"/>
      <c r="EK77" s="195"/>
      <c r="EL77" s="195"/>
      <c r="EM77" s="195"/>
      <c r="EN77" s="195"/>
      <c r="EO77" s="195"/>
      <c r="EP77" s="195"/>
      <c r="EQ77" s="195"/>
      <c r="ER77" s="195"/>
      <c r="ES77" s="195"/>
      <c r="ET77" s="195"/>
      <c r="EU77" s="195"/>
      <c r="EV77" s="195"/>
      <c r="EW77" s="195"/>
      <c r="EX77" s="195"/>
      <c r="EY77" s="195"/>
      <c r="EZ77" s="195"/>
      <c r="FA77" s="195"/>
      <c r="FB77" s="195"/>
      <c r="FC77" s="195"/>
      <c r="FD77" s="195"/>
      <c r="FE77" s="195"/>
      <c r="FF77" s="195"/>
      <c r="FG77" s="195"/>
      <c r="FH77" s="195"/>
      <c r="FI77" s="195"/>
      <c r="FJ77" s="195"/>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5"/>
      <c r="GR77" s="195"/>
      <c r="GS77" s="195"/>
      <c r="GT77" s="195"/>
      <c r="GU77" s="195"/>
      <c r="GV77" s="195"/>
      <c r="GW77" s="195"/>
      <c r="GX77" s="195"/>
      <c r="GY77" s="195"/>
      <c r="GZ77" s="195"/>
      <c r="HA77" s="195"/>
      <c r="HB77" s="195"/>
      <c r="HC77" s="195"/>
      <c r="HD77" s="195"/>
      <c r="HE77" s="195"/>
      <c r="HF77" s="195"/>
      <c r="HG77" s="195"/>
      <c r="HH77" s="195"/>
      <c r="HI77" s="195"/>
      <c r="HJ77" s="195"/>
      <c r="HK77" s="195"/>
      <c r="HL77" s="195"/>
      <c r="HM77" s="195"/>
      <c r="HN77" s="195"/>
      <c r="HO77" s="195"/>
      <c r="HP77" s="195"/>
      <c r="HQ77" s="195"/>
      <c r="HR77" s="195"/>
      <c r="HS77" s="195"/>
      <c r="HT77" s="195"/>
      <c r="HU77" s="195"/>
      <c r="HV77" s="195"/>
      <c r="HW77" s="195"/>
      <c r="HX77" s="195"/>
      <c r="HY77" s="195"/>
      <c r="HZ77" s="195"/>
      <c r="IA77" s="195"/>
      <c r="IB77" s="195"/>
      <c r="IC77" s="195"/>
      <c r="ID77" s="195"/>
      <c r="IE77" s="195"/>
      <c r="IF77" s="195"/>
      <c r="IG77" s="195"/>
      <c r="IH77" s="195"/>
      <c r="II77" s="195"/>
      <c r="IJ77" s="195"/>
      <c r="IK77" s="195"/>
      <c r="IL77" s="195"/>
      <c r="IM77" s="195"/>
      <c r="IN77" s="195"/>
      <c r="IO77" s="195"/>
      <c r="IP77" s="195"/>
      <c r="IQ77" s="195"/>
      <c r="IR77" s="195"/>
      <c r="IS77" s="195"/>
    </row>
    <row r="78" spans="1:253" ht="15.95" customHeight="1">
      <c r="A78" s="108"/>
      <c r="B78" s="138"/>
      <c r="C78" s="138"/>
      <c r="D78" s="114"/>
      <c r="E78" s="183"/>
      <c r="F78" s="184"/>
      <c r="G78" s="337"/>
      <c r="H78" s="110"/>
    </row>
    <row r="79" spans="1:253">
      <c r="A79" s="108"/>
      <c r="B79" s="185"/>
      <c r="C79" s="185"/>
      <c r="D79" s="108"/>
      <c r="E79" s="108"/>
      <c r="F79" s="109"/>
      <c r="G79" s="333"/>
      <c r="H79" s="110"/>
    </row>
    <row r="80" spans="1:253" s="172" customFormat="1">
      <c r="A80" s="166">
        <v>5</v>
      </c>
      <c r="B80" s="166" t="s">
        <v>213</v>
      </c>
      <c r="C80" s="166"/>
      <c r="D80" s="167"/>
      <c r="E80" s="168"/>
      <c r="F80" s="168"/>
      <c r="G80" s="334"/>
      <c r="H80" s="169"/>
      <c r="I80" s="170"/>
      <c r="J80" s="171"/>
      <c r="K80" s="171"/>
      <c r="L80" s="171"/>
      <c r="N80" s="171"/>
      <c r="O80" s="171"/>
      <c r="P80" s="171"/>
      <c r="Q80" s="171"/>
      <c r="R80" s="171"/>
      <c r="S80" s="171"/>
      <c r="T80" s="170"/>
      <c r="U80" s="170"/>
    </row>
    <row r="81" spans="1:253" s="165" customFormat="1">
      <c r="A81" s="106"/>
      <c r="B81" s="138"/>
      <c r="C81" s="138"/>
      <c r="D81" s="108"/>
      <c r="E81" s="108"/>
      <c r="F81" s="109"/>
      <c r="G81" s="333"/>
      <c r="H81" s="162"/>
      <c r="I81" s="163"/>
      <c r="J81" s="164"/>
      <c r="K81" s="164"/>
      <c r="L81" s="164"/>
      <c r="N81" s="164"/>
      <c r="O81" s="164"/>
      <c r="P81" s="164"/>
      <c r="Q81" s="164"/>
      <c r="R81" s="164"/>
      <c r="S81" s="164"/>
      <c r="T81" s="163"/>
      <c r="U81" s="163"/>
    </row>
    <row r="82" spans="1:253" s="165" customFormat="1" ht="38.25">
      <c r="A82" s="173">
        <v>5001</v>
      </c>
      <c r="B82" s="196" t="s">
        <v>214</v>
      </c>
      <c r="C82" s="175"/>
      <c r="D82" s="179" t="s">
        <v>209</v>
      </c>
      <c r="E82" s="346">
        <v>7.7</v>
      </c>
      <c r="F82" s="347"/>
      <c r="G82" s="335">
        <f>ROUND((E82*F82),2)</f>
        <v>0</v>
      </c>
      <c r="H82" s="162"/>
      <c r="I82" s="163"/>
      <c r="J82" s="164"/>
      <c r="K82" s="164"/>
      <c r="L82" s="164"/>
      <c r="N82" s="164"/>
      <c r="O82" s="164"/>
      <c r="P82" s="164"/>
      <c r="Q82" s="164"/>
      <c r="R82" s="164"/>
      <c r="S82" s="164"/>
      <c r="T82" s="163"/>
      <c r="U82" s="163"/>
    </row>
    <row r="83" spans="1:253" s="165" customFormat="1">
      <c r="A83" s="106"/>
      <c r="B83" s="138"/>
      <c r="C83" s="138"/>
      <c r="D83" s="108"/>
      <c r="E83" s="108"/>
      <c r="F83" s="109"/>
      <c r="G83" s="333"/>
      <c r="H83" s="162"/>
      <c r="I83" s="163"/>
      <c r="J83" s="164"/>
      <c r="K83" s="164"/>
      <c r="L83" s="164"/>
      <c r="N83" s="164"/>
      <c r="O83" s="164"/>
      <c r="P83" s="164"/>
      <c r="Q83" s="164"/>
      <c r="R83" s="164"/>
      <c r="S83" s="164"/>
      <c r="T83" s="163"/>
      <c r="U83" s="163"/>
    </row>
    <row r="84" spans="1:253" s="165" customFormat="1">
      <c r="A84" s="173">
        <v>5002</v>
      </c>
      <c r="B84" s="196" t="s">
        <v>215</v>
      </c>
      <c r="C84" s="175"/>
      <c r="D84" s="179" t="s">
        <v>209</v>
      </c>
      <c r="E84" s="346">
        <v>7.7</v>
      </c>
      <c r="F84" s="347"/>
      <c r="G84" s="335">
        <f>ROUND((E84*F84),2)</f>
        <v>0</v>
      </c>
      <c r="H84" s="162"/>
      <c r="I84" s="163"/>
      <c r="J84" s="164"/>
      <c r="K84" s="164"/>
      <c r="L84" s="164"/>
      <c r="N84" s="164"/>
      <c r="O84" s="164"/>
      <c r="P84" s="164"/>
      <c r="Q84" s="164"/>
      <c r="R84" s="164"/>
      <c r="S84" s="164"/>
      <c r="T84" s="163"/>
      <c r="U84" s="163"/>
    </row>
    <row r="85" spans="1:253">
      <c r="A85" s="173"/>
      <c r="B85" s="186"/>
      <c r="C85" s="180"/>
      <c r="D85" s="181"/>
      <c r="E85" s="182"/>
      <c r="F85" s="187"/>
      <c r="G85" s="338"/>
    </row>
    <row r="86" spans="1:253" s="120" customFormat="1" ht="15.95" customHeight="1">
      <c r="A86" s="166">
        <f>A80</f>
        <v>5</v>
      </c>
      <c r="B86" s="166" t="str">
        <f>B80&amp;" - skupaj"</f>
        <v>OPREMA CEST - skupaj</v>
      </c>
      <c r="C86" s="166"/>
      <c r="D86" s="167" t="s">
        <v>186</v>
      </c>
      <c r="E86" s="168"/>
      <c r="F86" s="168"/>
      <c r="G86" s="334">
        <f>SUM(G82:G85)</f>
        <v>0</v>
      </c>
      <c r="I86" s="121"/>
      <c r="J86" s="122"/>
      <c r="K86" s="122"/>
      <c r="L86" s="122"/>
      <c r="M86" s="122"/>
      <c r="N86" s="122"/>
      <c r="O86" s="122"/>
      <c r="P86" s="122"/>
      <c r="Q86" s="122"/>
      <c r="R86" s="122"/>
      <c r="S86" s="122"/>
      <c r="T86" s="121"/>
      <c r="U86" s="121"/>
      <c r="V86" s="123"/>
      <c r="W86" s="123"/>
      <c r="X86" s="123"/>
      <c r="Y86" s="123"/>
      <c r="Z86" s="123"/>
      <c r="AA86" s="123"/>
      <c r="AB86" s="123"/>
      <c r="AC86" s="123"/>
      <c r="AD86" s="123"/>
      <c r="AE86" s="123"/>
      <c r="AF86" s="123"/>
      <c r="AG86" s="123"/>
      <c r="AH86" s="123"/>
      <c r="AI86" s="123"/>
      <c r="AJ86" s="123"/>
      <c r="AK86" s="123"/>
      <c r="AL86" s="123"/>
      <c r="AM86" s="123"/>
      <c r="AN86" s="123"/>
      <c r="AO86" s="123"/>
      <c r="AP86" s="123"/>
      <c r="AQ86" s="123"/>
      <c r="AR86" s="123"/>
      <c r="AS86" s="123"/>
      <c r="AT86" s="123"/>
      <c r="AU86" s="123"/>
      <c r="AV86" s="123"/>
      <c r="AW86" s="123"/>
      <c r="AX86" s="123"/>
      <c r="AY86" s="123"/>
      <c r="AZ86" s="123"/>
      <c r="BA86" s="123"/>
      <c r="BB86" s="123"/>
      <c r="BC86" s="123"/>
      <c r="BD86" s="123"/>
      <c r="BE86" s="123"/>
      <c r="BF86" s="123"/>
      <c r="BG86" s="123"/>
      <c r="BH86" s="123"/>
      <c r="BI86" s="123"/>
      <c r="BJ86" s="123"/>
      <c r="BK86" s="123"/>
      <c r="BL86" s="123"/>
      <c r="BM86" s="123"/>
      <c r="BN86" s="123"/>
      <c r="BO86" s="123"/>
      <c r="BP86" s="123"/>
      <c r="BQ86" s="123"/>
      <c r="BR86" s="123"/>
      <c r="BS86" s="123"/>
      <c r="BT86" s="123"/>
      <c r="BU86" s="123"/>
      <c r="BV86" s="123"/>
      <c r="BW86" s="123"/>
      <c r="BX86" s="123"/>
      <c r="BY86" s="123"/>
      <c r="BZ86" s="123"/>
      <c r="CA86" s="123"/>
      <c r="CB86" s="123"/>
      <c r="CC86" s="123"/>
      <c r="CD86" s="123"/>
      <c r="CE86" s="123"/>
      <c r="CF86" s="123"/>
      <c r="CG86" s="123"/>
      <c r="CH86" s="123"/>
      <c r="CI86" s="123"/>
      <c r="CJ86" s="123"/>
      <c r="CK86" s="123"/>
      <c r="CL86" s="123"/>
      <c r="CM86" s="123"/>
      <c r="CN86" s="123"/>
      <c r="CO86" s="123"/>
      <c r="CP86" s="123"/>
      <c r="CQ86" s="123"/>
      <c r="CR86" s="123"/>
      <c r="CS86" s="123"/>
      <c r="CT86" s="123"/>
      <c r="CU86" s="123"/>
      <c r="CV86" s="123"/>
      <c r="CW86" s="123"/>
      <c r="CX86" s="123"/>
      <c r="CY86" s="123"/>
      <c r="CZ86" s="123"/>
      <c r="DA86" s="123"/>
      <c r="DB86" s="123"/>
      <c r="DC86" s="123"/>
      <c r="DD86" s="123"/>
      <c r="DE86" s="123"/>
      <c r="DF86" s="123"/>
      <c r="DG86" s="123"/>
      <c r="DH86" s="123"/>
      <c r="DI86" s="123"/>
      <c r="DJ86" s="123"/>
      <c r="DK86" s="123"/>
      <c r="DL86" s="123"/>
      <c r="DM86" s="123"/>
      <c r="DN86" s="123"/>
      <c r="DO86" s="123"/>
      <c r="DP86" s="123"/>
      <c r="DQ86" s="123"/>
      <c r="DR86" s="123"/>
      <c r="DS86" s="123"/>
      <c r="DT86" s="123"/>
      <c r="DU86" s="123"/>
      <c r="DV86" s="123"/>
      <c r="DW86" s="123"/>
      <c r="DX86" s="123"/>
      <c r="DY86" s="123"/>
      <c r="DZ86" s="123"/>
      <c r="EA86" s="123"/>
      <c r="EB86" s="123"/>
      <c r="EC86" s="123"/>
      <c r="ED86" s="123"/>
      <c r="EE86" s="123"/>
      <c r="EF86" s="123"/>
      <c r="EG86" s="123"/>
      <c r="EH86" s="123"/>
      <c r="EI86" s="123"/>
      <c r="EJ86" s="123"/>
      <c r="EK86" s="123"/>
      <c r="EL86" s="123"/>
      <c r="EM86" s="123"/>
      <c r="EN86" s="123"/>
      <c r="EO86" s="123"/>
      <c r="EP86" s="123"/>
      <c r="EQ86" s="123"/>
      <c r="ER86" s="123"/>
      <c r="ES86" s="123"/>
      <c r="ET86" s="123"/>
      <c r="EU86" s="123"/>
      <c r="EV86" s="123"/>
      <c r="EW86" s="123"/>
      <c r="EX86" s="123"/>
      <c r="EY86" s="123"/>
      <c r="EZ86" s="123"/>
      <c r="FA86" s="123"/>
      <c r="FB86" s="123"/>
      <c r="FC86" s="123"/>
      <c r="FD86" s="123"/>
      <c r="FE86" s="123"/>
      <c r="FF86" s="123"/>
      <c r="FG86" s="123"/>
      <c r="FH86" s="123"/>
      <c r="FI86" s="123"/>
      <c r="FJ86" s="123"/>
      <c r="FK86" s="123"/>
      <c r="FL86" s="123"/>
      <c r="FM86" s="123"/>
      <c r="FN86" s="123"/>
      <c r="FO86" s="123"/>
      <c r="FP86" s="123"/>
      <c r="FQ86" s="123"/>
      <c r="FR86" s="123"/>
      <c r="FS86" s="123"/>
      <c r="FT86" s="123"/>
      <c r="FU86" s="123"/>
      <c r="FV86" s="123"/>
      <c r="FW86" s="123"/>
      <c r="FX86" s="123"/>
      <c r="FY86" s="123"/>
      <c r="FZ86" s="123"/>
      <c r="GA86" s="123"/>
      <c r="GB86" s="123"/>
      <c r="GC86" s="123"/>
      <c r="GD86" s="123"/>
      <c r="GE86" s="123"/>
      <c r="GF86" s="123"/>
      <c r="GG86" s="123"/>
      <c r="GH86" s="123"/>
      <c r="GI86" s="123"/>
      <c r="GJ86" s="123"/>
      <c r="GK86" s="123"/>
      <c r="GL86" s="123"/>
      <c r="GM86" s="123"/>
      <c r="GN86" s="123"/>
      <c r="GO86" s="123"/>
      <c r="GP86" s="123"/>
      <c r="GQ86" s="123"/>
      <c r="GR86" s="123"/>
      <c r="GS86" s="123"/>
      <c r="GT86" s="123"/>
      <c r="GU86" s="123"/>
      <c r="GV86" s="123"/>
      <c r="GW86" s="123"/>
      <c r="GX86" s="123"/>
      <c r="GY86" s="123"/>
      <c r="GZ86" s="123"/>
      <c r="HA86" s="123"/>
      <c r="HB86" s="123"/>
      <c r="HC86" s="123"/>
      <c r="HD86" s="123"/>
      <c r="HE86" s="123"/>
      <c r="HF86" s="123"/>
      <c r="HG86" s="123"/>
      <c r="HH86" s="123"/>
      <c r="HI86" s="123"/>
      <c r="HJ86" s="123"/>
      <c r="HK86" s="123"/>
      <c r="HL86" s="123"/>
      <c r="HM86" s="123"/>
      <c r="HN86" s="123"/>
      <c r="HO86" s="123"/>
      <c r="HP86" s="123"/>
      <c r="HQ86" s="123"/>
      <c r="HR86" s="123"/>
      <c r="HS86" s="123"/>
      <c r="HT86" s="123"/>
      <c r="HU86" s="123"/>
      <c r="HV86" s="123"/>
      <c r="HW86" s="123"/>
      <c r="HX86" s="123"/>
      <c r="HY86" s="123"/>
      <c r="HZ86" s="123"/>
      <c r="IA86" s="123"/>
      <c r="IB86" s="123"/>
      <c r="IC86" s="123"/>
      <c r="ID86" s="123"/>
      <c r="IE86" s="123"/>
      <c r="IF86" s="123"/>
      <c r="IG86" s="123"/>
      <c r="IH86" s="123"/>
      <c r="II86" s="123"/>
      <c r="IJ86" s="123"/>
      <c r="IK86" s="123"/>
      <c r="IL86" s="123"/>
      <c r="IM86" s="123"/>
      <c r="IN86" s="123"/>
      <c r="IO86" s="123"/>
      <c r="IP86" s="123"/>
      <c r="IQ86" s="123"/>
      <c r="IR86" s="123"/>
      <c r="IS86" s="123"/>
    </row>
    <row r="89" spans="1:253" s="172" customFormat="1">
      <c r="A89" s="166">
        <v>6</v>
      </c>
      <c r="B89" s="166" t="s">
        <v>25</v>
      </c>
      <c r="C89" s="166"/>
      <c r="D89" s="167"/>
      <c r="E89" s="168"/>
      <c r="F89" s="168"/>
      <c r="G89" s="334"/>
      <c r="H89" s="169"/>
      <c r="I89" s="170"/>
      <c r="J89" s="171"/>
      <c r="K89" s="171"/>
      <c r="L89" s="171"/>
      <c r="N89" s="171"/>
      <c r="O89" s="171"/>
      <c r="P89" s="171"/>
      <c r="Q89" s="171"/>
      <c r="R89" s="171"/>
      <c r="S89" s="171"/>
      <c r="T89" s="170"/>
      <c r="U89" s="170"/>
    </row>
    <row r="91" spans="1:253" s="165" customFormat="1">
      <c r="A91" s="173">
        <f>A89*1000+1</f>
        <v>6001</v>
      </c>
      <c r="B91" s="174" t="s">
        <v>345</v>
      </c>
      <c r="C91" s="175"/>
      <c r="D91" s="176" t="s">
        <v>26</v>
      </c>
      <c r="E91" s="346">
        <v>10</v>
      </c>
      <c r="F91" s="347">
        <v>45</v>
      </c>
      <c r="G91" s="335">
        <f>ROUND((E91*F91),2)</f>
        <v>450</v>
      </c>
      <c r="H91" s="162"/>
      <c r="I91" s="163"/>
      <c r="J91" s="164"/>
      <c r="K91" s="164"/>
      <c r="L91" s="164"/>
      <c r="N91" s="164"/>
      <c r="O91" s="164"/>
      <c r="P91" s="164"/>
      <c r="Q91" s="164"/>
      <c r="R91" s="164"/>
      <c r="S91" s="164"/>
      <c r="T91" s="163"/>
      <c r="U91" s="163"/>
    </row>
    <row r="92" spans="1:253">
      <c r="A92" s="173"/>
      <c r="B92" s="179"/>
      <c r="C92" s="179"/>
      <c r="D92" s="179"/>
      <c r="E92" s="179"/>
      <c r="F92" s="347"/>
      <c r="G92" s="335"/>
      <c r="H92" s="110"/>
    </row>
    <row r="93" spans="1:253">
      <c r="A93" s="173">
        <f>A91+1</f>
        <v>6002</v>
      </c>
      <c r="B93" s="179" t="s">
        <v>346</v>
      </c>
      <c r="C93" s="179"/>
      <c r="D93" s="179" t="s">
        <v>26</v>
      </c>
      <c r="E93" s="346">
        <v>10</v>
      </c>
      <c r="F93" s="347">
        <v>45</v>
      </c>
      <c r="G93" s="335">
        <f>ROUND((E93*F93),2)</f>
        <v>450</v>
      </c>
      <c r="H93" s="110"/>
    </row>
    <row r="94" spans="1:253">
      <c r="A94" s="173"/>
      <c r="B94" s="179"/>
      <c r="C94" s="179"/>
      <c r="D94" s="179"/>
      <c r="E94" s="179"/>
      <c r="F94" s="347"/>
      <c r="G94" s="335"/>
      <c r="H94" s="110"/>
    </row>
    <row r="95" spans="1:253" ht="25.5">
      <c r="A95" s="173">
        <f>A93+1</f>
        <v>6003</v>
      </c>
      <c r="B95" s="179" t="s">
        <v>349</v>
      </c>
      <c r="C95" s="179"/>
      <c r="D95" s="179" t="s">
        <v>15</v>
      </c>
      <c r="E95" s="346">
        <v>1</v>
      </c>
      <c r="F95" s="347">
        <v>500</v>
      </c>
      <c r="G95" s="335">
        <f>ROUND((E95*F95),2)</f>
        <v>500</v>
      </c>
      <c r="H95" s="110"/>
    </row>
    <row r="96" spans="1:253">
      <c r="A96" s="173"/>
      <c r="B96" s="179"/>
      <c r="C96" s="179"/>
      <c r="D96" s="179"/>
      <c r="E96" s="346"/>
      <c r="F96" s="347"/>
      <c r="G96" s="335"/>
      <c r="H96" s="110"/>
    </row>
    <row r="97" spans="1:253">
      <c r="A97" s="173">
        <f>A95+1</f>
        <v>6004</v>
      </c>
      <c r="B97" s="179" t="s">
        <v>322</v>
      </c>
      <c r="C97" s="179"/>
      <c r="D97" s="179" t="s">
        <v>15</v>
      </c>
      <c r="E97" s="346">
        <v>1</v>
      </c>
      <c r="F97" s="347">
        <f>0.1*(G19+G34+G77+G86)</f>
        <v>0</v>
      </c>
      <c r="G97" s="335">
        <f>ROUND((E97*F97),2)</f>
        <v>0</v>
      </c>
      <c r="H97" s="110"/>
    </row>
    <row r="98" spans="1:253">
      <c r="A98" s="173"/>
      <c r="B98" s="179"/>
      <c r="C98" s="179"/>
      <c r="D98" s="179"/>
      <c r="E98" s="179"/>
      <c r="F98" s="347"/>
      <c r="G98" s="335"/>
      <c r="H98" s="110"/>
    </row>
    <row r="99" spans="1:253" s="192" customFormat="1">
      <c r="A99" s="166">
        <f>A89</f>
        <v>6</v>
      </c>
      <c r="B99" s="166" t="str">
        <f>B89&amp;" - skupaj"</f>
        <v>TUJE STORITVE - skupaj</v>
      </c>
      <c r="C99" s="166"/>
      <c r="D99" s="167" t="s">
        <v>186</v>
      </c>
      <c r="E99" s="168"/>
      <c r="F99" s="168"/>
      <c r="G99" s="334">
        <f>SUM(G90:G98)</f>
        <v>1400</v>
      </c>
      <c r="I99" s="193"/>
      <c r="J99" s="194"/>
      <c r="K99" s="194"/>
      <c r="L99" s="194"/>
      <c r="M99" s="194"/>
      <c r="N99" s="194"/>
      <c r="O99" s="194"/>
      <c r="P99" s="194"/>
      <c r="Q99" s="194"/>
      <c r="R99" s="194"/>
      <c r="S99" s="194"/>
      <c r="T99" s="193"/>
      <c r="U99" s="193"/>
      <c r="V99" s="195"/>
      <c r="W99" s="195"/>
      <c r="X99" s="195"/>
      <c r="Y99" s="195"/>
      <c r="Z99" s="195"/>
      <c r="AA99" s="195"/>
      <c r="AB99" s="195"/>
      <c r="AC99" s="195"/>
      <c r="AD99" s="195"/>
      <c r="AE99" s="195"/>
      <c r="AF99" s="195"/>
      <c r="AG99" s="195"/>
      <c r="AH99" s="195"/>
      <c r="AI99" s="195"/>
      <c r="AJ99" s="195"/>
      <c r="AK99" s="195"/>
      <c r="AL99" s="195"/>
      <c r="AM99" s="195"/>
      <c r="AN99" s="195"/>
      <c r="AO99" s="195"/>
      <c r="AP99" s="195"/>
      <c r="AQ99" s="195"/>
      <c r="AR99" s="195"/>
      <c r="AS99" s="195"/>
      <c r="AT99" s="195"/>
      <c r="AU99" s="195"/>
      <c r="AV99" s="195"/>
      <c r="AW99" s="195"/>
      <c r="AX99" s="195"/>
      <c r="AY99" s="195"/>
      <c r="AZ99" s="195"/>
      <c r="BA99" s="195"/>
      <c r="BB99" s="195"/>
      <c r="BC99" s="195"/>
      <c r="BD99" s="195"/>
      <c r="BE99" s="195"/>
      <c r="BF99" s="195"/>
      <c r="BG99" s="195"/>
      <c r="BH99" s="195"/>
      <c r="BI99" s="195"/>
      <c r="BJ99" s="195"/>
      <c r="BK99" s="195"/>
      <c r="BL99" s="195"/>
      <c r="BM99" s="195"/>
      <c r="BN99" s="195"/>
      <c r="BO99" s="195"/>
      <c r="BP99" s="195"/>
      <c r="BQ99" s="195"/>
      <c r="BR99" s="195"/>
      <c r="BS99" s="195"/>
      <c r="BT99" s="195"/>
      <c r="BU99" s="195"/>
      <c r="BV99" s="195"/>
      <c r="BW99" s="195"/>
      <c r="BX99" s="195"/>
      <c r="BY99" s="195"/>
      <c r="BZ99" s="195"/>
      <c r="CA99" s="195"/>
      <c r="CB99" s="195"/>
      <c r="CC99" s="195"/>
      <c r="CD99" s="195"/>
      <c r="CE99" s="195"/>
      <c r="CF99" s="195"/>
      <c r="CG99" s="195"/>
      <c r="CH99" s="195"/>
      <c r="CI99" s="195"/>
      <c r="CJ99" s="195"/>
      <c r="CK99" s="195"/>
      <c r="CL99" s="195"/>
      <c r="CM99" s="195"/>
      <c r="CN99" s="195"/>
      <c r="CO99" s="195"/>
      <c r="CP99" s="195"/>
      <c r="CQ99" s="195"/>
      <c r="CR99" s="195"/>
      <c r="CS99" s="195"/>
      <c r="CT99" s="195"/>
      <c r="CU99" s="195"/>
      <c r="CV99" s="195"/>
      <c r="CW99" s="195"/>
      <c r="CX99" s="195"/>
      <c r="CY99" s="195"/>
      <c r="CZ99" s="195"/>
      <c r="DA99" s="195"/>
      <c r="DB99" s="195"/>
      <c r="DC99" s="195"/>
      <c r="DD99" s="195"/>
      <c r="DE99" s="195"/>
      <c r="DF99" s="195"/>
      <c r="DG99" s="195"/>
      <c r="DH99" s="195"/>
      <c r="DI99" s="195"/>
      <c r="DJ99" s="195"/>
      <c r="DK99" s="195"/>
      <c r="DL99" s="195"/>
      <c r="DM99" s="195"/>
      <c r="DN99" s="195"/>
      <c r="DO99" s="195"/>
      <c r="DP99" s="195"/>
      <c r="DQ99" s="195"/>
      <c r="DR99" s="195"/>
      <c r="DS99" s="195"/>
      <c r="DT99" s="195"/>
      <c r="DU99" s="195"/>
      <c r="DV99" s="195"/>
      <c r="DW99" s="195"/>
      <c r="DX99" s="195"/>
      <c r="DY99" s="195"/>
      <c r="DZ99" s="195"/>
      <c r="EA99" s="195"/>
      <c r="EB99" s="195"/>
      <c r="EC99" s="195"/>
      <c r="ED99" s="195"/>
      <c r="EE99" s="195"/>
      <c r="EF99" s="195"/>
      <c r="EG99" s="195"/>
      <c r="EH99" s="195"/>
      <c r="EI99" s="195"/>
      <c r="EJ99" s="195"/>
      <c r="EK99" s="195"/>
      <c r="EL99" s="195"/>
      <c r="EM99" s="195"/>
      <c r="EN99" s="195"/>
      <c r="EO99" s="195"/>
      <c r="EP99" s="195"/>
      <c r="EQ99" s="195"/>
      <c r="ER99" s="195"/>
      <c r="ES99" s="195"/>
      <c r="ET99" s="195"/>
      <c r="EU99" s="195"/>
      <c r="EV99" s="195"/>
      <c r="EW99" s="195"/>
      <c r="EX99" s="195"/>
      <c r="EY99" s="195"/>
      <c r="EZ99" s="195"/>
      <c r="FA99" s="195"/>
      <c r="FB99" s="195"/>
      <c r="FC99" s="195"/>
      <c r="FD99" s="195"/>
      <c r="FE99" s="195"/>
      <c r="FF99" s="195"/>
      <c r="FG99" s="195"/>
      <c r="FH99" s="195"/>
      <c r="FI99" s="195"/>
      <c r="FJ99" s="195"/>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5"/>
      <c r="GR99" s="195"/>
      <c r="GS99" s="195"/>
      <c r="GT99" s="195"/>
      <c r="GU99" s="195"/>
      <c r="GV99" s="195"/>
      <c r="GW99" s="195"/>
      <c r="GX99" s="195"/>
      <c r="GY99" s="195"/>
      <c r="GZ99" s="195"/>
      <c r="HA99" s="195"/>
      <c r="HB99" s="195"/>
      <c r="HC99" s="195"/>
      <c r="HD99" s="195"/>
      <c r="HE99" s="195"/>
      <c r="HF99" s="195"/>
      <c r="HG99" s="195"/>
      <c r="HH99" s="195"/>
      <c r="HI99" s="195"/>
      <c r="HJ99" s="195"/>
      <c r="HK99" s="195"/>
      <c r="HL99" s="195"/>
      <c r="HM99" s="195"/>
      <c r="HN99" s="195"/>
      <c r="HO99" s="195"/>
      <c r="HP99" s="195"/>
      <c r="HQ99" s="195"/>
      <c r="HR99" s="195"/>
      <c r="HS99" s="195"/>
      <c r="HT99" s="195"/>
      <c r="HU99" s="195"/>
      <c r="HV99" s="195"/>
      <c r="HW99" s="195"/>
      <c r="HX99" s="195"/>
      <c r="HY99" s="195"/>
      <c r="HZ99" s="195"/>
      <c r="IA99" s="195"/>
      <c r="IB99" s="195"/>
      <c r="IC99" s="195"/>
      <c r="ID99" s="195"/>
      <c r="IE99" s="195"/>
      <c r="IF99" s="195"/>
      <c r="IG99" s="195"/>
      <c r="IH99" s="195"/>
      <c r="II99" s="195"/>
      <c r="IJ99" s="195"/>
      <c r="IK99" s="195"/>
      <c r="IL99" s="195"/>
      <c r="IM99" s="195"/>
      <c r="IN99" s="195"/>
      <c r="IO99" s="195"/>
      <c r="IP99" s="195"/>
      <c r="IQ99" s="195"/>
      <c r="IR99" s="195"/>
      <c r="IS99" s="195"/>
    </row>
    <row r="101" spans="1:253" s="113" customFormat="1" ht="30.75" customHeight="1">
      <c r="A101" s="115"/>
      <c r="B101" s="357" t="s">
        <v>24</v>
      </c>
      <c r="C101" s="357"/>
      <c r="D101" s="357"/>
      <c r="E101" s="357"/>
      <c r="F101" s="357"/>
      <c r="G101" s="357"/>
      <c r="I101" s="116"/>
      <c r="J101" s="117"/>
      <c r="K101" s="117"/>
      <c r="L101" s="117"/>
      <c r="M101" s="117"/>
      <c r="N101" s="117"/>
      <c r="O101" s="117"/>
      <c r="P101" s="117"/>
      <c r="Q101" s="117"/>
      <c r="R101" s="117"/>
      <c r="S101" s="117"/>
      <c r="T101" s="116"/>
      <c r="U101" s="116"/>
    </row>
    <row r="103" spans="1:253" s="120" customFormat="1" ht="20.25" customHeight="1">
      <c r="A103" s="118"/>
      <c r="B103" s="118" t="str">
        <f>'Prepust 2'!B7</f>
        <v>PRIPRAVLJALNA DELA</v>
      </c>
      <c r="C103" s="118"/>
      <c r="D103" s="118"/>
      <c r="E103" s="118"/>
      <c r="F103" s="118"/>
      <c r="G103" s="330">
        <f>'Prepust 2'!G19</f>
        <v>0</v>
      </c>
      <c r="I103" s="121"/>
      <c r="J103" s="122"/>
      <c r="K103" s="122"/>
      <c r="L103" s="122"/>
      <c r="M103" s="122"/>
      <c r="N103" s="122"/>
      <c r="O103" s="122"/>
      <c r="P103" s="122"/>
      <c r="Q103" s="122"/>
      <c r="R103" s="122"/>
      <c r="S103" s="122"/>
      <c r="T103" s="121"/>
      <c r="U103" s="121"/>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123"/>
      <c r="AR103" s="123"/>
      <c r="AS103" s="123"/>
      <c r="AT103" s="123"/>
      <c r="AU103" s="123"/>
      <c r="AV103" s="123"/>
      <c r="AW103" s="123"/>
      <c r="AX103" s="123"/>
      <c r="AY103" s="123"/>
      <c r="AZ103" s="123"/>
      <c r="BA103" s="123"/>
      <c r="BB103" s="123"/>
      <c r="BC103" s="123"/>
      <c r="BD103" s="123"/>
      <c r="BE103" s="123"/>
      <c r="BF103" s="123"/>
      <c r="BG103" s="123"/>
      <c r="BH103" s="123"/>
      <c r="BI103" s="123"/>
      <c r="BJ103" s="123"/>
      <c r="BK103" s="123"/>
      <c r="BL103" s="123"/>
      <c r="BM103" s="123"/>
      <c r="BN103" s="123"/>
      <c r="BO103" s="123"/>
      <c r="BP103" s="123"/>
      <c r="BQ103" s="123"/>
      <c r="BR103" s="123"/>
      <c r="BS103" s="123"/>
      <c r="BT103" s="123"/>
      <c r="BU103" s="123"/>
      <c r="BV103" s="123"/>
      <c r="BW103" s="123"/>
      <c r="BX103" s="123"/>
      <c r="BY103" s="123"/>
      <c r="BZ103" s="123"/>
      <c r="CA103" s="123"/>
      <c r="CB103" s="123"/>
      <c r="CC103" s="123"/>
      <c r="CD103" s="123"/>
      <c r="CE103" s="123"/>
      <c r="CF103" s="123"/>
      <c r="CG103" s="123"/>
      <c r="CH103" s="123"/>
      <c r="CI103" s="123"/>
      <c r="CJ103" s="123"/>
      <c r="CK103" s="123"/>
      <c r="CL103" s="123"/>
      <c r="CM103" s="123"/>
      <c r="CN103" s="123"/>
      <c r="CO103" s="123"/>
      <c r="CP103" s="123"/>
      <c r="CQ103" s="123"/>
      <c r="CR103" s="123"/>
      <c r="CS103" s="123"/>
      <c r="CT103" s="123"/>
      <c r="CU103" s="123"/>
      <c r="CV103" s="123"/>
      <c r="CW103" s="123"/>
      <c r="CX103" s="123"/>
      <c r="CY103" s="123"/>
      <c r="CZ103" s="123"/>
      <c r="DA103" s="123"/>
      <c r="DB103" s="123"/>
      <c r="DC103" s="123"/>
      <c r="DD103" s="123"/>
      <c r="DE103" s="123"/>
      <c r="DF103" s="123"/>
      <c r="DG103" s="123"/>
      <c r="DH103" s="123"/>
      <c r="DI103" s="123"/>
      <c r="DJ103" s="123"/>
      <c r="DK103" s="123"/>
      <c r="DL103" s="123"/>
      <c r="DM103" s="123"/>
      <c r="DN103" s="123"/>
      <c r="DO103" s="123"/>
      <c r="DP103" s="123"/>
      <c r="DQ103" s="123"/>
      <c r="DR103" s="123"/>
      <c r="DS103" s="123"/>
      <c r="DT103" s="123"/>
      <c r="DU103" s="123"/>
      <c r="DV103" s="123"/>
      <c r="DW103" s="123"/>
      <c r="DX103" s="123"/>
      <c r="DY103" s="123"/>
      <c r="DZ103" s="123"/>
      <c r="EA103" s="123"/>
      <c r="EB103" s="123"/>
      <c r="EC103" s="123"/>
      <c r="ED103" s="123"/>
      <c r="EE103" s="123"/>
      <c r="EF103" s="123"/>
      <c r="EG103" s="123"/>
      <c r="EH103" s="123"/>
      <c r="EI103" s="123"/>
      <c r="EJ103" s="123"/>
      <c r="EK103" s="123"/>
      <c r="EL103" s="123"/>
      <c r="EM103" s="123"/>
      <c r="EN103" s="123"/>
      <c r="EO103" s="123"/>
      <c r="EP103" s="123"/>
      <c r="EQ103" s="123"/>
      <c r="ER103" s="123"/>
      <c r="ES103" s="123"/>
      <c r="ET103" s="123"/>
      <c r="EU103" s="123"/>
      <c r="EV103" s="123"/>
      <c r="EW103" s="123"/>
      <c r="EX103" s="123"/>
      <c r="EY103" s="123"/>
      <c r="EZ103" s="123"/>
      <c r="FA103" s="123"/>
      <c r="FB103" s="123"/>
      <c r="FC103" s="123"/>
      <c r="FD103" s="123"/>
      <c r="FE103" s="123"/>
      <c r="FF103" s="123"/>
      <c r="FG103" s="123"/>
      <c r="FH103" s="123"/>
      <c r="FI103" s="123"/>
      <c r="FJ103" s="123"/>
      <c r="FK103" s="123"/>
      <c r="FL103" s="123"/>
      <c r="FM103" s="123"/>
      <c r="FN103" s="123"/>
      <c r="FO103" s="123"/>
      <c r="FP103" s="123"/>
      <c r="FQ103" s="123"/>
      <c r="FR103" s="123"/>
      <c r="FS103" s="123"/>
      <c r="FT103" s="123"/>
      <c r="FU103" s="123"/>
      <c r="FV103" s="123"/>
      <c r="FW103" s="123"/>
      <c r="FX103" s="123"/>
      <c r="FY103" s="123"/>
      <c r="FZ103" s="123"/>
      <c r="GA103" s="123"/>
      <c r="GB103" s="123"/>
      <c r="GC103" s="123"/>
      <c r="GD103" s="123"/>
      <c r="GE103" s="123"/>
      <c r="GF103" s="123"/>
      <c r="GG103" s="123"/>
      <c r="GH103" s="123"/>
      <c r="GI103" s="123"/>
      <c r="GJ103" s="123"/>
      <c r="GK103" s="123"/>
      <c r="GL103" s="123"/>
      <c r="GM103" s="123"/>
      <c r="GN103" s="123"/>
      <c r="GO103" s="123"/>
      <c r="GP103" s="123"/>
      <c r="GQ103" s="123"/>
      <c r="GR103" s="123"/>
      <c r="GS103" s="123"/>
      <c r="GT103" s="123"/>
      <c r="GU103" s="123"/>
      <c r="GV103" s="123"/>
      <c r="GW103" s="123"/>
      <c r="GX103" s="123"/>
      <c r="GY103" s="123"/>
      <c r="GZ103" s="123"/>
      <c r="HA103" s="123"/>
      <c r="HB103" s="123"/>
      <c r="HC103" s="123"/>
      <c r="HD103" s="123"/>
      <c r="HE103" s="123"/>
      <c r="HF103" s="123"/>
      <c r="HG103" s="123"/>
      <c r="HH103" s="123"/>
      <c r="HI103" s="123"/>
      <c r="HJ103" s="123"/>
      <c r="HK103" s="123"/>
      <c r="HL103" s="123"/>
      <c r="HM103" s="123"/>
      <c r="HN103" s="123"/>
      <c r="HO103" s="123"/>
      <c r="HP103" s="123"/>
      <c r="HQ103" s="123"/>
      <c r="HR103" s="123"/>
      <c r="HS103" s="123"/>
      <c r="HT103" s="123"/>
      <c r="HU103" s="123"/>
      <c r="HV103" s="123"/>
      <c r="HW103" s="123"/>
      <c r="HX103" s="123"/>
      <c r="HY103" s="123"/>
      <c r="HZ103" s="123"/>
      <c r="IA103" s="123"/>
      <c r="IB103" s="123"/>
      <c r="IC103" s="123"/>
      <c r="ID103" s="123"/>
      <c r="IE103" s="123"/>
      <c r="IF103" s="123"/>
      <c r="IG103" s="123"/>
      <c r="IH103" s="123"/>
      <c r="II103" s="123"/>
      <c r="IJ103" s="123"/>
      <c r="IK103" s="123"/>
      <c r="IL103" s="123"/>
      <c r="IM103" s="123"/>
      <c r="IN103" s="123"/>
      <c r="IO103" s="123"/>
      <c r="IP103" s="123"/>
      <c r="IQ103" s="123"/>
      <c r="IR103" s="123"/>
      <c r="IS103" s="123"/>
    </row>
    <row r="104" spans="1:253" s="120" customFormat="1" ht="20.25" customHeight="1">
      <c r="A104" s="124">
        <f>'Prepust 2'!A161</f>
        <v>0</v>
      </c>
      <c r="B104" s="124" t="str">
        <f>'Prepust 2'!B22</f>
        <v>ZEMELJSKA DELA</v>
      </c>
      <c r="C104" s="124"/>
      <c r="D104" s="124"/>
      <c r="E104" s="124"/>
      <c r="F104" s="124"/>
      <c r="G104" s="330">
        <f>'Prepust 2'!G34</f>
        <v>0</v>
      </c>
      <c r="I104" s="121"/>
      <c r="J104" s="122"/>
      <c r="K104" s="122"/>
      <c r="L104" s="122"/>
      <c r="M104" s="122"/>
      <c r="N104" s="122"/>
      <c r="O104" s="122"/>
      <c r="P104" s="122"/>
      <c r="Q104" s="122"/>
      <c r="R104" s="122"/>
      <c r="S104" s="122"/>
      <c r="T104" s="121"/>
      <c r="U104" s="121"/>
      <c r="V104" s="123"/>
      <c r="W104" s="123"/>
      <c r="X104" s="123"/>
      <c r="Y104" s="123"/>
      <c r="Z104" s="123"/>
      <c r="AA104" s="123"/>
      <c r="AB104" s="123"/>
      <c r="AC104" s="123"/>
      <c r="AD104" s="123"/>
      <c r="AE104" s="123"/>
      <c r="AF104" s="123"/>
      <c r="AG104" s="123"/>
      <c r="AH104" s="123"/>
      <c r="AI104" s="123"/>
      <c r="AJ104" s="123"/>
      <c r="AK104" s="123"/>
      <c r="AL104" s="123"/>
      <c r="AM104" s="123"/>
      <c r="AN104" s="123"/>
      <c r="AO104" s="123"/>
      <c r="AP104" s="123"/>
      <c r="AQ104" s="123"/>
      <c r="AR104" s="123"/>
      <c r="AS104" s="123"/>
      <c r="AT104" s="123"/>
      <c r="AU104" s="123"/>
      <c r="AV104" s="123"/>
      <c r="AW104" s="123"/>
      <c r="AX104" s="123"/>
      <c r="AY104" s="123"/>
      <c r="AZ104" s="123"/>
      <c r="BA104" s="123"/>
      <c r="BB104" s="123"/>
      <c r="BC104" s="123"/>
      <c r="BD104" s="123"/>
      <c r="BE104" s="123"/>
      <c r="BF104" s="123"/>
      <c r="BG104" s="123"/>
      <c r="BH104" s="123"/>
      <c r="BI104" s="123"/>
      <c r="BJ104" s="123"/>
      <c r="BK104" s="123"/>
      <c r="BL104" s="123"/>
      <c r="BM104" s="123"/>
      <c r="BN104" s="123"/>
      <c r="BO104" s="123"/>
      <c r="BP104" s="123"/>
      <c r="BQ104" s="123"/>
      <c r="BR104" s="123"/>
      <c r="BS104" s="123"/>
      <c r="BT104" s="123"/>
      <c r="BU104" s="123"/>
      <c r="BV104" s="123"/>
      <c r="BW104" s="123"/>
      <c r="BX104" s="123"/>
      <c r="BY104" s="123"/>
      <c r="BZ104" s="123"/>
      <c r="CA104" s="123"/>
      <c r="CB104" s="123"/>
      <c r="CC104" s="123"/>
      <c r="CD104" s="123"/>
      <c r="CE104" s="123"/>
      <c r="CF104" s="123"/>
      <c r="CG104" s="123"/>
      <c r="CH104" s="123"/>
      <c r="CI104" s="123"/>
      <c r="CJ104" s="123"/>
      <c r="CK104" s="123"/>
      <c r="CL104" s="123"/>
      <c r="CM104" s="123"/>
      <c r="CN104" s="123"/>
      <c r="CO104" s="123"/>
      <c r="CP104" s="123"/>
      <c r="CQ104" s="123"/>
      <c r="CR104" s="123"/>
      <c r="CS104" s="123"/>
      <c r="CT104" s="123"/>
      <c r="CU104" s="123"/>
      <c r="CV104" s="123"/>
      <c r="CW104" s="123"/>
      <c r="CX104" s="123"/>
      <c r="CY104" s="123"/>
      <c r="CZ104" s="123"/>
      <c r="DA104" s="123"/>
      <c r="DB104" s="123"/>
      <c r="DC104" s="123"/>
      <c r="DD104" s="123"/>
      <c r="DE104" s="123"/>
      <c r="DF104" s="123"/>
      <c r="DG104" s="123"/>
      <c r="DH104" s="123"/>
      <c r="DI104" s="123"/>
      <c r="DJ104" s="123"/>
      <c r="DK104" s="123"/>
      <c r="DL104" s="123"/>
      <c r="DM104" s="123"/>
      <c r="DN104" s="123"/>
      <c r="DO104" s="123"/>
      <c r="DP104" s="123"/>
      <c r="DQ104" s="123"/>
      <c r="DR104" s="123"/>
      <c r="DS104" s="123"/>
      <c r="DT104" s="123"/>
      <c r="DU104" s="123"/>
      <c r="DV104" s="123"/>
      <c r="DW104" s="123"/>
      <c r="DX104" s="123"/>
      <c r="DY104" s="123"/>
      <c r="DZ104" s="123"/>
      <c r="EA104" s="123"/>
      <c r="EB104" s="123"/>
      <c r="EC104" s="123"/>
      <c r="ED104" s="123"/>
      <c r="EE104" s="123"/>
      <c r="EF104" s="123"/>
      <c r="EG104" s="123"/>
      <c r="EH104" s="123"/>
      <c r="EI104" s="123"/>
      <c r="EJ104" s="123"/>
      <c r="EK104" s="123"/>
      <c r="EL104" s="123"/>
      <c r="EM104" s="123"/>
      <c r="EN104" s="123"/>
      <c r="EO104" s="123"/>
      <c r="EP104" s="123"/>
      <c r="EQ104" s="123"/>
      <c r="ER104" s="123"/>
      <c r="ES104" s="123"/>
      <c r="ET104" s="123"/>
      <c r="EU104" s="123"/>
      <c r="EV104" s="123"/>
      <c r="EW104" s="123"/>
      <c r="EX104" s="123"/>
      <c r="EY104" s="123"/>
      <c r="EZ104" s="123"/>
      <c r="FA104" s="123"/>
      <c r="FB104" s="123"/>
      <c r="FC104" s="123"/>
      <c r="FD104" s="123"/>
      <c r="FE104" s="123"/>
      <c r="FF104" s="123"/>
      <c r="FG104" s="123"/>
      <c r="FH104" s="123"/>
      <c r="FI104" s="123"/>
      <c r="FJ104" s="123"/>
      <c r="FK104" s="123"/>
      <c r="FL104" s="123"/>
      <c r="FM104" s="123"/>
      <c r="FN104" s="123"/>
      <c r="FO104" s="123"/>
      <c r="FP104" s="123"/>
      <c r="FQ104" s="123"/>
      <c r="FR104" s="123"/>
      <c r="FS104" s="123"/>
      <c r="FT104" s="123"/>
      <c r="FU104" s="123"/>
      <c r="FV104" s="123"/>
      <c r="FW104" s="123"/>
      <c r="FX104" s="123"/>
      <c r="FY104" s="123"/>
      <c r="FZ104" s="123"/>
      <c r="GA104" s="123"/>
      <c r="GB104" s="123"/>
      <c r="GC104" s="123"/>
      <c r="GD104" s="123"/>
      <c r="GE104" s="123"/>
      <c r="GF104" s="123"/>
      <c r="GG104" s="123"/>
      <c r="GH104" s="123"/>
      <c r="GI104" s="123"/>
      <c r="GJ104" s="123"/>
      <c r="GK104" s="123"/>
      <c r="GL104" s="123"/>
      <c r="GM104" s="123"/>
      <c r="GN104" s="123"/>
      <c r="GO104" s="123"/>
      <c r="GP104" s="123"/>
      <c r="GQ104" s="123"/>
      <c r="GR104" s="123"/>
      <c r="GS104" s="123"/>
      <c r="GT104" s="123"/>
      <c r="GU104" s="123"/>
      <c r="GV104" s="123"/>
      <c r="GW104" s="123"/>
      <c r="GX104" s="123"/>
      <c r="GY104" s="123"/>
      <c r="GZ104" s="123"/>
      <c r="HA104" s="123"/>
      <c r="HB104" s="123"/>
      <c r="HC104" s="123"/>
      <c r="HD104" s="123"/>
      <c r="HE104" s="123"/>
      <c r="HF104" s="123"/>
      <c r="HG104" s="123"/>
      <c r="HH104" s="123"/>
      <c r="HI104" s="123"/>
      <c r="HJ104" s="123"/>
      <c r="HK104" s="123"/>
      <c r="HL104" s="123"/>
      <c r="HM104" s="123"/>
      <c r="HN104" s="123"/>
      <c r="HO104" s="123"/>
      <c r="HP104" s="123"/>
      <c r="HQ104" s="123"/>
      <c r="HR104" s="123"/>
      <c r="HS104" s="123"/>
      <c r="HT104" s="123"/>
      <c r="HU104" s="123"/>
      <c r="HV104" s="123"/>
      <c r="HW104" s="123"/>
      <c r="HX104" s="123"/>
      <c r="HY104" s="123"/>
      <c r="HZ104" s="123"/>
      <c r="IA104" s="123"/>
      <c r="IB104" s="123"/>
      <c r="IC104" s="123"/>
      <c r="ID104" s="123"/>
      <c r="IE104" s="123"/>
      <c r="IF104" s="123"/>
      <c r="IG104" s="123"/>
      <c r="IH104" s="123"/>
      <c r="II104" s="123"/>
      <c r="IJ104" s="123"/>
      <c r="IK104" s="123"/>
      <c r="IL104" s="123"/>
      <c r="IM104" s="123"/>
      <c r="IN104" s="123"/>
      <c r="IO104" s="123"/>
      <c r="IP104" s="123"/>
      <c r="IQ104" s="123"/>
      <c r="IR104" s="123"/>
      <c r="IS104" s="123"/>
    </row>
    <row r="105" spans="1:253" s="120" customFormat="1" ht="20.25" customHeight="1">
      <c r="A105" s="124">
        <f>'Prepust 2'!A163</f>
        <v>0</v>
      </c>
      <c r="B105" s="124" t="str">
        <f>'Prepust 2'!B37</f>
        <v>GRADBENA IN OBRTNIŠKA DELA</v>
      </c>
      <c r="C105" s="124"/>
      <c r="D105" s="124"/>
      <c r="E105" s="124"/>
      <c r="F105" s="124"/>
      <c r="G105" s="330">
        <f>'Prepust 2'!G77</f>
        <v>0</v>
      </c>
      <c r="I105" s="121"/>
      <c r="J105" s="122"/>
      <c r="K105" s="122"/>
      <c r="L105" s="122"/>
      <c r="M105" s="122"/>
      <c r="N105" s="122"/>
      <c r="O105" s="122"/>
      <c r="P105" s="122"/>
      <c r="Q105" s="122"/>
      <c r="R105" s="122"/>
      <c r="S105" s="122"/>
      <c r="T105" s="121"/>
      <c r="U105" s="121"/>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c r="BL105" s="123"/>
      <c r="BM105" s="123"/>
      <c r="BN105" s="123"/>
      <c r="BO105" s="123"/>
      <c r="BP105" s="123"/>
      <c r="BQ105" s="123"/>
      <c r="BR105" s="123"/>
      <c r="BS105" s="123"/>
      <c r="BT105" s="123"/>
      <c r="BU105" s="123"/>
      <c r="BV105" s="123"/>
      <c r="BW105" s="123"/>
      <c r="BX105" s="123"/>
      <c r="BY105" s="123"/>
      <c r="BZ105" s="123"/>
      <c r="CA105" s="123"/>
      <c r="CB105" s="123"/>
      <c r="CC105" s="123"/>
      <c r="CD105" s="123"/>
      <c r="CE105" s="123"/>
      <c r="CF105" s="123"/>
      <c r="CG105" s="123"/>
      <c r="CH105" s="123"/>
      <c r="CI105" s="123"/>
      <c r="CJ105" s="123"/>
      <c r="CK105" s="123"/>
      <c r="CL105" s="123"/>
      <c r="CM105" s="123"/>
      <c r="CN105" s="123"/>
      <c r="CO105" s="123"/>
      <c r="CP105" s="123"/>
      <c r="CQ105" s="123"/>
      <c r="CR105" s="123"/>
      <c r="CS105" s="123"/>
      <c r="CT105" s="123"/>
      <c r="CU105" s="123"/>
      <c r="CV105" s="123"/>
      <c r="CW105" s="123"/>
      <c r="CX105" s="123"/>
      <c r="CY105" s="123"/>
      <c r="CZ105" s="123"/>
      <c r="DA105" s="123"/>
      <c r="DB105" s="123"/>
      <c r="DC105" s="123"/>
      <c r="DD105" s="123"/>
      <c r="DE105" s="123"/>
      <c r="DF105" s="123"/>
      <c r="DG105" s="123"/>
      <c r="DH105" s="123"/>
      <c r="DI105" s="123"/>
      <c r="DJ105" s="123"/>
      <c r="DK105" s="123"/>
      <c r="DL105" s="123"/>
      <c r="DM105" s="123"/>
      <c r="DN105" s="123"/>
      <c r="DO105" s="123"/>
      <c r="DP105" s="123"/>
      <c r="DQ105" s="123"/>
      <c r="DR105" s="123"/>
      <c r="DS105" s="123"/>
      <c r="DT105" s="123"/>
      <c r="DU105" s="123"/>
      <c r="DV105" s="123"/>
      <c r="DW105" s="123"/>
      <c r="DX105" s="123"/>
      <c r="DY105" s="123"/>
      <c r="DZ105" s="123"/>
      <c r="EA105" s="123"/>
      <c r="EB105" s="123"/>
      <c r="EC105" s="123"/>
      <c r="ED105" s="123"/>
      <c r="EE105" s="123"/>
      <c r="EF105" s="123"/>
      <c r="EG105" s="123"/>
      <c r="EH105" s="123"/>
      <c r="EI105" s="123"/>
      <c r="EJ105" s="123"/>
      <c r="EK105" s="123"/>
      <c r="EL105" s="123"/>
      <c r="EM105" s="123"/>
      <c r="EN105" s="123"/>
      <c r="EO105" s="123"/>
      <c r="EP105" s="123"/>
      <c r="EQ105" s="123"/>
      <c r="ER105" s="123"/>
      <c r="ES105" s="123"/>
      <c r="ET105" s="123"/>
      <c r="EU105" s="123"/>
      <c r="EV105" s="123"/>
      <c r="EW105" s="123"/>
      <c r="EX105" s="123"/>
      <c r="EY105" s="123"/>
      <c r="EZ105" s="123"/>
      <c r="FA105" s="123"/>
      <c r="FB105" s="123"/>
      <c r="FC105" s="123"/>
      <c r="FD105" s="123"/>
      <c r="FE105" s="123"/>
      <c r="FF105" s="123"/>
      <c r="FG105" s="123"/>
      <c r="FH105" s="123"/>
      <c r="FI105" s="123"/>
      <c r="FJ105" s="123"/>
      <c r="FK105" s="123"/>
      <c r="FL105" s="123"/>
      <c r="FM105" s="123"/>
      <c r="FN105" s="123"/>
      <c r="FO105" s="123"/>
      <c r="FP105" s="123"/>
      <c r="FQ105" s="123"/>
      <c r="FR105" s="123"/>
      <c r="FS105" s="123"/>
      <c r="FT105" s="123"/>
      <c r="FU105" s="123"/>
      <c r="FV105" s="123"/>
      <c r="FW105" s="123"/>
      <c r="FX105" s="123"/>
      <c r="FY105" s="123"/>
      <c r="FZ105" s="123"/>
      <c r="GA105" s="123"/>
      <c r="GB105" s="123"/>
      <c r="GC105" s="123"/>
      <c r="GD105" s="123"/>
      <c r="GE105" s="123"/>
      <c r="GF105" s="123"/>
      <c r="GG105" s="123"/>
      <c r="GH105" s="123"/>
      <c r="GI105" s="123"/>
      <c r="GJ105" s="123"/>
      <c r="GK105" s="123"/>
      <c r="GL105" s="123"/>
      <c r="GM105" s="123"/>
      <c r="GN105" s="123"/>
      <c r="GO105" s="123"/>
      <c r="GP105" s="123"/>
      <c r="GQ105" s="123"/>
      <c r="GR105" s="123"/>
      <c r="GS105" s="123"/>
      <c r="GT105" s="123"/>
      <c r="GU105" s="123"/>
      <c r="GV105" s="123"/>
      <c r="GW105" s="123"/>
      <c r="GX105" s="123"/>
      <c r="GY105" s="123"/>
      <c r="GZ105" s="123"/>
      <c r="HA105" s="123"/>
      <c r="HB105" s="123"/>
      <c r="HC105" s="123"/>
      <c r="HD105" s="123"/>
      <c r="HE105" s="123"/>
      <c r="HF105" s="123"/>
      <c r="HG105" s="123"/>
      <c r="HH105" s="123"/>
      <c r="HI105" s="123"/>
      <c r="HJ105" s="123"/>
      <c r="HK105" s="123"/>
      <c r="HL105" s="123"/>
      <c r="HM105" s="123"/>
      <c r="HN105" s="123"/>
      <c r="HO105" s="123"/>
      <c r="HP105" s="123"/>
      <c r="HQ105" s="123"/>
      <c r="HR105" s="123"/>
      <c r="HS105" s="123"/>
      <c r="HT105" s="123"/>
      <c r="HU105" s="123"/>
      <c r="HV105" s="123"/>
      <c r="HW105" s="123"/>
      <c r="HX105" s="123"/>
      <c r="HY105" s="123"/>
      <c r="HZ105" s="123"/>
      <c r="IA105" s="123"/>
      <c r="IB105" s="123"/>
      <c r="IC105" s="123"/>
      <c r="ID105" s="123"/>
      <c r="IE105" s="123"/>
      <c r="IF105" s="123"/>
      <c r="IG105" s="123"/>
      <c r="IH105" s="123"/>
      <c r="II105" s="123"/>
      <c r="IJ105" s="123"/>
      <c r="IK105" s="123"/>
      <c r="IL105" s="123"/>
      <c r="IM105" s="123"/>
      <c r="IN105" s="123"/>
      <c r="IO105" s="123"/>
      <c r="IP105" s="123"/>
      <c r="IQ105" s="123"/>
      <c r="IR105" s="123"/>
      <c r="IS105" s="123"/>
    </row>
    <row r="106" spans="1:253" s="120" customFormat="1" ht="20.25" customHeight="1">
      <c r="A106" s="124"/>
      <c r="B106" s="124" t="str">
        <f>'Prepust 2'!B80</f>
        <v>OPREMA CEST</v>
      </c>
      <c r="C106" s="124"/>
      <c r="D106" s="118"/>
      <c r="E106" s="118"/>
      <c r="F106" s="118"/>
      <c r="G106" s="330">
        <f>'Prepust 2'!G86</f>
        <v>0</v>
      </c>
      <c r="I106" s="121"/>
      <c r="J106" s="122"/>
      <c r="K106" s="122"/>
      <c r="L106" s="122"/>
      <c r="M106" s="122"/>
      <c r="N106" s="122"/>
      <c r="O106" s="122"/>
      <c r="P106" s="122"/>
      <c r="Q106" s="122"/>
      <c r="R106" s="122"/>
      <c r="S106" s="122"/>
      <c r="T106" s="121"/>
      <c r="U106" s="121"/>
      <c r="V106" s="123"/>
      <c r="W106" s="123"/>
      <c r="X106" s="123"/>
      <c r="Y106" s="123"/>
      <c r="Z106" s="123"/>
      <c r="AA106" s="123"/>
      <c r="AB106" s="123"/>
      <c r="AC106" s="123"/>
      <c r="AD106" s="123"/>
      <c r="AE106" s="123"/>
      <c r="AF106" s="123"/>
      <c r="AG106" s="123"/>
      <c r="AH106" s="123"/>
      <c r="AI106" s="123"/>
      <c r="AJ106" s="123"/>
      <c r="AK106" s="123"/>
      <c r="AL106" s="123"/>
      <c r="AM106" s="123"/>
      <c r="AN106" s="123"/>
      <c r="AO106" s="123"/>
      <c r="AP106" s="123"/>
      <c r="AQ106" s="123"/>
      <c r="AR106" s="123"/>
      <c r="AS106" s="123"/>
      <c r="AT106" s="123"/>
      <c r="AU106" s="123"/>
      <c r="AV106" s="123"/>
      <c r="AW106" s="123"/>
      <c r="AX106" s="123"/>
      <c r="AY106" s="123"/>
      <c r="AZ106" s="123"/>
      <c r="BA106" s="123"/>
      <c r="BB106" s="123"/>
      <c r="BC106" s="123"/>
      <c r="BD106" s="123"/>
      <c r="BE106" s="123"/>
      <c r="BF106" s="123"/>
      <c r="BG106" s="123"/>
      <c r="BH106" s="123"/>
      <c r="BI106" s="123"/>
      <c r="BJ106" s="123"/>
      <c r="BK106" s="123"/>
      <c r="BL106" s="123"/>
      <c r="BM106" s="123"/>
      <c r="BN106" s="123"/>
      <c r="BO106" s="123"/>
      <c r="BP106" s="123"/>
      <c r="BQ106" s="123"/>
      <c r="BR106" s="123"/>
      <c r="BS106" s="123"/>
      <c r="BT106" s="123"/>
      <c r="BU106" s="123"/>
      <c r="BV106" s="123"/>
      <c r="BW106" s="123"/>
      <c r="BX106" s="123"/>
      <c r="BY106" s="123"/>
      <c r="BZ106" s="123"/>
      <c r="CA106" s="123"/>
      <c r="CB106" s="123"/>
      <c r="CC106" s="123"/>
      <c r="CD106" s="123"/>
      <c r="CE106" s="123"/>
      <c r="CF106" s="123"/>
      <c r="CG106" s="123"/>
      <c r="CH106" s="123"/>
      <c r="CI106" s="123"/>
      <c r="CJ106" s="123"/>
      <c r="CK106" s="123"/>
      <c r="CL106" s="123"/>
      <c r="CM106" s="123"/>
      <c r="CN106" s="123"/>
      <c r="CO106" s="123"/>
      <c r="CP106" s="123"/>
      <c r="CQ106" s="123"/>
      <c r="CR106" s="123"/>
      <c r="CS106" s="123"/>
      <c r="CT106" s="123"/>
      <c r="CU106" s="123"/>
      <c r="CV106" s="123"/>
      <c r="CW106" s="123"/>
      <c r="CX106" s="123"/>
      <c r="CY106" s="123"/>
      <c r="CZ106" s="123"/>
      <c r="DA106" s="123"/>
      <c r="DB106" s="123"/>
      <c r="DC106" s="123"/>
      <c r="DD106" s="123"/>
      <c r="DE106" s="123"/>
      <c r="DF106" s="123"/>
      <c r="DG106" s="123"/>
      <c r="DH106" s="123"/>
      <c r="DI106" s="123"/>
      <c r="DJ106" s="123"/>
      <c r="DK106" s="123"/>
      <c r="DL106" s="123"/>
      <c r="DM106" s="123"/>
      <c r="DN106" s="123"/>
      <c r="DO106" s="123"/>
      <c r="DP106" s="123"/>
      <c r="DQ106" s="123"/>
      <c r="DR106" s="123"/>
      <c r="DS106" s="123"/>
      <c r="DT106" s="123"/>
      <c r="DU106" s="123"/>
      <c r="DV106" s="123"/>
      <c r="DW106" s="123"/>
      <c r="DX106" s="123"/>
      <c r="DY106" s="123"/>
      <c r="DZ106" s="123"/>
      <c r="EA106" s="123"/>
      <c r="EB106" s="123"/>
      <c r="EC106" s="123"/>
      <c r="ED106" s="123"/>
      <c r="EE106" s="123"/>
      <c r="EF106" s="123"/>
      <c r="EG106" s="123"/>
      <c r="EH106" s="123"/>
      <c r="EI106" s="123"/>
      <c r="EJ106" s="123"/>
      <c r="EK106" s="123"/>
      <c r="EL106" s="123"/>
      <c r="EM106" s="123"/>
      <c r="EN106" s="123"/>
      <c r="EO106" s="123"/>
      <c r="EP106" s="123"/>
      <c r="EQ106" s="123"/>
      <c r="ER106" s="123"/>
      <c r="ES106" s="123"/>
      <c r="ET106" s="123"/>
      <c r="EU106" s="123"/>
      <c r="EV106" s="123"/>
      <c r="EW106" s="123"/>
      <c r="EX106" s="123"/>
      <c r="EY106" s="123"/>
      <c r="EZ106" s="123"/>
      <c r="FA106" s="123"/>
      <c r="FB106" s="123"/>
      <c r="FC106" s="123"/>
      <c r="FD106" s="123"/>
      <c r="FE106" s="123"/>
      <c r="FF106" s="123"/>
      <c r="FG106" s="123"/>
      <c r="FH106" s="123"/>
      <c r="FI106" s="123"/>
      <c r="FJ106" s="123"/>
      <c r="FK106" s="123"/>
      <c r="FL106" s="123"/>
      <c r="FM106" s="123"/>
      <c r="FN106" s="123"/>
      <c r="FO106" s="123"/>
      <c r="FP106" s="123"/>
      <c r="FQ106" s="123"/>
      <c r="FR106" s="123"/>
      <c r="FS106" s="123"/>
      <c r="FT106" s="123"/>
      <c r="FU106" s="123"/>
      <c r="FV106" s="123"/>
      <c r="FW106" s="123"/>
      <c r="FX106" s="123"/>
      <c r="FY106" s="123"/>
      <c r="FZ106" s="123"/>
      <c r="GA106" s="123"/>
      <c r="GB106" s="123"/>
      <c r="GC106" s="123"/>
      <c r="GD106" s="123"/>
      <c r="GE106" s="123"/>
      <c r="GF106" s="123"/>
      <c r="GG106" s="123"/>
      <c r="GH106" s="123"/>
      <c r="GI106" s="123"/>
      <c r="GJ106" s="123"/>
      <c r="GK106" s="123"/>
      <c r="GL106" s="123"/>
      <c r="GM106" s="123"/>
      <c r="GN106" s="123"/>
      <c r="GO106" s="123"/>
      <c r="GP106" s="123"/>
      <c r="GQ106" s="123"/>
      <c r="GR106" s="123"/>
      <c r="GS106" s="123"/>
      <c r="GT106" s="123"/>
      <c r="GU106" s="123"/>
      <c r="GV106" s="123"/>
      <c r="GW106" s="123"/>
      <c r="GX106" s="123"/>
      <c r="GY106" s="123"/>
      <c r="GZ106" s="123"/>
      <c r="HA106" s="123"/>
      <c r="HB106" s="123"/>
      <c r="HC106" s="123"/>
      <c r="HD106" s="123"/>
      <c r="HE106" s="123"/>
      <c r="HF106" s="123"/>
      <c r="HG106" s="123"/>
      <c r="HH106" s="123"/>
      <c r="HI106" s="123"/>
      <c r="HJ106" s="123"/>
      <c r="HK106" s="123"/>
      <c r="HL106" s="123"/>
      <c r="HM106" s="123"/>
      <c r="HN106" s="123"/>
      <c r="HO106" s="123"/>
      <c r="HP106" s="123"/>
      <c r="HQ106" s="123"/>
      <c r="HR106" s="123"/>
      <c r="HS106" s="123"/>
      <c r="HT106" s="123"/>
      <c r="HU106" s="123"/>
      <c r="HV106" s="123"/>
      <c r="HW106" s="123"/>
      <c r="HX106" s="123"/>
      <c r="HY106" s="123"/>
      <c r="HZ106" s="123"/>
      <c r="IA106" s="123"/>
      <c r="IB106" s="123"/>
      <c r="IC106" s="123"/>
      <c r="ID106" s="123"/>
      <c r="IE106" s="123"/>
      <c r="IF106" s="123"/>
      <c r="IG106" s="123"/>
      <c r="IH106" s="123"/>
      <c r="II106" s="123"/>
      <c r="IJ106" s="123"/>
      <c r="IK106" s="123"/>
      <c r="IL106" s="123"/>
      <c r="IM106" s="123"/>
      <c r="IN106" s="123"/>
      <c r="IO106" s="123"/>
      <c r="IP106" s="123"/>
      <c r="IQ106" s="123"/>
      <c r="IR106" s="123"/>
      <c r="IS106" s="123"/>
    </row>
    <row r="107" spans="1:253" s="120" customFormat="1" ht="20.25" customHeight="1">
      <c r="A107" s="124"/>
      <c r="B107" s="124" t="str">
        <f>'Prepust 2'!B89</f>
        <v>TUJE STORITVE</v>
      </c>
      <c r="C107" s="124"/>
      <c r="D107" s="118"/>
      <c r="E107" s="118"/>
      <c r="F107" s="118"/>
      <c r="G107" s="330">
        <f>'Prepust 2'!G99</f>
        <v>1400</v>
      </c>
      <c r="I107" s="121"/>
      <c r="J107" s="122"/>
      <c r="K107" s="122"/>
      <c r="L107" s="122"/>
      <c r="M107" s="122"/>
      <c r="N107" s="122"/>
      <c r="O107" s="122"/>
      <c r="P107" s="122"/>
      <c r="Q107" s="122"/>
      <c r="R107" s="122"/>
      <c r="S107" s="122"/>
      <c r="T107" s="121"/>
      <c r="U107" s="121"/>
      <c r="V107" s="123"/>
      <c r="W107" s="123"/>
      <c r="X107" s="123"/>
      <c r="Y107" s="123"/>
      <c r="Z107" s="123"/>
      <c r="AA107" s="123"/>
      <c r="AB107" s="123"/>
      <c r="AC107" s="123"/>
      <c r="AD107" s="123"/>
      <c r="AE107" s="123"/>
      <c r="AF107" s="123"/>
      <c r="AG107" s="123"/>
      <c r="AH107" s="123"/>
      <c r="AI107" s="123"/>
      <c r="AJ107" s="123"/>
      <c r="AK107" s="123"/>
      <c r="AL107" s="123"/>
      <c r="AM107" s="123"/>
      <c r="AN107" s="123"/>
      <c r="AO107" s="123"/>
      <c r="AP107" s="123"/>
      <c r="AQ107" s="123"/>
      <c r="AR107" s="123"/>
      <c r="AS107" s="123"/>
      <c r="AT107" s="123"/>
      <c r="AU107" s="123"/>
      <c r="AV107" s="123"/>
      <c r="AW107" s="123"/>
      <c r="AX107" s="123"/>
      <c r="AY107" s="123"/>
      <c r="AZ107" s="123"/>
      <c r="BA107" s="123"/>
      <c r="BB107" s="123"/>
      <c r="BC107" s="123"/>
      <c r="BD107" s="123"/>
      <c r="BE107" s="123"/>
      <c r="BF107" s="123"/>
      <c r="BG107" s="123"/>
      <c r="BH107" s="123"/>
      <c r="BI107" s="123"/>
      <c r="BJ107" s="123"/>
      <c r="BK107" s="123"/>
      <c r="BL107" s="123"/>
      <c r="BM107" s="123"/>
      <c r="BN107" s="123"/>
      <c r="BO107" s="123"/>
      <c r="BP107" s="123"/>
      <c r="BQ107" s="123"/>
      <c r="BR107" s="123"/>
      <c r="BS107" s="123"/>
      <c r="BT107" s="123"/>
      <c r="BU107" s="123"/>
      <c r="BV107" s="123"/>
      <c r="BW107" s="123"/>
      <c r="BX107" s="123"/>
      <c r="BY107" s="123"/>
      <c r="BZ107" s="123"/>
      <c r="CA107" s="123"/>
      <c r="CB107" s="123"/>
      <c r="CC107" s="123"/>
      <c r="CD107" s="123"/>
      <c r="CE107" s="123"/>
      <c r="CF107" s="123"/>
      <c r="CG107" s="123"/>
      <c r="CH107" s="123"/>
      <c r="CI107" s="123"/>
      <c r="CJ107" s="123"/>
      <c r="CK107" s="123"/>
      <c r="CL107" s="123"/>
      <c r="CM107" s="123"/>
      <c r="CN107" s="123"/>
      <c r="CO107" s="123"/>
      <c r="CP107" s="123"/>
      <c r="CQ107" s="123"/>
      <c r="CR107" s="123"/>
      <c r="CS107" s="123"/>
      <c r="CT107" s="123"/>
      <c r="CU107" s="123"/>
      <c r="CV107" s="123"/>
      <c r="CW107" s="123"/>
      <c r="CX107" s="123"/>
      <c r="CY107" s="123"/>
      <c r="CZ107" s="123"/>
      <c r="DA107" s="123"/>
      <c r="DB107" s="123"/>
      <c r="DC107" s="123"/>
      <c r="DD107" s="123"/>
      <c r="DE107" s="123"/>
      <c r="DF107" s="123"/>
      <c r="DG107" s="123"/>
      <c r="DH107" s="123"/>
      <c r="DI107" s="123"/>
      <c r="DJ107" s="123"/>
      <c r="DK107" s="123"/>
      <c r="DL107" s="123"/>
      <c r="DM107" s="123"/>
      <c r="DN107" s="123"/>
      <c r="DO107" s="123"/>
      <c r="DP107" s="123"/>
      <c r="DQ107" s="123"/>
      <c r="DR107" s="123"/>
      <c r="DS107" s="123"/>
      <c r="DT107" s="123"/>
      <c r="DU107" s="123"/>
      <c r="DV107" s="123"/>
      <c r="DW107" s="123"/>
      <c r="DX107" s="123"/>
      <c r="DY107" s="123"/>
      <c r="DZ107" s="123"/>
      <c r="EA107" s="123"/>
      <c r="EB107" s="123"/>
      <c r="EC107" s="123"/>
      <c r="ED107" s="123"/>
      <c r="EE107" s="123"/>
      <c r="EF107" s="123"/>
      <c r="EG107" s="123"/>
      <c r="EH107" s="123"/>
      <c r="EI107" s="123"/>
      <c r="EJ107" s="123"/>
      <c r="EK107" s="123"/>
      <c r="EL107" s="123"/>
      <c r="EM107" s="123"/>
      <c r="EN107" s="123"/>
      <c r="EO107" s="123"/>
      <c r="EP107" s="123"/>
      <c r="EQ107" s="123"/>
      <c r="ER107" s="123"/>
      <c r="ES107" s="123"/>
      <c r="ET107" s="123"/>
      <c r="EU107" s="123"/>
      <c r="EV107" s="123"/>
      <c r="EW107" s="123"/>
      <c r="EX107" s="123"/>
      <c r="EY107" s="123"/>
      <c r="EZ107" s="123"/>
      <c r="FA107" s="123"/>
      <c r="FB107" s="123"/>
      <c r="FC107" s="123"/>
      <c r="FD107" s="123"/>
      <c r="FE107" s="123"/>
      <c r="FF107" s="123"/>
      <c r="FG107" s="123"/>
      <c r="FH107" s="123"/>
      <c r="FI107" s="123"/>
      <c r="FJ107" s="123"/>
      <c r="FK107" s="123"/>
      <c r="FL107" s="123"/>
      <c r="FM107" s="123"/>
      <c r="FN107" s="123"/>
      <c r="FO107" s="123"/>
      <c r="FP107" s="123"/>
      <c r="FQ107" s="123"/>
      <c r="FR107" s="123"/>
      <c r="FS107" s="123"/>
      <c r="FT107" s="123"/>
      <c r="FU107" s="123"/>
      <c r="FV107" s="123"/>
      <c r="FW107" s="123"/>
      <c r="FX107" s="123"/>
      <c r="FY107" s="123"/>
      <c r="FZ107" s="123"/>
      <c r="GA107" s="123"/>
      <c r="GB107" s="123"/>
      <c r="GC107" s="123"/>
      <c r="GD107" s="123"/>
      <c r="GE107" s="123"/>
      <c r="GF107" s="123"/>
      <c r="GG107" s="123"/>
      <c r="GH107" s="123"/>
      <c r="GI107" s="123"/>
      <c r="GJ107" s="123"/>
      <c r="GK107" s="123"/>
      <c r="GL107" s="123"/>
      <c r="GM107" s="123"/>
      <c r="GN107" s="123"/>
      <c r="GO107" s="123"/>
      <c r="GP107" s="123"/>
      <c r="GQ107" s="123"/>
      <c r="GR107" s="123"/>
      <c r="GS107" s="123"/>
      <c r="GT107" s="123"/>
      <c r="GU107" s="123"/>
      <c r="GV107" s="123"/>
      <c r="GW107" s="123"/>
      <c r="GX107" s="123"/>
      <c r="GY107" s="123"/>
      <c r="GZ107" s="123"/>
      <c r="HA107" s="123"/>
      <c r="HB107" s="123"/>
      <c r="HC107" s="123"/>
      <c r="HD107" s="123"/>
      <c r="HE107" s="123"/>
      <c r="HF107" s="123"/>
      <c r="HG107" s="123"/>
      <c r="HH107" s="123"/>
      <c r="HI107" s="123"/>
      <c r="HJ107" s="123"/>
      <c r="HK107" s="123"/>
      <c r="HL107" s="123"/>
      <c r="HM107" s="123"/>
      <c r="HN107" s="123"/>
      <c r="HO107" s="123"/>
      <c r="HP107" s="123"/>
      <c r="HQ107" s="123"/>
      <c r="HR107" s="123"/>
      <c r="HS107" s="123"/>
      <c r="HT107" s="123"/>
      <c r="HU107" s="123"/>
      <c r="HV107" s="123"/>
      <c r="HW107" s="123"/>
      <c r="HX107" s="123"/>
      <c r="HY107" s="123"/>
      <c r="HZ107" s="123"/>
      <c r="IA107" s="123"/>
      <c r="IB107" s="123"/>
      <c r="IC107" s="123"/>
      <c r="ID107" s="123"/>
      <c r="IE107" s="123"/>
      <c r="IF107" s="123"/>
      <c r="IG107" s="123"/>
      <c r="IH107" s="123"/>
      <c r="II107" s="123"/>
      <c r="IJ107" s="123"/>
      <c r="IK107" s="123"/>
      <c r="IL107" s="123"/>
      <c r="IM107" s="123"/>
      <c r="IN107" s="123"/>
      <c r="IO107" s="123"/>
      <c r="IP107" s="123"/>
      <c r="IQ107" s="123"/>
      <c r="IR107" s="123"/>
      <c r="IS107" s="123"/>
    </row>
    <row r="108" spans="1:253" s="123" customFormat="1" ht="24" customHeight="1">
      <c r="A108" s="125"/>
      <c r="B108" s="126" t="s">
        <v>317</v>
      </c>
      <c r="C108" s="126"/>
      <c r="D108" s="127"/>
      <c r="E108" s="127"/>
      <c r="F108" s="127"/>
      <c r="G108" s="340">
        <f>SUM(G103:G107)</f>
        <v>1400</v>
      </c>
      <c r="I108" s="129"/>
      <c r="J108" s="130"/>
      <c r="K108" s="130"/>
      <c r="L108" s="130"/>
      <c r="M108" s="130"/>
      <c r="N108" s="130"/>
      <c r="O108" s="130"/>
      <c r="P108" s="130"/>
      <c r="Q108" s="130"/>
      <c r="R108" s="130"/>
      <c r="S108" s="130"/>
      <c r="T108" s="129"/>
      <c r="U108" s="129"/>
    </row>
    <row r="109" spans="1:253" s="120" customFormat="1" ht="17.25" customHeight="1">
      <c r="A109" s="131"/>
      <c r="B109" s="124" t="s">
        <v>171</v>
      </c>
      <c r="C109" s="124"/>
      <c r="D109" s="132"/>
      <c r="E109" s="132"/>
      <c r="F109" s="132"/>
      <c r="G109" s="330">
        <f>G108*0.22</f>
        <v>308</v>
      </c>
      <c r="I109" s="121"/>
      <c r="J109" s="122"/>
      <c r="K109" s="122"/>
      <c r="L109" s="122"/>
      <c r="M109" s="122"/>
      <c r="N109" s="122"/>
      <c r="O109" s="122"/>
      <c r="P109" s="122"/>
      <c r="Q109" s="122"/>
      <c r="R109" s="122"/>
      <c r="S109" s="122"/>
      <c r="T109" s="121"/>
      <c r="U109" s="121"/>
      <c r="V109" s="123"/>
      <c r="W109" s="123"/>
      <c r="X109" s="123"/>
      <c r="Y109" s="123"/>
      <c r="Z109" s="123"/>
      <c r="AA109" s="123"/>
      <c r="AB109" s="123"/>
      <c r="AC109" s="123"/>
      <c r="AD109" s="123"/>
      <c r="AE109" s="123"/>
      <c r="AF109" s="123"/>
      <c r="AG109" s="123"/>
      <c r="AH109" s="123"/>
      <c r="AI109" s="123"/>
      <c r="AJ109" s="123"/>
      <c r="AK109" s="123"/>
      <c r="AL109" s="123"/>
      <c r="AM109" s="123"/>
      <c r="AN109" s="123"/>
      <c r="AO109" s="123"/>
      <c r="AP109" s="123"/>
      <c r="AQ109" s="123"/>
      <c r="AR109" s="123"/>
      <c r="AS109" s="123"/>
      <c r="AT109" s="123"/>
      <c r="AU109" s="123"/>
      <c r="AV109" s="123"/>
      <c r="AW109" s="123"/>
      <c r="AX109" s="123"/>
      <c r="AY109" s="123"/>
      <c r="AZ109" s="123"/>
      <c r="BA109" s="123"/>
      <c r="BB109" s="123"/>
      <c r="BC109" s="123"/>
      <c r="BD109" s="123"/>
      <c r="BE109" s="123"/>
      <c r="BF109" s="123"/>
      <c r="BG109" s="123"/>
      <c r="BH109" s="123"/>
      <c r="BI109" s="123"/>
      <c r="BJ109" s="123"/>
      <c r="BK109" s="123"/>
      <c r="BL109" s="123"/>
      <c r="BM109" s="123"/>
      <c r="BN109" s="123"/>
      <c r="BO109" s="123"/>
      <c r="BP109" s="123"/>
      <c r="BQ109" s="123"/>
      <c r="BR109" s="123"/>
      <c r="BS109" s="123"/>
      <c r="BT109" s="123"/>
      <c r="BU109" s="123"/>
      <c r="BV109" s="123"/>
      <c r="BW109" s="123"/>
      <c r="BX109" s="123"/>
      <c r="BY109" s="123"/>
      <c r="BZ109" s="123"/>
      <c r="CA109" s="123"/>
      <c r="CB109" s="123"/>
      <c r="CC109" s="123"/>
      <c r="CD109" s="123"/>
      <c r="CE109" s="123"/>
      <c r="CF109" s="123"/>
      <c r="CG109" s="123"/>
      <c r="CH109" s="123"/>
      <c r="CI109" s="123"/>
      <c r="CJ109" s="123"/>
      <c r="CK109" s="123"/>
      <c r="CL109" s="123"/>
      <c r="CM109" s="123"/>
      <c r="CN109" s="123"/>
      <c r="CO109" s="123"/>
      <c r="CP109" s="123"/>
      <c r="CQ109" s="123"/>
      <c r="CR109" s="123"/>
      <c r="CS109" s="123"/>
      <c r="CT109" s="123"/>
      <c r="CU109" s="123"/>
      <c r="CV109" s="123"/>
      <c r="CW109" s="123"/>
      <c r="CX109" s="123"/>
      <c r="CY109" s="123"/>
      <c r="CZ109" s="123"/>
      <c r="DA109" s="123"/>
      <c r="DB109" s="123"/>
      <c r="DC109" s="123"/>
      <c r="DD109" s="123"/>
      <c r="DE109" s="123"/>
      <c r="DF109" s="123"/>
      <c r="DG109" s="123"/>
      <c r="DH109" s="123"/>
      <c r="DI109" s="123"/>
      <c r="DJ109" s="123"/>
      <c r="DK109" s="123"/>
      <c r="DL109" s="123"/>
      <c r="DM109" s="123"/>
      <c r="DN109" s="123"/>
      <c r="DO109" s="123"/>
      <c r="DP109" s="123"/>
      <c r="DQ109" s="123"/>
      <c r="DR109" s="123"/>
      <c r="DS109" s="123"/>
      <c r="DT109" s="123"/>
      <c r="DU109" s="123"/>
      <c r="DV109" s="123"/>
      <c r="DW109" s="123"/>
      <c r="DX109" s="123"/>
      <c r="DY109" s="123"/>
      <c r="DZ109" s="123"/>
      <c r="EA109" s="123"/>
      <c r="EB109" s="123"/>
      <c r="EC109" s="123"/>
      <c r="ED109" s="123"/>
      <c r="EE109" s="123"/>
      <c r="EF109" s="123"/>
      <c r="EG109" s="123"/>
      <c r="EH109" s="123"/>
      <c r="EI109" s="123"/>
      <c r="EJ109" s="123"/>
      <c r="EK109" s="123"/>
      <c r="EL109" s="123"/>
      <c r="EM109" s="123"/>
      <c r="EN109" s="123"/>
      <c r="EO109" s="123"/>
      <c r="EP109" s="123"/>
      <c r="EQ109" s="123"/>
      <c r="ER109" s="123"/>
      <c r="ES109" s="123"/>
      <c r="ET109" s="123"/>
      <c r="EU109" s="123"/>
      <c r="EV109" s="123"/>
      <c r="EW109" s="123"/>
      <c r="EX109" s="123"/>
      <c r="EY109" s="123"/>
      <c r="EZ109" s="123"/>
      <c r="FA109" s="123"/>
      <c r="FB109" s="123"/>
      <c r="FC109" s="123"/>
      <c r="FD109" s="123"/>
      <c r="FE109" s="123"/>
      <c r="FF109" s="123"/>
      <c r="FG109" s="123"/>
      <c r="FH109" s="123"/>
      <c r="FI109" s="123"/>
      <c r="FJ109" s="123"/>
      <c r="FK109" s="123"/>
      <c r="FL109" s="123"/>
      <c r="FM109" s="123"/>
      <c r="FN109" s="123"/>
      <c r="FO109" s="123"/>
      <c r="FP109" s="123"/>
      <c r="FQ109" s="123"/>
      <c r="FR109" s="123"/>
      <c r="FS109" s="123"/>
      <c r="FT109" s="123"/>
      <c r="FU109" s="123"/>
      <c r="FV109" s="123"/>
      <c r="FW109" s="123"/>
      <c r="FX109" s="123"/>
      <c r="FY109" s="123"/>
      <c r="FZ109" s="123"/>
      <c r="GA109" s="123"/>
      <c r="GB109" s="123"/>
      <c r="GC109" s="123"/>
      <c r="GD109" s="123"/>
      <c r="GE109" s="123"/>
      <c r="GF109" s="123"/>
      <c r="GG109" s="123"/>
      <c r="GH109" s="123"/>
      <c r="GI109" s="123"/>
      <c r="GJ109" s="123"/>
      <c r="GK109" s="123"/>
      <c r="GL109" s="123"/>
      <c r="GM109" s="123"/>
      <c r="GN109" s="123"/>
      <c r="GO109" s="123"/>
      <c r="GP109" s="123"/>
      <c r="GQ109" s="123"/>
      <c r="GR109" s="123"/>
      <c r="GS109" s="123"/>
      <c r="GT109" s="123"/>
      <c r="GU109" s="123"/>
      <c r="GV109" s="123"/>
      <c r="GW109" s="123"/>
      <c r="GX109" s="123"/>
      <c r="GY109" s="123"/>
      <c r="GZ109" s="123"/>
      <c r="HA109" s="123"/>
      <c r="HB109" s="123"/>
      <c r="HC109" s="123"/>
      <c r="HD109" s="123"/>
      <c r="HE109" s="123"/>
      <c r="HF109" s="123"/>
      <c r="HG109" s="123"/>
      <c r="HH109" s="123"/>
      <c r="HI109" s="123"/>
      <c r="HJ109" s="123"/>
      <c r="HK109" s="123"/>
      <c r="HL109" s="123"/>
      <c r="HM109" s="123"/>
      <c r="HN109" s="123"/>
      <c r="HO109" s="123"/>
      <c r="HP109" s="123"/>
      <c r="HQ109" s="123"/>
      <c r="HR109" s="123"/>
      <c r="HS109" s="123"/>
      <c r="HT109" s="123"/>
      <c r="HU109" s="123"/>
      <c r="HV109" s="123"/>
      <c r="HW109" s="123"/>
      <c r="HX109" s="123"/>
      <c r="HY109" s="123"/>
      <c r="HZ109" s="123"/>
      <c r="IA109" s="123"/>
      <c r="IB109" s="123"/>
      <c r="IC109" s="123"/>
      <c r="ID109" s="123"/>
      <c r="IE109" s="123"/>
      <c r="IF109" s="123"/>
      <c r="IG109" s="123"/>
      <c r="IH109" s="123"/>
      <c r="II109" s="123"/>
      <c r="IJ109" s="123"/>
      <c r="IK109" s="123"/>
      <c r="IL109" s="123"/>
      <c r="IM109" s="123"/>
      <c r="IN109" s="123"/>
      <c r="IO109" s="123"/>
      <c r="IP109" s="123"/>
      <c r="IQ109" s="123"/>
      <c r="IR109" s="123"/>
      <c r="IS109" s="123"/>
    </row>
    <row r="110" spans="1:253" s="120" customFormat="1" ht="20.25" customHeight="1">
      <c r="A110" s="133"/>
      <c r="B110" s="134" t="s">
        <v>170</v>
      </c>
      <c r="C110" s="134"/>
      <c r="D110" s="135"/>
      <c r="E110" s="135"/>
      <c r="F110" s="135"/>
      <c r="G110" s="341">
        <f>G108+G109</f>
        <v>1708</v>
      </c>
      <c r="I110" s="121"/>
      <c r="J110" s="122"/>
      <c r="K110" s="122"/>
      <c r="L110" s="122"/>
      <c r="M110" s="122"/>
      <c r="N110" s="122"/>
      <c r="O110" s="122"/>
      <c r="P110" s="122"/>
      <c r="Q110" s="122"/>
      <c r="R110" s="122"/>
      <c r="S110" s="122"/>
      <c r="T110" s="121"/>
      <c r="U110" s="121"/>
      <c r="V110" s="123"/>
      <c r="W110" s="123"/>
      <c r="X110" s="123"/>
      <c r="Y110" s="123"/>
      <c r="Z110" s="123"/>
      <c r="AA110" s="123"/>
      <c r="AB110" s="123"/>
      <c r="AC110" s="123"/>
      <c r="AD110" s="123"/>
      <c r="AE110" s="123"/>
      <c r="AF110" s="123"/>
      <c r="AG110" s="123"/>
      <c r="AH110" s="123"/>
      <c r="AI110" s="123"/>
      <c r="AJ110" s="123"/>
      <c r="AK110" s="123"/>
      <c r="AL110" s="123"/>
      <c r="AM110" s="123"/>
      <c r="AN110" s="123"/>
      <c r="AO110" s="123"/>
      <c r="AP110" s="123"/>
      <c r="AQ110" s="123"/>
      <c r="AR110" s="123"/>
      <c r="AS110" s="123"/>
      <c r="AT110" s="123"/>
      <c r="AU110" s="123"/>
      <c r="AV110" s="123"/>
      <c r="AW110" s="123"/>
      <c r="AX110" s="123"/>
      <c r="AY110" s="123"/>
      <c r="AZ110" s="123"/>
      <c r="BA110" s="123"/>
      <c r="BB110" s="123"/>
      <c r="BC110" s="123"/>
      <c r="BD110" s="123"/>
      <c r="BE110" s="123"/>
      <c r="BF110" s="123"/>
      <c r="BG110" s="123"/>
      <c r="BH110" s="123"/>
      <c r="BI110" s="123"/>
      <c r="BJ110" s="123"/>
      <c r="BK110" s="123"/>
      <c r="BL110" s="123"/>
      <c r="BM110" s="123"/>
      <c r="BN110" s="123"/>
      <c r="BO110" s="123"/>
      <c r="BP110" s="123"/>
      <c r="BQ110" s="123"/>
      <c r="BR110" s="123"/>
      <c r="BS110" s="123"/>
      <c r="BT110" s="123"/>
      <c r="BU110" s="123"/>
      <c r="BV110" s="123"/>
      <c r="BW110" s="123"/>
      <c r="BX110" s="123"/>
      <c r="BY110" s="123"/>
      <c r="BZ110" s="123"/>
      <c r="CA110" s="123"/>
      <c r="CB110" s="123"/>
      <c r="CC110" s="123"/>
      <c r="CD110" s="123"/>
      <c r="CE110" s="123"/>
      <c r="CF110" s="123"/>
      <c r="CG110" s="123"/>
      <c r="CH110" s="123"/>
      <c r="CI110" s="123"/>
      <c r="CJ110" s="123"/>
      <c r="CK110" s="123"/>
      <c r="CL110" s="123"/>
      <c r="CM110" s="123"/>
      <c r="CN110" s="123"/>
      <c r="CO110" s="123"/>
      <c r="CP110" s="123"/>
      <c r="CQ110" s="123"/>
      <c r="CR110" s="123"/>
      <c r="CS110" s="123"/>
      <c r="CT110" s="123"/>
      <c r="CU110" s="123"/>
      <c r="CV110" s="123"/>
      <c r="CW110" s="123"/>
      <c r="CX110" s="123"/>
      <c r="CY110" s="123"/>
      <c r="CZ110" s="123"/>
      <c r="DA110" s="123"/>
      <c r="DB110" s="123"/>
      <c r="DC110" s="123"/>
      <c r="DD110" s="123"/>
      <c r="DE110" s="123"/>
      <c r="DF110" s="123"/>
      <c r="DG110" s="123"/>
      <c r="DH110" s="123"/>
      <c r="DI110" s="123"/>
      <c r="DJ110" s="123"/>
      <c r="DK110" s="123"/>
      <c r="DL110" s="123"/>
      <c r="DM110" s="123"/>
      <c r="DN110" s="123"/>
      <c r="DO110" s="123"/>
      <c r="DP110" s="123"/>
      <c r="DQ110" s="123"/>
      <c r="DR110" s="123"/>
      <c r="DS110" s="123"/>
      <c r="DT110" s="123"/>
      <c r="DU110" s="123"/>
      <c r="DV110" s="123"/>
      <c r="DW110" s="123"/>
      <c r="DX110" s="123"/>
      <c r="DY110" s="123"/>
      <c r="DZ110" s="123"/>
      <c r="EA110" s="123"/>
      <c r="EB110" s="123"/>
      <c r="EC110" s="123"/>
      <c r="ED110" s="123"/>
      <c r="EE110" s="123"/>
      <c r="EF110" s="123"/>
      <c r="EG110" s="123"/>
      <c r="EH110" s="123"/>
      <c r="EI110" s="123"/>
      <c r="EJ110" s="123"/>
      <c r="EK110" s="123"/>
      <c r="EL110" s="123"/>
      <c r="EM110" s="123"/>
      <c r="EN110" s="123"/>
      <c r="EO110" s="123"/>
      <c r="EP110" s="123"/>
      <c r="EQ110" s="123"/>
      <c r="ER110" s="123"/>
      <c r="ES110" s="123"/>
      <c r="ET110" s="123"/>
      <c r="EU110" s="123"/>
      <c r="EV110" s="123"/>
      <c r="EW110" s="123"/>
      <c r="EX110" s="123"/>
      <c r="EY110" s="123"/>
      <c r="EZ110" s="123"/>
      <c r="FA110" s="123"/>
      <c r="FB110" s="123"/>
      <c r="FC110" s="123"/>
      <c r="FD110" s="123"/>
      <c r="FE110" s="123"/>
      <c r="FF110" s="123"/>
      <c r="FG110" s="123"/>
      <c r="FH110" s="123"/>
      <c r="FI110" s="123"/>
      <c r="FJ110" s="123"/>
      <c r="FK110" s="123"/>
      <c r="FL110" s="123"/>
      <c r="FM110" s="123"/>
      <c r="FN110" s="123"/>
      <c r="FO110" s="123"/>
      <c r="FP110" s="123"/>
      <c r="FQ110" s="123"/>
      <c r="FR110" s="123"/>
      <c r="FS110" s="123"/>
      <c r="FT110" s="123"/>
      <c r="FU110" s="123"/>
      <c r="FV110" s="123"/>
      <c r="FW110" s="123"/>
      <c r="FX110" s="123"/>
      <c r="FY110" s="123"/>
      <c r="FZ110" s="123"/>
      <c r="GA110" s="123"/>
      <c r="GB110" s="123"/>
      <c r="GC110" s="123"/>
      <c r="GD110" s="123"/>
      <c r="GE110" s="123"/>
      <c r="GF110" s="123"/>
      <c r="GG110" s="123"/>
      <c r="GH110" s="123"/>
      <c r="GI110" s="123"/>
      <c r="GJ110" s="123"/>
      <c r="GK110" s="123"/>
      <c r="GL110" s="123"/>
      <c r="GM110" s="123"/>
      <c r="GN110" s="123"/>
      <c r="GO110" s="123"/>
      <c r="GP110" s="123"/>
      <c r="GQ110" s="123"/>
      <c r="GR110" s="123"/>
      <c r="GS110" s="123"/>
      <c r="GT110" s="123"/>
      <c r="GU110" s="123"/>
      <c r="GV110" s="123"/>
      <c r="GW110" s="123"/>
      <c r="GX110" s="123"/>
      <c r="GY110" s="123"/>
      <c r="GZ110" s="123"/>
      <c r="HA110" s="123"/>
      <c r="HB110" s="123"/>
      <c r="HC110" s="123"/>
      <c r="HD110" s="123"/>
      <c r="HE110" s="123"/>
      <c r="HF110" s="123"/>
      <c r="HG110" s="123"/>
      <c r="HH110" s="123"/>
      <c r="HI110" s="123"/>
      <c r="HJ110" s="123"/>
      <c r="HK110" s="123"/>
      <c r="HL110" s="123"/>
      <c r="HM110" s="123"/>
      <c r="HN110" s="123"/>
      <c r="HO110" s="123"/>
      <c r="HP110" s="123"/>
      <c r="HQ110" s="123"/>
      <c r="HR110" s="123"/>
      <c r="HS110" s="123"/>
      <c r="HT110" s="123"/>
      <c r="HU110" s="123"/>
      <c r="HV110" s="123"/>
      <c r="HW110" s="123"/>
      <c r="HX110" s="123"/>
      <c r="HY110" s="123"/>
      <c r="HZ110" s="123"/>
      <c r="IA110" s="123"/>
      <c r="IB110" s="123"/>
      <c r="IC110" s="123"/>
      <c r="ID110" s="123"/>
      <c r="IE110" s="123"/>
      <c r="IF110" s="123"/>
      <c r="IG110" s="123"/>
      <c r="IH110" s="123"/>
      <c r="II110" s="123"/>
      <c r="IJ110" s="123"/>
      <c r="IK110" s="123"/>
      <c r="IL110" s="123"/>
      <c r="IM110" s="123"/>
      <c r="IN110" s="123"/>
      <c r="IO110" s="123"/>
      <c r="IP110" s="123"/>
      <c r="IQ110" s="123"/>
      <c r="IR110" s="123"/>
      <c r="IS110" s="123"/>
    </row>
  </sheetData>
  <mergeCells count="3">
    <mergeCell ref="D1:G2"/>
    <mergeCell ref="A2:C2"/>
    <mergeCell ref="B101:G101"/>
  </mergeCells>
  <pageMargins left="0.98425196850393704" right="0.39370078740157483" top="0.39370078740157483" bottom="0.59055118110236227" header="0.39370078740157483" footer="0.39370078740157483"/>
  <pageSetup paperSize="9" firstPageNumber="0" fitToHeight="0" orientation="portrait" r:id="rId1"/>
  <headerFooter alignWithMargins="0">
    <oddFooter>&amp;R&amp;"-,Ležeče"&amp;9&amp;K00-049&amp;P/&amp;N</oddFooter>
  </headerFooter>
  <rowBreaks count="2" manualBreakCount="2">
    <brk id="36" max="6" man="1"/>
    <brk id="99"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36D9-2C15-4C90-8786-BF824F5B792C}">
  <sheetPr>
    <tabColor rgb="FFFF0000"/>
    <pageSetUpPr fitToPage="1"/>
  </sheetPr>
  <dimension ref="A1:F45"/>
  <sheetViews>
    <sheetView view="pageBreakPreview" zoomScaleNormal="100" zoomScaleSheetLayoutView="100" workbookViewId="0">
      <selection activeCell="D27" sqref="D27"/>
    </sheetView>
  </sheetViews>
  <sheetFormatPr defaultColWidth="8.85546875" defaultRowHeight="12.75"/>
  <cols>
    <col min="1" max="1" width="5.28515625" style="232" customWidth="1"/>
    <col min="2" max="2" width="55" style="232" customWidth="1"/>
    <col min="3" max="3" width="4.7109375" style="232" customWidth="1"/>
    <col min="4" max="4" width="26.28515625" style="232" customWidth="1"/>
    <col min="5" max="5" width="10.5703125" style="232" customWidth="1"/>
    <col min="6" max="256" width="8.85546875" style="232"/>
    <col min="257" max="257" width="5.28515625" style="232" customWidth="1"/>
    <col min="258" max="258" width="55" style="232" customWidth="1"/>
    <col min="259" max="259" width="4.7109375" style="232" customWidth="1"/>
    <col min="260" max="260" width="14.85546875" style="232" customWidth="1"/>
    <col min="261" max="261" width="10.5703125" style="232" customWidth="1"/>
    <col min="262" max="512" width="8.85546875" style="232"/>
    <col min="513" max="513" width="5.28515625" style="232" customWidth="1"/>
    <col min="514" max="514" width="55" style="232" customWidth="1"/>
    <col min="515" max="515" width="4.7109375" style="232" customWidth="1"/>
    <col min="516" max="516" width="14.85546875" style="232" customWidth="1"/>
    <col min="517" max="517" width="10.5703125" style="232" customWidth="1"/>
    <col min="518" max="768" width="8.85546875" style="232"/>
    <col min="769" max="769" width="5.28515625" style="232" customWidth="1"/>
    <col min="770" max="770" width="55" style="232" customWidth="1"/>
    <col min="771" max="771" width="4.7109375" style="232" customWidth="1"/>
    <col min="772" max="772" width="14.85546875" style="232" customWidth="1"/>
    <col min="773" max="773" width="10.5703125" style="232" customWidth="1"/>
    <col min="774" max="1024" width="8.85546875" style="232"/>
    <col min="1025" max="1025" width="5.28515625" style="232" customWidth="1"/>
    <col min="1026" max="1026" width="55" style="232" customWidth="1"/>
    <col min="1027" max="1027" width="4.7109375" style="232" customWidth="1"/>
    <col min="1028" max="1028" width="14.85546875" style="232" customWidth="1"/>
    <col min="1029" max="1029" width="10.5703125" style="232" customWidth="1"/>
    <col min="1030" max="1280" width="8.85546875" style="232"/>
    <col min="1281" max="1281" width="5.28515625" style="232" customWidth="1"/>
    <col min="1282" max="1282" width="55" style="232" customWidth="1"/>
    <col min="1283" max="1283" width="4.7109375" style="232" customWidth="1"/>
    <col min="1284" max="1284" width="14.85546875" style="232" customWidth="1"/>
    <col min="1285" max="1285" width="10.5703125" style="232" customWidth="1"/>
    <col min="1286" max="1536" width="8.85546875" style="232"/>
    <col min="1537" max="1537" width="5.28515625" style="232" customWidth="1"/>
    <col min="1538" max="1538" width="55" style="232" customWidth="1"/>
    <col min="1539" max="1539" width="4.7109375" style="232" customWidth="1"/>
    <col min="1540" max="1540" width="14.85546875" style="232" customWidth="1"/>
    <col min="1541" max="1541" width="10.5703125" style="232" customWidth="1"/>
    <col min="1542" max="1792" width="8.85546875" style="232"/>
    <col min="1793" max="1793" width="5.28515625" style="232" customWidth="1"/>
    <col min="1794" max="1794" width="55" style="232" customWidth="1"/>
    <col min="1795" max="1795" width="4.7109375" style="232" customWidth="1"/>
    <col min="1796" max="1796" width="14.85546875" style="232" customWidth="1"/>
    <col min="1797" max="1797" width="10.5703125" style="232" customWidth="1"/>
    <col min="1798" max="2048" width="8.85546875" style="232"/>
    <col min="2049" max="2049" width="5.28515625" style="232" customWidth="1"/>
    <col min="2050" max="2050" width="55" style="232" customWidth="1"/>
    <col min="2051" max="2051" width="4.7109375" style="232" customWidth="1"/>
    <col min="2052" max="2052" width="14.85546875" style="232" customWidth="1"/>
    <col min="2053" max="2053" width="10.5703125" style="232" customWidth="1"/>
    <col min="2054" max="2304" width="8.85546875" style="232"/>
    <col min="2305" max="2305" width="5.28515625" style="232" customWidth="1"/>
    <col min="2306" max="2306" width="55" style="232" customWidth="1"/>
    <col min="2307" max="2307" width="4.7109375" style="232" customWidth="1"/>
    <col min="2308" max="2308" width="14.85546875" style="232" customWidth="1"/>
    <col min="2309" max="2309" width="10.5703125" style="232" customWidth="1"/>
    <col min="2310" max="2560" width="8.85546875" style="232"/>
    <col min="2561" max="2561" width="5.28515625" style="232" customWidth="1"/>
    <col min="2562" max="2562" width="55" style="232" customWidth="1"/>
    <col min="2563" max="2563" width="4.7109375" style="232" customWidth="1"/>
    <col min="2564" max="2564" width="14.85546875" style="232" customWidth="1"/>
    <col min="2565" max="2565" width="10.5703125" style="232" customWidth="1"/>
    <col min="2566" max="2816" width="8.85546875" style="232"/>
    <col min="2817" max="2817" width="5.28515625" style="232" customWidth="1"/>
    <col min="2818" max="2818" width="55" style="232" customWidth="1"/>
    <col min="2819" max="2819" width="4.7109375" style="232" customWidth="1"/>
    <col min="2820" max="2820" width="14.85546875" style="232" customWidth="1"/>
    <col min="2821" max="2821" width="10.5703125" style="232" customWidth="1"/>
    <col min="2822" max="3072" width="8.85546875" style="232"/>
    <col min="3073" max="3073" width="5.28515625" style="232" customWidth="1"/>
    <col min="3074" max="3074" width="55" style="232" customWidth="1"/>
    <col min="3075" max="3075" width="4.7109375" style="232" customWidth="1"/>
    <col min="3076" max="3076" width="14.85546875" style="232" customWidth="1"/>
    <col min="3077" max="3077" width="10.5703125" style="232" customWidth="1"/>
    <col min="3078" max="3328" width="8.85546875" style="232"/>
    <col min="3329" max="3329" width="5.28515625" style="232" customWidth="1"/>
    <col min="3330" max="3330" width="55" style="232" customWidth="1"/>
    <col min="3331" max="3331" width="4.7109375" style="232" customWidth="1"/>
    <col min="3332" max="3332" width="14.85546875" style="232" customWidth="1"/>
    <col min="3333" max="3333" width="10.5703125" style="232" customWidth="1"/>
    <col min="3334" max="3584" width="8.85546875" style="232"/>
    <col min="3585" max="3585" width="5.28515625" style="232" customWidth="1"/>
    <col min="3586" max="3586" width="55" style="232" customWidth="1"/>
    <col min="3587" max="3587" width="4.7109375" style="232" customWidth="1"/>
    <col min="3588" max="3588" width="14.85546875" style="232" customWidth="1"/>
    <col min="3589" max="3589" width="10.5703125" style="232" customWidth="1"/>
    <col min="3590" max="3840" width="8.85546875" style="232"/>
    <col min="3841" max="3841" width="5.28515625" style="232" customWidth="1"/>
    <col min="3842" max="3842" width="55" style="232" customWidth="1"/>
    <col min="3843" max="3843" width="4.7109375" style="232" customWidth="1"/>
    <col min="3844" max="3844" width="14.85546875" style="232" customWidth="1"/>
    <col min="3845" max="3845" width="10.5703125" style="232" customWidth="1"/>
    <col min="3846" max="4096" width="8.85546875" style="232"/>
    <col min="4097" max="4097" width="5.28515625" style="232" customWidth="1"/>
    <col min="4098" max="4098" width="55" style="232" customWidth="1"/>
    <col min="4099" max="4099" width="4.7109375" style="232" customWidth="1"/>
    <col min="4100" max="4100" width="14.85546875" style="232" customWidth="1"/>
    <col min="4101" max="4101" width="10.5703125" style="232" customWidth="1"/>
    <col min="4102" max="4352" width="8.85546875" style="232"/>
    <col min="4353" max="4353" width="5.28515625" style="232" customWidth="1"/>
    <col min="4354" max="4354" width="55" style="232" customWidth="1"/>
    <col min="4355" max="4355" width="4.7109375" style="232" customWidth="1"/>
    <col min="4356" max="4356" width="14.85546875" style="232" customWidth="1"/>
    <col min="4357" max="4357" width="10.5703125" style="232" customWidth="1"/>
    <col min="4358" max="4608" width="8.85546875" style="232"/>
    <col min="4609" max="4609" width="5.28515625" style="232" customWidth="1"/>
    <col min="4610" max="4610" width="55" style="232" customWidth="1"/>
    <col min="4611" max="4611" width="4.7109375" style="232" customWidth="1"/>
    <col min="4612" max="4612" width="14.85546875" style="232" customWidth="1"/>
    <col min="4613" max="4613" width="10.5703125" style="232" customWidth="1"/>
    <col min="4614" max="4864" width="8.85546875" style="232"/>
    <col min="4865" max="4865" width="5.28515625" style="232" customWidth="1"/>
    <col min="4866" max="4866" width="55" style="232" customWidth="1"/>
    <col min="4867" max="4867" width="4.7109375" style="232" customWidth="1"/>
    <col min="4868" max="4868" width="14.85546875" style="232" customWidth="1"/>
    <col min="4869" max="4869" width="10.5703125" style="232" customWidth="1"/>
    <col min="4870" max="5120" width="8.85546875" style="232"/>
    <col min="5121" max="5121" width="5.28515625" style="232" customWidth="1"/>
    <col min="5122" max="5122" width="55" style="232" customWidth="1"/>
    <col min="5123" max="5123" width="4.7109375" style="232" customWidth="1"/>
    <col min="5124" max="5124" width="14.85546875" style="232" customWidth="1"/>
    <col min="5125" max="5125" width="10.5703125" style="232" customWidth="1"/>
    <col min="5126" max="5376" width="8.85546875" style="232"/>
    <col min="5377" max="5377" width="5.28515625" style="232" customWidth="1"/>
    <col min="5378" max="5378" width="55" style="232" customWidth="1"/>
    <col min="5379" max="5379" width="4.7109375" style="232" customWidth="1"/>
    <col min="5380" max="5380" width="14.85546875" style="232" customWidth="1"/>
    <col min="5381" max="5381" width="10.5703125" style="232" customWidth="1"/>
    <col min="5382" max="5632" width="8.85546875" style="232"/>
    <col min="5633" max="5633" width="5.28515625" style="232" customWidth="1"/>
    <col min="5634" max="5634" width="55" style="232" customWidth="1"/>
    <col min="5635" max="5635" width="4.7109375" style="232" customWidth="1"/>
    <col min="5636" max="5636" width="14.85546875" style="232" customWidth="1"/>
    <col min="5637" max="5637" width="10.5703125" style="232" customWidth="1"/>
    <col min="5638" max="5888" width="8.85546875" style="232"/>
    <col min="5889" max="5889" width="5.28515625" style="232" customWidth="1"/>
    <col min="5890" max="5890" width="55" style="232" customWidth="1"/>
    <col min="5891" max="5891" width="4.7109375" style="232" customWidth="1"/>
    <col min="5892" max="5892" width="14.85546875" style="232" customWidth="1"/>
    <col min="5893" max="5893" width="10.5703125" style="232" customWidth="1"/>
    <col min="5894" max="6144" width="8.85546875" style="232"/>
    <col min="6145" max="6145" width="5.28515625" style="232" customWidth="1"/>
    <col min="6146" max="6146" width="55" style="232" customWidth="1"/>
    <col min="6147" max="6147" width="4.7109375" style="232" customWidth="1"/>
    <col min="6148" max="6148" width="14.85546875" style="232" customWidth="1"/>
    <col min="6149" max="6149" width="10.5703125" style="232" customWidth="1"/>
    <col min="6150" max="6400" width="8.85546875" style="232"/>
    <col min="6401" max="6401" width="5.28515625" style="232" customWidth="1"/>
    <col min="6402" max="6402" width="55" style="232" customWidth="1"/>
    <col min="6403" max="6403" width="4.7109375" style="232" customWidth="1"/>
    <col min="6404" max="6404" width="14.85546875" style="232" customWidth="1"/>
    <col min="6405" max="6405" width="10.5703125" style="232" customWidth="1"/>
    <col min="6406" max="6656" width="8.85546875" style="232"/>
    <col min="6657" max="6657" width="5.28515625" style="232" customWidth="1"/>
    <col min="6658" max="6658" width="55" style="232" customWidth="1"/>
    <col min="6659" max="6659" width="4.7109375" style="232" customWidth="1"/>
    <col min="6660" max="6660" width="14.85546875" style="232" customWidth="1"/>
    <col min="6661" max="6661" width="10.5703125" style="232" customWidth="1"/>
    <col min="6662" max="6912" width="8.85546875" style="232"/>
    <col min="6913" max="6913" width="5.28515625" style="232" customWidth="1"/>
    <col min="6914" max="6914" width="55" style="232" customWidth="1"/>
    <col min="6915" max="6915" width="4.7109375" style="232" customWidth="1"/>
    <col min="6916" max="6916" width="14.85546875" style="232" customWidth="1"/>
    <col min="6917" max="6917" width="10.5703125" style="232" customWidth="1"/>
    <col min="6918" max="7168" width="8.85546875" style="232"/>
    <col min="7169" max="7169" width="5.28515625" style="232" customWidth="1"/>
    <col min="7170" max="7170" width="55" style="232" customWidth="1"/>
    <col min="7171" max="7171" width="4.7109375" style="232" customWidth="1"/>
    <col min="7172" max="7172" width="14.85546875" style="232" customWidth="1"/>
    <col min="7173" max="7173" width="10.5703125" style="232" customWidth="1"/>
    <col min="7174" max="7424" width="8.85546875" style="232"/>
    <col min="7425" max="7425" width="5.28515625" style="232" customWidth="1"/>
    <col min="7426" max="7426" width="55" style="232" customWidth="1"/>
    <col min="7427" max="7427" width="4.7109375" style="232" customWidth="1"/>
    <col min="7428" max="7428" width="14.85546875" style="232" customWidth="1"/>
    <col min="7429" max="7429" width="10.5703125" style="232" customWidth="1"/>
    <col min="7430" max="7680" width="8.85546875" style="232"/>
    <col min="7681" max="7681" width="5.28515625" style="232" customWidth="1"/>
    <col min="7682" max="7682" width="55" style="232" customWidth="1"/>
    <col min="7683" max="7683" width="4.7109375" style="232" customWidth="1"/>
    <col min="7684" max="7684" width="14.85546875" style="232" customWidth="1"/>
    <col min="7685" max="7685" width="10.5703125" style="232" customWidth="1"/>
    <col min="7686" max="7936" width="8.85546875" style="232"/>
    <col min="7937" max="7937" width="5.28515625" style="232" customWidth="1"/>
    <col min="7938" max="7938" width="55" style="232" customWidth="1"/>
    <col min="7939" max="7939" width="4.7109375" style="232" customWidth="1"/>
    <col min="7940" max="7940" width="14.85546875" style="232" customWidth="1"/>
    <col min="7941" max="7941" width="10.5703125" style="232" customWidth="1"/>
    <col min="7942" max="8192" width="8.85546875" style="232"/>
    <col min="8193" max="8193" width="5.28515625" style="232" customWidth="1"/>
    <col min="8194" max="8194" width="55" style="232" customWidth="1"/>
    <col min="8195" max="8195" width="4.7109375" style="232" customWidth="1"/>
    <col min="8196" max="8196" width="14.85546875" style="232" customWidth="1"/>
    <col min="8197" max="8197" width="10.5703125" style="232" customWidth="1"/>
    <col min="8198" max="8448" width="8.85546875" style="232"/>
    <col min="8449" max="8449" width="5.28515625" style="232" customWidth="1"/>
    <col min="8450" max="8450" width="55" style="232" customWidth="1"/>
    <col min="8451" max="8451" width="4.7109375" style="232" customWidth="1"/>
    <col min="8452" max="8452" width="14.85546875" style="232" customWidth="1"/>
    <col min="8453" max="8453" width="10.5703125" style="232" customWidth="1"/>
    <col min="8454" max="8704" width="8.85546875" style="232"/>
    <col min="8705" max="8705" width="5.28515625" style="232" customWidth="1"/>
    <col min="8706" max="8706" width="55" style="232" customWidth="1"/>
    <col min="8707" max="8707" width="4.7109375" style="232" customWidth="1"/>
    <col min="8708" max="8708" width="14.85546875" style="232" customWidth="1"/>
    <col min="8709" max="8709" width="10.5703125" style="232" customWidth="1"/>
    <col min="8710" max="8960" width="8.85546875" style="232"/>
    <col min="8961" max="8961" width="5.28515625" style="232" customWidth="1"/>
    <col min="8962" max="8962" width="55" style="232" customWidth="1"/>
    <col min="8963" max="8963" width="4.7109375" style="232" customWidth="1"/>
    <col min="8964" max="8964" width="14.85546875" style="232" customWidth="1"/>
    <col min="8965" max="8965" width="10.5703125" style="232" customWidth="1"/>
    <col min="8966" max="9216" width="8.85546875" style="232"/>
    <col min="9217" max="9217" width="5.28515625" style="232" customWidth="1"/>
    <col min="9218" max="9218" width="55" style="232" customWidth="1"/>
    <col min="9219" max="9219" width="4.7109375" style="232" customWidth="1"/>
    <col min="9220" max="9220" width="14.85546875" style="232" customWidth="1"/>
    <col min="9221" max="9221" width="10.5703125" style="232" customWidth="1"/>
    <col min="9222" max="9472" width="8.85546875" style="232"/>
    <col min="9473" max="9473" width="5.28515625" style="232" customWidth="1"/>
    <col min="9474" max="9474" width="55" style="232" customWidth="1"/>
    <col min="9475" max="9475" width="4.7109375" style="232" customWidth="1"/>
    <col min="9476" max="9476" width="14.85546875" style="232" customWidth="1"/>
    <col min="9477" max="9477" width="10.5703125" style="232" customWidth="1"/>
    <col min="9478" max="9728" width="8.85546875" style="232"/>
    <col min="9729" max="9729" width="5.28515625" style="232" customWidth="1"/>
    <col min="9730" max="9730" width="55" style="232" customWidth="1"/>
    <col min="9731" max="9731" width="4.7109375" style="232" customWidth="1"/>
    <col min="9732" max="9732" width="14.85546875" style="232" customWidth="1"/>
    <col min="9733" max="9733" width="10.5703125" style="232" customWidth="1"/>
    <col min="9734" max="9984" width="8.85546875" style="232"/>
    <col min="9985" max="9985" width="5.28515625" style="232" customWidth="1"/>
    <col min="9986" max="9986" width="55" style="232" customWidth="1"/>
    <col min="9987" max="9987" width="4.7109375" style="232" customWidth="1"/>
    <col min="9988" max="9988" width="14.85546875" style="232" customWidth="1"/>
    <col min="9989" max="9989" width="10.5703125" style="232" customWidth="1"/>
    <col min="9990" max="10240" width="8.85546875" style="232"/>
    <col min="10241" max="10241" width="5.28515625" style="232" customWidth="1"/>
    <col min="10242" max="10242" width="55" style="232" customWidth="1"/>
    <col min="10243" max="10243" width="4.7109375" style="232" customWidth="1"/>
    <col min="10244" max="10244" width="14.85546875" style="232" customWidth="1"/>
    <col min="10245" max="10245" width="10.5703125" style="232" customWidth="1"/>
    <col min="10246" max="10496" width="8.85546875" style="232"/>
    <col min="10497" max="10497" width="5.28515625" style="232" customWidth="1"/>
    <col min="10498" max="10498" width="55" style="232" customWidth="1"/>
    <col min="10499" max="10499" width="4.7109375" style="232" customWidth="1"/>
    <col min="10500" max="10500" width="14.85546875" style="232" customWidth="1"/>
    <col min="10501" max="10501" width="10.5703125" style="232" customWidth="1"/>
    <col min="10502" max="10752" width="8.85546875" style="232"/>
    <col min="10753" max="10753" width="5.28515625" style="232" customWidth="1"/>
    <col min="10754" max="10754" width="55" style="232" customWidth="1"/>
    <col min="10755" max="10755" width="4.7109375" style="232" customWidth="1"/>
    <col min="10756" max="10756" width="14.85546875" style="232" customWidth="1"/>
    <col min="10757" max="10757" width="10.5703125" style="232" customWidth="1"/>
    <col min="10758" max="11008" width="8.85546875" style="232"/>
    <col min="11009" max="11009" width="5.28515625" style="232" customWidth="1"/>
    <col min="11010" max="11010" width="55" style="232" customWidth="1"/>
    <col min="11011" max="11011" width="4.7109375" style="232" customWidth="1"/>
    <col min="11012" max="11012" width="14.85546875" style="232" customWidth="1"/>
    <col min="11013" max="11013" width="10.5703125" style="232" customWidth="1"/>
    <col min="11014" max="11264" width="8.85546875" style="232"/>
    <col min="11265" max="11265" width="5.28515625" style="232" customWidth="1"/>
    <col min="11266" max="11266" width="55" style="232" customWidth="1"/>
    <col min="11267" max="11267" width="4.7109375" style="232" customWidth="1"/>
    <col min="11268" max="11268" width="14.85546875" style="232" customWidth="1"/>
    <col min="11269" max="11269" width="10.5703125" style="232" customWidth="1"/>
    <col min="11270" max="11520" width="8.85546875" style="232"/>
    <col min="11521" max="11521" width="5.28515625" style="232" customWidth="1"/>
    <col min="11522" max="11522" width="55" style="232" customWidth="1"/>
    <col min="11523" max="11523" width="4.7109375" style="232" customWidth="1"/>
    <col min="11524" max="11524" width="14.85546875" style="232" customWidth="1"/>
    <col min="11525" max="11525" width="10.5703125" style="232" customWidth="1"/>
    <col min="11526" max="11776" width="8.85546875" style="232"/>
    <col min="11777" max="11777" width="5.28515625" style="232" customWidth="1"/>
    <col min="11778" max="11778" width="55" style="232" customWidth="1"/>
    <col min="11779" max="11779" width="4.7109375" style="232" customWidth="1"/>
    <col min="11780" max="11780" width="14.85546875" style="232" customWidth="1"/>
    <col min="11781" max="11781" width="10.5703125" style="232" customWidth="1"/>
    <col min="11782" max="12032" width="8.85546875" style="232"/>
    <col min="12033" max="12033" width="5.28515625" style="232" customWidth="1"/>
    <col min="12034" max="12034" width="55" style="232" customWidth="1"/>
    <col min="12035" max="12035" width="4.7109375" style="232" customWidth="1"/>
    <col min="12036" max="12036" width="14.85546875" style="232" customWidth="1"/>
    <col min="12037" max="12037" width="10.5703125" style="232" customWidth="1"/>
    <col min="12038" max="12288" width="8.85546875" style="232"/>
    <col min="12289" max="12289" width="5.28515625" style="232" customWidth="1"/>
    <col min="12290" max="12290" width="55" style="232" customWidth="1"/>
    <col min="12291" max="12291" width="4.7109375" style="232" customWidth="1"/>
    <col min="12292" max="12292" width="14.85546875" style="232" customWidth="1"/>
    <col min="12293" max="12293" width="10.5703125" style="232" customWidth="1"/>
    <col min="12294" max="12544" width="8.85546875" style="232"/>
    <col min="12545" max="12545" width="5.28515625" style="232" customWidth="1"/>
    <col min="12546" max="12546" width="55" style="232" customWidth="1"/>
    <col min="12547" max="12547" width="4.7109375" style="232" customWidth="1"/>
    <col min="12548" max="12548" width="14.85546875" style="232" customWidth="1"/>
    <col min="12549" max="12549" width="10.5703125" style="232" customWidth="1"/>
    <col min="12550" max="12800" width="8.85546875" style="232"/>
    <col min="12801" max="12801" width="5.28515625" style="232" customWidth="1"/>
    <col min="12802" max="12802" width="55" style="232" customWidth="1"/>
    <col min="12803" max="12803" width="4.7109375" style="232" customWidth="1"/>
    <col min="12804" max="12804" width="14.85546875" style="232" customWidth="1"/>
    <col min="12805" max="12805" width="10.5703125" style="232" customWidth="1"/>
    <col min="12806" max="13056" width="8.85546875" style="232"/>
    <col min="13057" max="13057" width="5.28515625" style="232" customWidth="1"/>
    <col min="13058" max="13058" width="55" style="232" customWidth="1"/>
    <col min="13059" max="13059" width="4.7109375" style="232" customWidth="1"/>
    <col min="13060" max="13060" width="14.85546875" style="232" customWidth="1"/>
    <col min="13061" max="13061" width="10.5703125" style="232" customWidth="1"/>
    <col min="13062" max="13312" width="8.85546875" style="232"/>
    <col min="13313" max="13313" width="5.28515625" style="232" customWidth="1"/>
    <col min="13314" max="13314" width="55" style="232" customWidth="1"/>
    <col min="13315" max="13315" width="4.7109375" style="232" customWidth="1"/>
    <col min="13316" max="13316" width="14.85546875" style="232" customWidth="1"/>
    <col min="13317" max="13317" width="10.5703125" style="232" customWidth="1"/>
    <col min="13318" max="13568" width="8.85546875" style="232"/>
    <col min="13569" max="13569" width="5.28515625" style="232" customWidth="1"/>
    <col min="13570" max="13570" width="55" style="232" customWidth="1"/>
    <col min="13571" max="13571" width="4.7109375" style="232" customWidth="1"/>
    <col min="13572" max="13572" width="14.85546875" style="232" customWidth="1"/>
    <col min="13573" max="13573" width="10.5703125" style="232" customWidth="1"/>
    <col min="13574" max="13824" width="8.85546875" style="232"/>
    <col min="13825" max="13825" width="5.28515625" style="232" customWidth="1"/>
    <col min="13826" max="13826" width="55" style="232" customWidth="1"/>
    <col min="13827" max="13827" width="4.7109375" style="232" customWidth="1"/>
    <col min="13828" max="13828" width="14.85546875" style="232" customWidth="1"/>
    <col min="13829" max="13829" width="10.5703125" style="232" customWidth="1"/>
    <col min="13830" max="14080" width="8.85546875" style="232"/>
    <col min="14081" max="14081" width="5.28515625" style="232" customWidth="1"/>
    <col min="14082" max="14082" width="55" style="232" customWidth="1"/>
    <col min="14083" max="14083" width="4.7109375" style="232" customWidth="1"/>
    <col min="14084" max="14084" width="14.85546875" style="232" customWidth="1"/>
    <col min="14085" max="14085" width="10.5703125" style="232" customWidth="1"/>
    <col min="14086" max="14336" width="8.85546875" style="232"/>
    <col min="14337" max="14337" width="5.28515625" style="232" customWidth="1"/>
    <col min="14338" max="14338" width="55" style="232" customWidth="1"/>
    <col min="14339" max="14339" width="4.7109375" style="232" customWidth="1"/>
    <col min="14340" max="14340" width="14.85546875" style="232" customWidth="1"/>
    <col min="14341" max="14341" width="10.5703125" style="232" customWidth="1"/>
    <col min="14342" max="14592" width="8.85546875" style="232"/>
    <col min="14593" max="14593" width="5.28515625" style="232" customWidth="1"/>
    <col min="14594" max="14594" width="55" style="232" customWidth="1"/>
    <col min="14595" max="14595" width="4.7109375" style="232" customWidth="1"/>
    <col min="14596" max="14596" width="14.85546875" style="232" customWidth="1"/>
    <col min="14597" max="14597" width="10.5703125" style="232" customWidth="1"/>
    <col min="14598" max="14848" width="8.85546875" style="232"/>
    <col min="14849" max="14849" width="5.28515625" style="232" customWidth="1"/>
    <col min="14850" max="14850" width="55" style="232" customWidth="1"/>
    <col min="14851" max="14851" width="4.7109375" style="232" customWidth="1"/>
    <col min="14852" max="14852" width="14.85546875" style="232" customWidth="1"/>
    <col min="14853" max="14853" width="10.5703125" style="232" customWidth="1"/>
    <col min="14854" max="15104" width="8.85546875" style="232"/>
    <col min="15105" max="15105" width="5.28515625" style="232" customWidth="1"/>
    <col min="15106" max="15106" width="55" style="232" customWidth="1"/>
    <col min="15107" max="15107" width="4.7109375" style="232" customWidth="1"/>
    <col min="15108" max="15108" width="14.85546875" style="232" customWidth="1"/>
    <col min="15109" max="15109" width="10.5703125" style="232" customWidth="1"/>
    <col min="15110" max="15360" width="8.85546875" style="232"/>
    <col min="15361" max="15361" width="5.28515625" style="232" customWidth="1"/>
    <col min="15362" max="15362" width="55" style="232" customWidth="1"/>
    <col min="15363" max="15363" width="4.7109375" style="232" customWidth="1"/>
    <col min="15364" max="15364" width="14.85546875" style="232" customWidth="1"/>
    <col min="15365" max="15365" width="10.5703125" style="232" customWidth="1"/>
    <col min="15366" max="15616" width="8.85546875" style="232"/>
    <col min="15617" max="15617" width="5.28515625" style="232" customWidth="1"/>
    <col min="15618" max="15618" width="55" style="232" customWidth="1"/>
    <col min="15619" max="15619" width="4.7109375" style="232" customWidth="1"/>
    <col min="15620" max="15620" width="14.85546875" style="232" customWidth="1"/>
    <col min="15621" max="15621" width="10.5703125" style="232" customWidth="1"/>
    <col min="15622" max="15872" width="8.85546875" style="232"/>
    <col min="15873" max="15873" width="5.28515625" style="232" customWidth="1"/>
    <col min="15874" max="15874" width="55" style="232" customWidth="1"/>
    <col min="15875" max="15875" width="4.7109375" style="232" customWidth="1"/>
    <col min="15876" max="15876" width="14.85546875" style="232" customWidth="1"/>
    <col min="15877" max="15877" width="10.5703125" style="232" customWidth="1"/>
    <col min="15878" max="16128" width="8.85546875" style="232"/>
    <col min="16129" max="16129" width="5.28515625" style="232" customWidth="1"/>
    <col min="16130" max="16130" width="55" style="232" customWidth="1"/>
    <col min="16131" max="16131" width="4.7109375" style="232" customWidth="1"/>
    <col min="16132" max="16132" width="14.85546875" style="232" customWidth="1"/>
    <col min="16133" max="16133" width="10.5703125" style="232" customWidth="1"/>
    <col min="16134" max="16384" width="8.85546875" style="232"/>
  </cols>
  <sheetData>
    <row r="1" spans="1:4" s="305" customFormat="1" ht="27" customHeight="1">
      <c r="B1" s="367" t="s">
        <v>313</v>
      </c>
      <c r="C1" s="367"/>
      <c r="D1" s="367"/>
    </row>
    <row r="2" spans="1:4" s="224" customFormat="1" ht="15">
      <c r="A2" s="222"/>
      <c r="B2" s="223"/>
      <c r="C2" s="223"/>
      <c r="D2" s="325"/>
    </row>
    <row r="3" spans="1:4" s="224" customFormat="1" ht="15">
      <c r="A3" s="222"/>
      <c r="B3" s="223"/>
      <c r="C3" s="223"/>
      <c r="D3" s="325"/>
    </row>
    <row r="4" spans="1:4" s="224" customFormat="1" ht="33.75" customHeight="1">
      <c r="A4" s="360" t="s">
        <v>218</v>
      </c>
      <c r="B4" s="361"/>
      <c r="C4" s="361"/>
      <c r="D4" s="324"/>
    </row>
    <row r="5" spans="1:4" s="224" customFormat="1" ht="15">
      <c r="A5" s="225"/>
      <c r="B5" s="226"/>
      <c r="C5" s="223"/>
      <c r="D5" s="227"/>
    </row>
    <row r="6" spans="1:4" s="224" customFormat="1" ht="15">
      <c r="A6" s="225"/>
      <c r="B6" s="225" t="s">
        <v>219</v>
      </c>
      <c r="C6" s="223"/>
      <c r="D6" s="227"/>
    </row>
    <row r="7" spans="1:4" s="224" customFormat="1" ht="15.75" thickBot="1">
      <c r="A7" s="228"/>
      <c r="B7" s="362" t="s">
        <v>220</v>
      </c>
      <c r="C7" s="363"/>
      <c r="D7" s="363"/>
    </row>
    <row r="8" spans="1:4" s="224" customFormat="1" ht="15">
      <c r="A8" s="229"/>
      <c r="B8" s="225"/>
      <c r="C8" s="223"/>
      <c r="D8" s="223"/>
    </row>
    <row r="9" spans="1:4" s="224" customFormat="1" ht="15">
      <c r="A9" s="229"/>
      <c r="B9" s="225" t="s">
        <v>221</v>
      </c>
      <c r="C9" s="223"/>
      <c r="D9" s="223"/>
    </row>
    <row r="10" spans="1:4" s="224" customFormat="1" ht="14.25">
      <c r="A10" s="233"/>
      <c r="B10" s="311"/>
      <c r="C10" s="312"/>
      <c r="D10" s="312"/>
    </row>
    <row r="11" spans="1:4">
      <c r="A11" s="230" t="s">
        <v>222</v>
      </c>
      <c r="B11" s="313" t="s">
        <v>223</v>
      </c>
      <c r="C11" s="314"/>
      <c r="D11" s="315">
        <f>'Gradbena dela'!F12</f>
        <v>0</v>
      </c>
    </row>
    <row r="12" spans="1:4">
      <c r="A12" s="233"/>
      <c r="B12" s="234"/>
      <c r="C12" s="314"/>
      <c r="D12" s="316"/>
    </row>
    <row r="13" spans="1:4">
      <c r="A13" s="230" t="s">
        <v>224</v>
      </c>
      <c r="B13" s="313" t="s">
        <v>225</v>
      </c>
      <c r="C13" s="314"/>
      <c r="D13" s="315">
        <f>'Gradbena dela'!F26</f>
        <v>0</v>
      </c>
    </row>
    <row r="14" spans="1:4">
      <c r="A14" s="233"/>
      <c r="B14" s="234"/>
      <c r="C14" s="314"/>
      <c r="D14" s="316"/>
    </row>
    <row r="15" spans="1:4">
      <c r="A15" s="230" t="s">
        <v>226</v>
      </c>
      <c r="B15" s="317" t="s">
        <v>227</v>
      </c>
      <c r="C15" s="314"/>
      <c r="D15" s="315">
        <f>'Gradbena dela'!F56</f>
        <v>0</v>
      </c>
    </row>
    <row r="16" spans="1:4">
      <c r="A16" s="233"/>
      <c r="B16" s="234"/>
      <c r="C16" s="314"/>
      <c r="D16" s="316"/>
    </row>
    <row r="17" spans="1:4">
      <c r="A17" s="230" t="s">
        <v>228</v>
      </c>
      <c r="B17" s="317" t="s">
        <v>229</v>
      </c>
      <c r="C17" s="314"/>
      <c r="D17" s="315">
        <f>(D11+D13+D15)*0.03</f>
        <v>0</v>
      </c>
    </row>
    <row r="18" spans="1:4">
      <c r="A18" s="233"/>
      <c r="B18" s="317"/>
      <c r="C18" s="314"/>
      <c r="D18" s="316"/>
    </row>
    <row r="19" spans="1:4">
      <c r="A19" s="230"/>
      <c r="B19" s="311" t="s">
        <v>230</v>
      </c>
      <c r="C19" s="314"/>
      <c r="D19" s="315"/>
    </row>
    <row r="20" spans="1:4">
      <c r="A20" s="230"/>
      <c r="B20" s="311"/>
      <c r="C20" s="314"/>
      <c r="D20" s="315"/>
    </row>
    <row r="21" spans="1:4">
      <c r="A21" s="230" t="s">
        <v>222</v>
      </c>
      <c r="B21" s="313" t="s">
        <v>231</v>
      </c>
      <c r="C21" s="314"/>
      <c r="D21" s="315">
        <f>'Elektro dela'!F18</f>
        <v>0</v>
      </c>
    </row>
    <row r="22" spans="1:4">
      <c r="A22" s="233"/>
      <c r="B22" s="234"/>
      <c r="C22" s="314"/>
      <c r="D22" s="316"/>
    </row>
    <row r="23" spans="1:4">
      <c r="A23" s="230" t="s">
        <v>224</v>
      </c>
      <c r="B23" s="313" t="s">
        <v>232</v>
      </c>
      <c r="C23" s="314"/>
      <c r="D23" s="315">
        <f>'Elektro dela'!F36</f>
        <v>350</v>
      </c>
    </row>
    <row r="24" spans="1:4">
      <c r="A24" s="233"/>
      <c r="B24" s="234"/>
      <c r="C24" s="314"/>
      <c r="D24" s="316"/>
    </row>
    <row r="25" spans="1:4">
      <c r="A25" s="230" t="s">
        <v>226</v>
      </c>
      <c r="B25" s="313" t="s">
        <v>312</v>
      </c>
      <c r="C25" s="314"/>
      <c r="D25" s="315">
        <f>(D21+D23)*0.05</f>
        <v>17.5</v>
      </c>
    </row>
    <row r="26" spans="1:4" ht="13.5" thickBot="1">
      <c r="A26" s="230"/>
      <c r="B26" s="231"/>
      <c r="D26" s="235"/>
    </row>
    <row r="27" spans="1:4" s="239" customFormat="1" ht="15">
      <c r="A27" s="236"/>
      <c r="B27" s="237" t="s">
        <v>170</v>
      </c>
      <c r="C27" s="236"/>
      <c r="D27" s="238">
        <f>D11+D13+D15+D21+D23+D17+D25</f>
        <v>367.5</v>
      </c>
    </row>
    <row r="28" spans="1:4" s="239" customFormat="1" ht="15.75" thickBot="1">
      <c r="A28" s="240"/>
      <c r="B28" s="241" t="s">
        <v>233</v>
      </c>
      <c r="C28" s="240"/>
      <c r="D28" s="242">
        <f>D27*0.22</f>
        <v>80.849999999999994</v>
      </c>
    </row>
    <row r="29" spans="1:4" s="239" customFormat="1" ht="15.75" thickTop="1">
      <c r="B29" s="243" t="s">
        <v>234</v>
      </c>
      <c r="D29" s="238">
        <f>SUM(D27:D28)</f>
        <v>448.35</v>
      </c>
    </row>
    <row r="30" spans="1:4" s="239" customFormat="1" ht="15">
      <c r="D30" s="238"/>
    </row>
    <row r="32" spans="1:4" ht="33" customHeight="1">
      <c r="B32" s="364"/>
      <c r="C32" s="364"/>
      <c r="D32" s="365"/>
    </row>
    <row r="33" spans="2:6" ht="27" customHeight="1">
      <c r="B33" s="364"/>
      <c r="C33" s="366"/>
      <c r="D33" s="366"/>
      <c r="E33" s="244"/>
      <c r="F33" s="244"/>
    </row>
    <row r="43" spans="2:6">
      <c r="B43" s="245" t="s">
        <v>235</v>
      </c>
      <c r="C43" s="245"/>
    </row>
    <row r="44" spans="2:6">
      <c r="B44" s="245"/>
      <c r="C44" s="245"/>
    </row>
    <row r="45" spans="2:6">
      <c r="B45" s="245"/>
      <c r="C45" s="245"/>
    </row>
  </sheetData>
  <sheetProtection selectLockedCells="1" selectUnlockedCells="1"/>
  <mergeCells count="5">
    <mergeCell ref="A4:C4"/>
    <mergeCell ref="B7:D7"/>
    <mergeCell ref="B32:D32"/>
    <mergeCell ref="B33:D33"/>
    <mergeCell ref="B1:D1"/>
  </mergeCells>
  <pageMargins left="0.98425196850393704" right="0.39370078740157483" top="0.39370078740157483" bottom="0.78740157480314965" header="0.39370078740157483" footer="0.39370078740157483"/>
  <pageSetup paperSize="9" scale="98" firstPageNumber="0" fitToHeight="0" orientation="portrait" r:id="rId1"/>
  <headerFooter alignWithMargins="0">
    <oddFooter>&amp;R&amp;"Arial,Poševno"&amp;9&amp;K00-049&amp;P/&amp;N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DBCD1-9AE5-4EA6-93EC-A8B8747FA7FA}">
  <sheetPr>
    <tabColor rgb="FFFF0000"/>
    <pageSetUpPr fitToPage="1"/>
  </sheetPr>
  <dimension ref="A1:B24"/>
  <sheetViews>
    <sheetView view="pageBreakPreview" topLeftCell="B19" zoomScaleNormal="100" zoomScaleSheetLayoutView="100" workbookViewId="0">
      <selection activeCell="B1" sqref="B1"/>
    </sheetView>
  </sheetViews>
  <sheetFormatPr defaultRowHeight="12.75"/>
  <cols>
    <col min="1" max="1" width="9.140625" style="232"/>
    <col min="2" max="2" width="78.28515625" style="232" customWidth="1"/>
    <col min="3" max="257" width="9.140625" style="232"/>
    <col min="258" max="258" width="78.28515625" style="232" customWidth="1"/>
    <col min="259" max="513" width="9.140625" style="232"/>
    <col min="514" max="514" width="78.28515625" style="232" customWidth="1"/>
    <col min="515" max="769" width="9.140625" style="232"/>
    <col min="770" max="770" width="78.28515625" style="232" customWidth="1"/>
    <col min="771" max="1025" width="9.140625" style="232"/>
    <col min="1026" max="1026" width="78.28515625" style="232" customWidth="1"/>
    <col min="1027" max="1281" width="9.140625" style="232"/>
    <col min="1282" max="1282" width="78.28515625" style="232" customWidth="1"/>
    <col min="1283" max="1537" width="9.140625" style="232"/>
    <col min="1538" max="1538" width="78.28515625" style="232" customWidth="1"/>
    <col min="1539" max="1793" width="9.140625" style="232"/>
    <col min="1794" max="1794" width="78.28515625" style="232" customWidth="1"/>
    <col min="1795" max="2049" width="9.140625" style="232"/>
    <col min="2050" max="2050" width="78.28515625" style="232" customWidth="1"/>
    <col min="2051" max="2305" width="9.140625" style="232"/>
    <col min="2306" max="2306" width="78.28515625" style="232" customWidth="1"/>
    <col min="2307" max="2561" width="9.140625" style="232"/>
    <col min="2562" max="2562" width="78.28515625" style="232" customWidth="1"/>
    <col min="2563" max="2817" width="9.140625" style="232"/>
    <col min="2818" max="2818" width="78.28515625" style="232" customWidth="1"/>
    <col min="2819" max="3073" width="9.140625" style="232"/>
    <col min="3074" max="3074" width="78.28515625" style="232" customWidth="1"/>
    <col min="3075" max="3329" width="9.140625" style="232"/>
    <col min="3330" max="3330" width="78.28515625" style="232" customWidth="1"/>
    <col min="3331" max="3585" width="9.140625" style="232"/>
    <col min="3586" max="3586" width="78.28515625" style="232" customWidth="1"/>
    <col min="3587" max="3841" width="9.140625" style="232"/>
    <col min="3842" max="3842" width="78.28515625" style="232" customWidth="1"/>
    <col min="3843" max="4097" width="9.140625" style="232"/>
    <col min="4098" max="4098" width="78.28515625" style="232" customWidth="1"/>
    <col min="4099" max="4353" width="9.140625" style="232"/>
    <col min="4354" max="4354" width="78.28515625" style="232" customWidth="1"/>
    <col min="4355" max="4609" width="9.140625" style="232"/>
    <col min="4610" max="4610" width="78.28515625" style="232" customWidth="1"/>
    <col min="4611" max="4865" width="9.140625" style="232"/>
    <col min="4866" max="4866" width="78.28515625" style="232" customWidth="1"/>
    <col min="4867" max="5121" width="9.140625" style="232"/>
    <col min="5122" max="5122" width="78.28515625" style="232" customWidth="1"/>
    <col min="5123" max="5377" width="9.140625" style="232"/>
    <col min="5378" max="5378" width="78.28515625" style="232" customWidth="1"/>
    <col min="5379" max="5633" width="9.140625" style="232"/>
    <col min="5634" max="5634" width="78.28515625" style="232" customWidth="1"/>
    <col min="5635" max="5889" width="9.140625" style="232"/>
    <col min="5890" max="5890" width="78.28515625" style="232" customWidth="1"/>
    <col min="5891" max="6145" width="9.140625" style="232"/>
    <col min="6146" max="6146" width="78.28515625" style="232" customWidth="1"/>
    <col min="6147" max="6401" width="9.140625" style="232"/>
    <col min="6402" max="6402" width="78.28515625" style="232" customWidth="1"/>
    <col min="6403" max="6657" width="9.140625" style="232"/>
    <col min="6658" max="6658" width="78.28515625" style="232" customWidth="1"/>
    <col min="6659" max="6913" width="9.140625" style="232"/>
    <col min="6914" max="6914" width="78.28515625" style="232" customWidth="1"/>
    <col min="6915" max="7169" width="9.140625" style="232"/>
    <col min="7170" max="7170" width="78.28515625" style="232" customWidth="1"/>
    <col min="7171" max="7425" width="9.140625" style="232"/>
    <col min="7426" max="7426" width="78.28515625" style="232" customWidth="1"/>
    <col min="7427" max="7681" width="9.140625" style="232"/>
    <col min="7682" max="7682" width="78.28515625" style="232" customWidth="1"/>
    <col min="7683" max="7937" width="9.140625" style="232"/>
    <col min="7938" max="7938" width="78.28515625" style="232" customWidth="1"/>
    <col min="7939" max="8193" width="9.140625" style="232"/>
    <col min="8194" max="8194" width="78.28515625" style="232" customWidth="1"/>
    <col min="8195" max="8449" width="9.140625" style="232"/>
    <col min="8450" max="8450" width="78.28515625" style="232" customWidth="1"/>
    <col min="8451" max="8705" width="9.140625" style="232"/>
    <col min="8706" max="8706" width="78.28515625" style="232" customWidth="1"/>
    <col min="8707" max="8961" width="9.140625" style="232"/>
    <col min="8962" max="8962" width="78.28515625" style="232" customWidth="1"/>
    <col min="8963" max="9217" width="9.140625" style="232"/>
    <col min="9218" max="9218" width="78.28515625" style="232" customWidth="1"/>
    <col min="9219" max="9473" width="9.140625" style="232"/>
    <col min="9474" max="9474" width="78.28515625" style="232" customWidth="1"/>
    <col min="9475" max="9729" width="9.140625" style="232"/>
    <col min="9730" max="9730" width="78.28515625" style="232" customWidth="1"/>
    <col min="9731" max="9985" width="9.140625" style="232"/>
    <col min="9986" max="9986" width="78.28515625" style="232" customWidth="1"/>
    <col min="9987" max="10241" width="9.140625" style="232"/>
    <col min="10242" max="10242" width="78.28515625" style="232" customWidth="1"/>
    <col min="10243" max="10497" width="9.140625" style="232"/>
    <col min="10498" max="10498" width="78.28515625" style="232" customWidth="1"/>
    <col min="10499" max="10753" width="9.140625" style="232"/>
    <col min="10754" max="10754" width="78.28515625" style="232" customWidth="1"/>
    <col min="10755" max="11009" width="9.140625" style="232"/>
    <col min="11010" max="11010" width="78.28515625" style="232" customWidth="1"/>
    <col min="11011" max="11265" width="9.140625" style="232"/>
    <col min="11266" max="11266" width="78.28515625" style="232" customWidth="1"/>
    <col min="11267" max="11521" width="9.140625" style="232"/>
    <col min="11522" max="11522" width="78.28515625" style="232" customWidth="1"/>
    <col min="11523" max="11777" width="9.140625" style="232"/>
    <col min="11778" max="11778" width="78.28515625" style="232" customWidth="1"/>
    <col min="11779" max="12033" width="9.140625" style="232"/>
    <col min="12034" max="12034" width="78.28515625" style="232" customWidth="1"/>
    <col min="12035" max="12289" width="9.140625" style="232"/>
    <col min="12290" max="12290" width="78.28515625" style="232" customWidth="1"/>
    <col min="12291" max="12545" width="9.140625" style="232"/>
    <col min="12546" max="12546" width="78.28515625" style="232" customWidth="1"/>
    <col min="12547" max="12801" width="9.140625" style="232"/>
    <col min="12802" max="12802" width="78.28515625" style="232" customWidth="1"/>
    <col min="12803" max="13057" width="9.140625" style="232"/>
    <col min="13058" max="13058" width="78.28515625" style="232" customWidth="1"/>
    <col min="13059" max="13313" width="9.140625" style="232"/>
    <col min="13314" max="13314" width="78.28515625" style="232" customWidth="1"/>
    <col min="13315" max="13569" width="9.140625" style="232"/>
    <col min="13570" max="13570" width="78.28515625" style="232" customWidth="1"/>
    <col min="13571" max="13825" width="9.140625" style="232"/>
    <col min="13826" max="13826" width="78.28515625" style="232" customWidth="1"/>
    <col min="13827" max="14081" width="9.140625" style="232"/>
    <col min="14082" max="14082" width="78.28515625" style="232" customWidth="1"/>
    <col min="14083" max="14337" width="9.140625" style="232"/>
    <col min="14338" max="14338" width="78.28515625" style="232" customWidth="1"/>
    <col min="14339" max="14593" width="9.140625" style="232"/>
    <col min="14594" max="14594" width="78.28515625" style="232" customWidth="1"/>
    <col min="14595" max="14849" width="9.140625" style="232"/>
    <col min="14850" max="14850" width="78.28515625" style="232" customWidth="1"/>
    <col min="14851" max="15105" width="9.140625" style="232"/>
    <col min="15106" max="15106" width="78.28515625" style="232" customWidth="1"/>
    <col min="15107" max="15361" width="9.140625" style="232"/>
    <col min="15362" max="15362" width="78.28515625" style="232" customWidth="1"/>
    <col min="15363" max="15617" width="9.140625" style="232"/>
    <col min="15618" max="15618" width="78.28515625" style="232" customWidth="1"/>
    <col min="15619" max="15873" width="9.140625" style="232"/>
    <col min="15874" max="15874" width="78.28515625" style="232" customWidth="1"/>
    <col min="15875" max="16129" width="9.140625" style="232"/>
    <col min="16130" max="16130" width="78.28515625" style="232" customWidth="1"/>
    <col min="16131" max="16384" width="9.140625" style="232"/>
  </cols>
  <sheetData>
    <row r="1" spans="1:2" ht="15.75" thickBot="1">
      <c r="A1" s="246" t="s">
        <v>236</v>
      </c>
      <c r="B1" s="246"/>
    </row>
    <row r="2" spans="1:2" ht="24">
      <c r="A2" s="247">
        <f ca="1">COUNT($A2:A$5)+1</f>
        <v>1</v>
      </c>
      <c r="B2" s="248" t="s">
        <v>237</v>
      </c>
    </row>
    <row r="3" spans="1:2" ht="24">
      <c r="A3" s="247">
        <f ca="1">COUNT($A2:A$6)+1</f>
        <v>2</v>
      </c>
      <c r="B3" s="249" t="s">
        <v>238</v>
      </c>
    </row>
    <row r="4" spans="1:2" ht="48">
      <c r="A4" s="247">
        <f ca="1">COUNT($A3:A$6)+1</f>
        <v>3</v>
      </c>
      <c r="B4" s="250" t="s">
        <v>239</v>
      </c>
    </row>
    <row r="5" spans="1:2" ht="24">
      <c r="A5" s="247">
        <f ca="1">COUNT($A4:A$6)+1</f>
        <v>4</v>
      </c>
      <c r="B5" s="249" t="s">
        <v>240</v>
      </c>
    </row>
    <row r="6" spans="1:2" ht="36">
      <c r="A6" s="247">
        <f ca="1">COUNT($A5:A$6)+1</f>
        <v>5</v>
      </c>
      <c r="B6" s="249" t="s">
        <v>241</v>
      </c>
    </row>
    <row r="7" spans="1:2" ht="24">
      <c r="A7" s="247">
        <f ca="1">COUNT($A$6:A6)+1</f>
        <v>6</v>
      </c>
      <c r="B7" s="251" t="s">
        <v>242</v>
      </c>
    </row>
    <row r="8" spans="1:2" ht="24">
      <c r="A8" s="247">
        <f ca="1">COUNT($A$6:A7)+1</f>
        <v>7</v>
      </c>
      <c r="B8" s="251" t="s">
        <v>243</v>
      </c>
    </row>
    <row r="9" spans="1:2" ht="24">
      <c r="A9" s="247">
        <f ca="1">COUNT($A$6:A8)+1</f>
        <v>8</v>
      </c>
      <c r="B9" s="251" t="s">
        <v>244</v>
      </c>
    </row>
    <row r="10" spans="1:2" ht="24">
      <c r="A10" s="247">
        <f ca="1">COUNT($A$6:A9)+1</f>
        <v>9</v>
      </c>
      <c r="B10" s="251" t="s">
        <v>245</v>
      </c>
    </row>
    <row r="11" spans="1:2" ht="24">
      <c r="A11" s="247">
        <f ca="1">COUNT($A$6:A10)+1</f>
        <v>10</v>
      </c>
      <c r="B11" s="251" t="s">
        <v>246</v>
      </c>
    </row>
    <row r="12" spans="1:2" ht="24">
      <c r="A12" s="247"/>
      <c r="B12" s="251" t="s">
        <v>247</v>
      </c>
    </row>
    <row r="13" spans="1:2" ht="24">
      <c r="A13" s="247"/>
      <c r="B13" s="251" t="s">
        <v>248</v>
      </c>
    </row>
    <row r="14" spans="1:2" ht="24">
      <c r="A14" s="247"/>
      <c r="B14" s="251" t="s">
        <v>249</v>
      </c>
    </row>
    <row r="15" spans="1:2" ht="24">
      <c r="A15" s="252"/>
      <c r="B15" s="251" t="s">
        <v>250</v>
      </c>
    </row>
    <row r="16" spans="1:2" ht="36">
      <c r="A16" s="247"/>
      <c r="B16" s="251" t="s">
        <v>251</v>
      </c>
    </row>
    <row r="17" spans="1:2" ht="24">
      <c r="A17" s="252"/>
      <c r="B17" s="251" t="s">
        <v>252</v>
      </c>
    </row>
    <row r="18" spans="1:2" ht="24">
      <c r="A18" s="247"/>
      <c r="B18" s="251" t="s">
        <v>253</v>
      </c>
    </row>
    <row r="19" spans="1:2" ht="24">
      <c r="A19" s="247"/>
      <c r="B19" s="251" t="s">
        <v>254</v>
      </c>
    </row>
    <row r="20" spans="1:2" ht="24">
      <c r="A20" s="247"/>
      <c r="B20" s="251" t="s">
        <v>255</v>
      </c>
    </row>
    <row r="21" spans="1:2">
      <c r="A21" s="247"/>
      <c r="B21" s="251" t="s">
        <v>256</v>
      </c>
    </row>
    <row r="22" spans="1:2">
      <c r="A22" s="247"/>
      <c r="B22" s="251" t="s">
        <v>257</v>
      </c>
    </row>
    <row r="23" spans="1:2">
      <c r="A23" s="247"/>
      <c r="B23" s="251" t="s">
        <v>258</v>
      </c>
    </row>
    <row r="24" spans="1:2" ht="24">
      <c r="A24" s="247">
        <f ca="1">COUNT($A$6:A23)+1</f>
        <v>11</v>
      </c>
      <c r="B24" s="253" t="s">
        <v>259</v>
      </c>
    </row>
  </sheetData>
  <pageMargins left="0.98425196850393704" right="0.39370078740157483" top="0.39370078740157483" bottom="0.78740157480314965" header="0.39370078740157483" footer="0.39370078740157483"/>
  <pageSetup paperSize="9" fitToHeight="0" orientation="portrait" r:id="rId1"/>
  <headerFooter>
    <oddFooter>&amp;R&amp;"Arial,Poševno"&amp;9&amp;K00-049&amp;P/&amp;N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24F8F-1388-447E-90D7-51AB214CD9BE}">
  <sheetPr>
    <tabColor rgb="FFFF0000"/>
    <pageSetUpPr fitToPage="1"/>
  </sheetPr>
  <dimension ref="A1:K56"/>
  <sheetViews>
    <sheetView view="pageBreakPreview" topLeftCell="A16" zoomScaleNormal="100" zoomScaleSheetLayoutView="100" workbookViewId="0"/>
  </sheetViews>
  <sheetFormatPr defaultRowHeight="14.25"/>
  <cols>
    <col min="1" max="1" width="5.7109375" style="254" customWidth="1"/>
    <col min="2" max="2" width="36.7109375" style="285" customWidth="1"/>
    <col min="3" max="3" width="6.28515625" style="271" customWidth="1"/>
    <col min="4" max="4" width="7.7109375" style="254" customWidth="1"/>
    <col min="5" max="6" width="12.7109375" style="254" customWidth="1"/>
    <col min="7" max="256" width="9.140625" style="254"/>
    <col min="257" max="257" width="5.7109375" style="254" customWidth="1"/>
    <col min="258" max="258" width="36.7109375" style="254" customWidth="1"/>
    <col min="259" max="259" width="6.28515625" style="254" customWidth="1"/>
    <col min="260" max="260" width="7.7109375" style="254" customWidth="1"/>
    <col min="261" max="262" width="12.7109375" style="254" customWidth="1"/>
    <col min="263" max="512" width="9.140625" style="254"/>
    <col min="513" max="513" width="5.7109375" style="254" customWidth="1"/>
    <col min="514" max="514" width="36.7109375" style="254" customWidth="1"/>
    <col min="515" max="515" width="6.28515625" style="254" customWidth="1"/>
    <col min="516" max="516" width="7.7109375" style="254" customWidth="1"/>
    <col min="517" max="518" width="12.7109375" style="254" customWidth="1"/>
    <col min="519" max="768" width="9.140625" style="254"/>
    <col min="769" max="769" width="5.7109375" style="254" customWidth="1"/>
    <col min="770" max="770" width="36.7109375" style="254" customWidth="1"/>
    <col min="771" max="771" width="6.28515625" style="254" customWidth="1"/>
    <col min="772" max="772" width="7.7109375" style="254" customWidth="1"/>
    <col min="773" max="774" width="12.7109375" style="254" customWidth="1"/>
    <col min="775" max="1024" width="9.140625" style="254"/>
    <col min="1025" max="1025" width="5.7109375" style="254" customWidth="1"/>
    <col min="1026" max="1026" width="36.7109375" style="254" customWidth="1"/>
    <col min="1027" max="1027" width="6.28515625" style="254" customWidth="1"/>
    <col min="1028" max="1028" width="7.7109375" style="254" customWidth="1"/>
    <col min="1029" max="1030" width="12.7109375" style="254" customWidth="1"/>
    <col min="1031" max="1280" width="9.140625" style="254"/>
    <col min="1281" max="1281" width="5.7109375" style="254" customWidth="1"/>
    <col min="1282" max="1282" width="36.7109375" style="254" customWidth="1"/>
    <col min="1283" max="1283" width="6.28515625" style="254" customWidth="1"/>
    <col min="1284" max="1284" width="7.7109375" style="254" customWidth="1"/>
    <col min="1285" max="1286" width="12.7109375" style="254" customWidth="1"/>
    <col min="1287" max="1536" width="9.140625" style="254"/>
    <col min="1537" max="1537" width="5.7109375" style="254" customWidth="1"/>
    <col min="1538" max="1538" width="36.7109375" style="254" customWidth="1"/>
    <col min="1539" max="1539" width="6.28515625" style="254" customWidth="1"/>
    <col min="1540" max="1540" width="7.7109375" style="254" customWidth="1"/>
    <col min="1541" max="1542" width="12.7109375" style="254" customWidth="1"/>
    <col min="1543" max="1792" width="9.140625" style="254"/>
    <col min="1793" max="1793" width="5.7109375" style="254" customWidth="1"/>
    <col min="1794" max="1794" width="36.7109375" style="254" customWidth="1"/>
    <col min="1795" max="1795" width="6.28515625" style="254" customWidth="1"/>
    <col min="1796" max="1796" width="7.7109375" style="254" customWidth="1"/>
    <col min="1797" max="1798" width="12.7109375" style="254" customWidth="1"/>
    <col min="1799" max="2048" width="9.140625" style="254"/>
    <col min="2049" max="2049" width="5.7109375" style="254" customWidth="1"/>
    <col min="2050" max="2050" width="36.7109375" style="254" customWidth="1"/>
    <col min="2051" max="2051" width="6.28515625" style="254" customWidth="1"/>
    <col min="2052" max="2052" width="7.7109375" style="254" customWidth="1"/>
    <col min="2053" max="2054" width="12.7109375" style="254" customWidth="1"/>
    <col min="2055" max="2304" width="9.140625" style="254"/>
    <col min="2305" max="2305" width="5.7109375" style="254" customWidth="1"/>
    <col min="2306" max="2306" width="36.7109375" style="254" customWidth="1"/>
    <col min="2307" max="2307" width="6.28515625" style="254" customWidth="1"/>
    <col min="2308" max="2308" width="7.7109375" style="254" customWidth="1"/>
    <col min="2309" max="2310" width="12.7109375" style="254" customWidth="1"/>
    <col min="2311" max="2560" width="9.140625" style="254"/>
    <col min="2561" max="2561" width="5.7109375" style="254" customWidth="1"/>
    <col min="2562" max="2562" width="36.7109375" style="254" customWidth="1"/>
    <col min="2563" max="2563" width="6.28515625" style="254" customWidth="1"/>
    <col min="2564" max="2564" width="7.7109375" style="254" customWidth="1"/>
    <col min="2565" max="2566" width="12.7109375" style="254" customWidth="1"/>
    <col min="2567" max="2816" width="9.140625" style="254"/>
    <col min="2817" max="2817" width="5.7109375" style="254" customWidth="1"/>
    <col min="2818" max="2818" width="36.7109375" style="254" customWidth="1"/>
    <col min="2819" max="2819" width="6.28515625" style="254" customWidth="1"/>
    <col min="2820" max="2820" width="7.7109375" style="254" customWidth="1"/>
    <col min="2821" max="2822" width="12.7109375" style="254" customWidth="1"/>
    <col min="2823" max="3072" width="9.140625" style="254"/>
    <col min="3073" max="3073" width="5.7109375" style="254" customWidth="1"/>
    <col min="3074" max="3074" width="36.7109375" style="254" customWidth="1"/>
    <col min="3075" max="3075" width="6.28515625" style="254" customWidth="1"/>
    <col min="3076" max="3076" width="7.7109375" style="254" customWidth="1"/>
    <col min="3077" max="3078" width="12.7109375" style="254" customWidth="1"/>
    <col min="3079" max="3328" width="9.140625" style="254"/>
    <col min="3329" max="3329" width="5.7109375" style="254" customWidth="1"/>
    <col min="3330" max="3330" width="36.7109375" style="254" customWidth="1"/>
    <col min="3331" max="3331" width="6.28515625" style="254" customWidth="1"/>
    <col min="3332" max="3332" width="7.7109375" style="254" customWidth="1"/>
    <col min="3333" max="3334" width="12.7109375" style="254" customWidth="1"/>
    <col min="3335" max="3584" width="9.140625" style="254"/>
    <col min="3585" max="3585" width="5.7109375" style="254" customWidth="1"/>
    <col min="3586" max="3586" width="36.7109375" style="254" customWidth="1"/>
    <col min="3587" max="3587" width="6.28515625" style="254" customWidth="1"/>
    <col min="3588" max="3588" width="7.7109375" style="254" customWidth="1"/>
    <col min="3589" max="3590" width="12.7109375" style="254" customWidth="1"/>
    <col min="3591" max="3840" width="9.140625" style="254"/>
    <col min="3841" max="3841" width="5.7109375" style="254" customWidth="1"/>
    <col min="3842" max="3842" width="36.7109375" style="254" customWidth="1"/>
    <col min="3843" max="3843" width="6.28515625" style="254" customWidth="1"/>
    <col min="3844" max="3844" width="7.7109375" style="254" customWidth="1"/>
    <col min="3845" max="3846" width="12.7109375" style="254" customWidth="1"/>
    <col min="3847" max="4096" width="9.140625" style="254"/>
    <col min="4097" max="4097" width="5.7109375" style="254" customWidth="1"/>
    <col min="4098" max="4098" width="36.7109375" style="254" customWidth="1"/>
    <col min="4099" max="4099" width="6.28515625" style="254" customWidth="1"/>
    <col min="4100" max="4100" width="7.7109375" style="254" customWidth="1"/>
    <col min="4101" max="4102" width="12.7109375" style="254" customWidth="1"/>
    <col min="4103" max="4352" width="9.140625" style="254"/>
    <col min="4353" max="4353" width="5.7109375" style="254" customWidth="1"/>
    <col min="4354" max="4354" width="36.7109375" style="254" customWidth="1"/>
    <col min="4355" max="4355" width="6.28515625" style="254" customWidth="1"/>
    <col min="4356" max="4356" width="7.7109375" style="254" customWidth="1"/>
    <col min="4357" max="4358" width="12.7109375" style="254" customWidth="1"/>
    <col min="4359" max="4608" width="9.140625" style="254"/>
    <col min="4609" max="4609" width="5.7109375" style="254" customWidth="1"/>
    <col min="4610" max="4610" width="36.7109375" style="254" customWidth="1"/>
    <col min="4611" max="4611" width="6.28515625" style="254" customWidth="1"/>
    <col min="4612" max="4612" width="7.7109375" style="254" customWidth="1"/>
    <col min="4613" max="4614" width="12.7109375" style="254" customWidth="1"/>
    <col min="4615" max="4864" width="9.140625" style="254"/>
    <col min="4865" max="4865" width="5.7109375" style="254" customWidth="1"/>
    <col min="4866" max="4866" width="36.7109375" style="254" customWidth="1"/>
    <col min="4867" max="4867" width="6.28515625" style="254" customWidth="1"/>
    <col min="4868" max="4868" width="7.7109375" style="254" customWidth="1"/>
    <col min="4869" max="4870" width="12.7109375" style="254" customWidth="1"/>
    <col min="4871" max="5120" width="9.140625" style="254"/>
    <col min="5121" max="5121" width="5.7109375" style="254" customWidth="1"/>
    <col min="5122" max="5122" width="36.7109375" style="254" customWidth="1"/>
    <col min="5123" max="5123" width="6.28515625" style="254" customWidth="1"/>
    <col min="5124" max="5124" width="7.7109375" style="254" customWidth="1"/>
    <col min="5125" max="5126" width="12.7109375" style="254" customWidth="1"/>
    <col min="5127" max="5376" width="9.140625" style="254"/>
    <col min="5377" max="5377" width="5.7109375" style="254" customWidth="1"/>
    <col min="5378" max="5378" width="36.7109375" style="254" customWidth="1"/>
    <col min="5379" max="5379" width="6.28515625" style="254" customWidth="1"/>
    <col min="5380" max="5380" width="7.7109375" style="254" customWidth="1"/>
    <col min="5381" max="5382" width="12.7109375" style="254" customWidth="1"/>
    <col min="5383" max="5632" width="9.140625" style="254"/>
    <col min="5633" max="5633" width="5.7109375" style="254" customWidth="1"/>
    <col min="5634" max="5634" width="36.7109375" style="254" customWidth="1"/>
    <col min="5635" max="5635" width="6.28515625" style="254" customWidth="1"/>
    <col min="5636" max="5636" width="7.7109375" style="254" customWidth="1"/>
    <col min="5637" max="5638" width="12.7109375" style="254" customWidth="1"/>
    <col min="5639" max="5888" width="9.140625" style="254"/>
    <col min="5889" max="5889" width="5.7109375" style="254" customWidth="1"/>
    <col min="5890" max="5890" width="36.7109375" style="254" customWidth="1"/>
    <col min="5891" max="5891" width="6.28515625" style="254" customWidth="1"/>
    <col min="5892" max="5892" width="7.7109375" style="254" customWidth="1"/>
    <col min="5893" max="5894" width="12.7109375" style="254" customWidth="1"/>
    <col min="5895" max="6144" width="9.140625" style="254"/>
    <col min="6145" max="6145" width="5.7109375" style="254" customWidth="1"/>
    <col min="6146" max="6146" width="36.7109375" style="254" customWidth="1"/>
    <col min="6147" max="6147" width="6.28515625" style="254" customWidth="1"/>
    <col min="6148" max="6148" width="7.7109375" style="254" customWidth="1"/>
    <col min="6149" max="6150" width="12.7109375" style="254" customWidth="1"/>
    <col min="6151" max="6400" width="9.140625" style="254"/>
    <col min="6401" max="6401" width="5.7109375" style="254" customWidth="1"/>
    <col min="6402" max="6402" width="36.7109375" style="254" customWidth="1"/>
    <col min="6403" max="6403" width="6.28515625" style="254" customWidth="1"/>
    <col min="6404" max="6404" width="7.7109375" style="254" customWidth="1"/>
    <col min="6405" max="6406" width="12.7109375" style="254" customWidth="1"/>
    <col min="6407" max="6656" width="9.140625" style="254"/>
    <col min="6657" max="6657" width="5.7109375" style="254" customWidth="1"/>
    <col min="6658" max="6658" width="36.7109375" style="254" customWidth="1"/>
    <col min="6659" max="6659" width="6.28515625" style="254" customWidth="1"/>
    <col min="6660" max="6660" width="7.7109375" style="254" customWidth="1"/>
    <col min="6661" max="6662" width="12.7109375" style="254" customWidth="1"/>
    <col min="6663" max="6912" width="9.140625" style="254"/>
    <col min="6913" max="6913" width="5.7109375" style="254" customWidth="1"/>
    <col min="6914" max="6914" width="36.7109375" style="254" customWidth="1"/>
    <col min="6915" max="6915" width="6.28515625" style="254" customWidth="1"/>
    <col min="6916" max="6916" width="7.7109375" style="254" customWidth="1"/>
    <col min="6917" max="6918" width="12.7109375" style="254" customWidth="1"/>
    <col min="6919" max="7168" width="9.140625" style="254"/>
    <col min="7169" max="7169" width="5.7109375" style="254" customWidth="1"/>
    <col min="7170" max="7170" width="36.7109375" style="254" customWidth="1"/>
    <col min="7171" max="7171" width="6.28515625" style="254" customWidth="1"/>
    <col min="7172" max="7172" width="7.7109375" style="254" customWidth="1"/>
    <col min="7173" max="7174" width="12.7109375" style="254" customWidth="1"/>
    <col min="7175" max="7424" width="9.140625" style="254"/>
    <col min="7425" max="7425" width="5.7109375" style="254" customWidth="1"/>
    <col min="7426" max="7426" width="36.7109375" style="254" customWidth="1"/>
    <col min="7427" max="7427" width="6.28515625" style="254" customWidth="1"/>
    <col min="7428" max="7428" width="7.7109375" style="254" customWidth="1"/>
    <col min="7429" max="7430" width="12.7109375" style="254" customWidth="1"/>
    <col min="7431" max="7680" width="9.140625" style="254"/>
    <col min="7681" max="7681" width="5.7109375" style="254" customWidth="1"/>
    <col min="7682" max="7682" width="36.7109375" style="254" customWidth="1"/>
    <col min="7683" max="7683" width="6.28515625" style="254" customWidth="1"/>
    <col min="7684" max="7684" width="7.7109375" style="254" customWidth="1"/>
    <col min="7685" max="7686" width="12.7109375" style="254" customWidth="1"/>
    <col min="7687" max="7936" width="9.140625" style="254"/>
    <col min="7937" max="7937" width="5.7109375" style="254" customWidth="1"/>
    <col min="7938" max="7938" width="36.7109375" style="254" customWidth="1"/>
    <col min="7939" max="7939" width="6.28515625" style="254" customWidth="1"/>
    <col min="7940" max="7940" width="7.7109375" style="254" customWidth="1"/>
    <col min="7941" max="7942" width="12.7109375" style="254" customWidth="1"/>
    <col min="7943" max="8192" width="9.140625" style="254"/>
    <col min="8193" max="8193" width="5.7109375" style="254" customWidth="1"/>
    <col min="8194" max="8194" width="36.7109375" style="254" customWidth="1"/>
    <col min="8195" max="8195" width="6.28515625" style="254" customWidth="1"/>
    <col min="8196" max="8196" width="7.7109375" style="254" customWidth="1"/>
    <col min="8197" max="8198" width="12.7109375" style="254" customWidth="1"/>
    <col min="8199" max="8448" width="9.140625" style="254"/>
    <col min="8449" max="8449" width="5.7109375" style="254" customWidth="1"/>
    <col min="8450" max="8450" width="36.7109375" style="254" customWidth="1"/>
    <col min="8451" max="8451" width="6.28515625" style="254" customWidth="1"/>
    <col min="8452" max="8452" width="7.7109375" style="254" customWidth="1"/>
    <col min="8453" max="8454" width="12.7109375" style="254" customWidth="1"/>
    <col min="8455" max="8704" width="9.140625" style="254"/>
    <col min="8705" max="8705" width="5.7109375" style="254" customWidth="1"/>
    <col min="8706" max="8706" width="36.7109375" style="254" customWidth="1"/>
    <col min="8707" max="8707" width="6.28515625" style="254" customWidth="1"/>
    <col min="8708" max="8708" width="7.7109375" style="254" customWidth="1"/>
    <col min="8709" max="8710" width="12.7109375" style="254" customWidth="1"/>
    <col min="8711" max="8960" width="9.140625" style="254"/>
    <col min="8961" max="8961" width="5.7109375" style="254" customWidth="1"/>
    <col min="8962" max="8962" width="36.7109375" style="254" customWidth="1"/>
    <col min="8963" max="8963" width="6.28515625" style="254" customWidth="1"/>
    <col min="8964" max="8964" width="7.7109375" style="254" customWidth="1"/>
    <col min="8965" max="8966" width="12.7109375" style="254" customWidth="1"/>
    <col min="8967" max="9216" width="9.140625" style="254"/>
    <col min="9217" max="9217" width="5.7109375" style="254" customWidth="1"/>
    <col min="9218" max="9218" width="36.7109375" style="254" customWidth="1"/>
    <col min="9219" max="9219" width="6.28515625" style="254" customWidth="1"/>
    <col min="9220" max="9220" width="7.7109375" style="254" customWidth="1"/>
    <col min="9221" max="9222" width="12.7109375" style="254" customWidth="1"/>
    <col min="9223" max="9472" width="9.140625" style="254"/>
    <col min="9473" max="9473" width="5.7109375" style="254" customWidth="1"/>
    <col min="9474" max="9474" width="36.7109375" style="254" customWidth="1"/>
    <col min="9475" max="9475" width="6.28515625" style="254" customWidth="1"/>
    <col min="9476" max="9476" width="7.7109375" style="254" customWidth="1"/>
    <col min="9477" max="9478" width="12.7109375" style="254" customWidth="1"/>
    <col min="9479" max="9728" width="9.140625" style="254"/>
    <col min="9729" max="9729" width="5.7109375" style="254" customWidth="1"/>
    <col min="9730" max="9730" width="36.7109375" style="254" customWidth="1"/>
    <col min="9731" max="9731" width="6.28515625" style="254" customWidth="1"/>
    <col min="9732" max="9732" width="7.7109375" style="254" customWidth="1"/>
    <col min="9733" max="9734" width="12.7109375" style="254" customWidth="1"/>
    <col min="9735" max="9984" width="9.140625" style="254"/>
    <col min="9985" max="9985" width="5.7109375" style="254" customWidth="1"/>
    <col min="9986" max="9986" width="36.7109375" style="254" customWidth="1"/>
    <col min="9987" max="9987" width="6.28515625" style="254" customWidth="1"/>
    <col min="9988" max="9988" width="7.7109375" style="254" customWidth="1"/>
    <col min="9989" max="9990" width="12.7109375" style="254" customWidth="1"/>
    <col min="9991" max="10240" width="9.140625" style="254"/>
    <col min="10241" max="10241" width="5.7109375" style="254" customWidth="1"/>
    <col min="10242" max="10242" width="36.7109375" style="254" customWidth="1"/>
    <col min="10243" max="10243" width="6.28515625" style="254" customWidth="1"/>
    <col min="10244" max="10244" width="7.7109375" style="254" customWidth="1"/>
    <col min="10245" max="10246" width="12.7109375" style="254" customWidth="1"/>
    <col min="10247" max="10496" width="9.140625" style="254"/>
    <col min="10497" max="10497" width="5.7109375" style="254" customWidth="1"/>
    <col min="10498" max="10498" width="36.7109375" style="254" customWidth="1"/>
    <col min="10499" max="10499" width="6.28515625" style="254" customWidth="1"/>
    <col min="10500" max="10500" width="7.7109375" style="254" customWidth="1"/>
    <col min="10501" max="10502" width="12.7109375" style="254" customWidth="1"/>
    <col min="10503" max="10752" width="9.140625" style="254"/>
    <col min="10753" max="10753" width="5.7109375" style="254" customWidth="1"/>
    <col min="10754" max="10754" width="36.7109375" style="254" customWidth="1"/>
    <col min="10755" max="10755" width="6.28515625" style="254" customWidth="1"/>
    <col min="10756" max="10756" width="7.7109375" style="254" customWidth="1"/>
    <col min="10757" max="10758" width="12.7109375" style="254" customWidth="1"/>
    <col min="10759" max="11008" width="9.140625" style="254"/>
    <col min="11009" max="11009" width="5.7109375" style="254" customWidth="1"/>
    <col min="11010" max="11010" width="36.7109375" style="254" customWidth="1"/>
    <col min="11011" max="11011" width="6.28515625" style="254" customWidth="1"/>
    <col min="11012" max="11012" width="7.7109375" style="254" customWidth="1"/>
    <col min="11013" max="11014" width="12.7109375" style="254" customWidth="1"/>
    <col min="11015" max="11264" width="9.140625" style="254"/>
    <col min="11265" max="11265" width="5.7109375" style="254" customWidth="1"/>
    <col min="11266" max="11266" width="36.7109375" style="254" customWidth="1"/>
    <col min="11267" max="11267" width="6.28515625" style="254" customWidth="1"/>
    <col min="11268" max="11268" width="7.7109375" style="254" customWidth="1"/>
    <col min="11269" max="11270" width="12.7109375" style="254" customWidth="1"/>
    <col min="11271" max="11520" width="9.140625" style="254"/>
    <col min="11521" max="11521" width="5.7109375" style="254" customWidth="1"/>
    <col min="11522" max="11522" width="36.7109375" style="254" customWidth="1"/>
    <col min="11523" max="11523" width="6.28515625" style="254" customWidth="1"/>
    <col min="11524" max="11524" width="7.7109375" style="254" customWidth="1"/>
    <col min="11525" max="11526" width="12.7109375" style="254" customWidth="1"/>
    <col min="11527" max="11776" width="9.140625" style="254"/>
    <col min="11777" max="11777" width="5.7109375" style="254" customWidth="1"/>
    <col min="11778" max="11778" width="36.7109375" style="254" customWidth="1"/>
    <col min="11779" max="11779" width="6.28515625" style="254" customWidth="1"/>
    <col min="11780" max="11780" width="7.7109375" style="254" customWidth="1"/>
    <col min="11781" max="11782" width="12.7109375" style="254" customWidth="1"/>
    <col min="11783" max="12032" width="9.140625" style="254"/>
    <col min="12033" max="12033" width="5.7109375" style="254" customWidth="1"/>
    <col min="12034" max="12034" width="36.7109375" style="254" customWidth="1"/>
    <col min="12035" max="12035" width="6.28515625" style="254" customWidth="1"/>
    <col min="12036" max="12036" width="7.7109375" style="254" customWidth="1"/>
    <col min="12037" max="12038" width="12.7109375" style="254" customWidth="1"/>
    <col min="12039" max="12288" width="9.140625" style="254"/>
    <col min="12289" max="12289" width="5.7109375" style="254" customWidth="1"/>
    <col min="12290" max="12290" width="36.7109375" style="254" customWidth="1"/>
    <col min="12291" max="12291" width="6.28515625" style="254" customWidth="1"/>
    <col min="12292" max="12292" width="7.7109375" style="254" customWidth="1"/>
    <col min="12293" max="12294" width="12.7109375" style="254" customWidth="1"/>
    <col min="12295" max="12544" width="9.140625" style="254"/>
    <col min="12545" max="12545" width="5.7109375" style="254" customWidth="1"/>
    <col min="12546" max="12546" width="36.7109375" style="254" customWidth="1"/>
    <col min="12547" max="12547" width="6.28515625" style="254" customWidth="1"/>
    <col min="12548" max="12548" width="7.7109375" style="254" customWidth="1"/>
    <col min="12549" max="12550" width="12.7109375" style="254" customWidth="1"/>
    <col min="12551" max="12800" width="9.140625" style="254"/>
    <col min="12801" max="12801" width="5.7109375" style="254" customWidth="1"/>
    <col min="12802" max="12802" width="36.7109375" style="254" customWidth="1"/>
    <col min="12803" max="12803" width="6.28515625" style="254" customWidth="1"/>
    <col min="12804" max="12804" width="7.7109375" style="254" customWidth="1"/>
    <col min="12805" max="12806" width="12.7109375" style="254" customWidth="1"/>
    <col min="12807" max="13056" width="9.140625" style="254"/>
    <col min="13057" max="13057" width="5.7109375" style="254" customWidth="1"/>
    <col min="13058" max="13058" width="36.7109375" style="254" customWidth="1"/>
    <col min="13059" max="13059" width="6.28515625" style="254" customWidth="1"/>
    <col min="13060" max="13060" width="7.7109375" style="254" customWidth="1"/>
    <col min="13061" max="13062" width="12.7109375" style="254" customWidth="1"/>
    <col min="13063" max="13312" width="9.140625" style="254"/>
    <col min="13313" max="13313" width="5.7109375" style="254" customWidth="1"/>
    <col min="13314" max="13314" width="36.7109375" style="254" customWidth="1"/>
    <col min="13315" max="13315" width="6.28515625" style="254" customWidth="1"/>
    <col min="13316" max="13316" width="7.7109375" style="254" customWidth="1"/>
    <col min="13317" max="13318" width="12.7109375" style="254" customWidth="1"/>
    <col min="13319" max="13568" width="9.140625" style="254"/>
    <col min="13569" max="13569" width="5.7109375" style="254" customWidth="1"/>
    <col min="13570" max="13570" width="36.7109375" style="254" customWidth="1"/>
    <col min="13571" max="13571" width="6.28515625" style="254" customWidth="1"/>
    <col min="13572" max="13572" width="7.7109375" style="254" customWidth="1"/>
    <col min="13573" max="13574" width="12.7109375" style="254" customWidth="1"/>
    <col min="13575" max="13824" width="9.140625" style="254"/>
    <col min="13825" max="13825" width="5.7109375" style="254" customWidth="1"/>
    <col min="13826" max="13826" width="36.7109375" style="254" customWidth="1"/>
    <col min="13827" max="13827" width="6.28515625" style="254" customWidth="1"/>
    <col min="13828" max="13828" width="7.7109375" style="254" customWidth="1"/>
    <col min="13829" max="13830" width="12.7109375" style="254" customWidth="1"/>
    <col min="13831" max="14080" width="9.140625" style="254"/>
    <col min="14081" max="14081" width="5.7109375" style="254" customWidth="1"/>
    <col min="14082" max="14082" width="36.7109375" style="254" customWidth="1"/>
    <col min="14083" max="14083" width="6.28515625" style="254" customWidth="1"/>
    <col min="14084" max="14084" width="7.7109375" style="254" customWidth="1"/>
    <col min="14085" max="14086" width="12.7109375" style="254" customWidth="1"/>
    <col min="14087" max="14336" width="9.140625" style="254"/>
    <col min="14337" max="14337" width="5.7109375" style="254" customWidth="1"/>
    <col min="14338" max="14338" width="36.7109375" style="254" customWidth="1"/>
    <col min="14339" max="14339" width="6.28515625" style="254" customWidth="1"/>
    <col min="14340" max="14340" width="7.7109375" style="254" customWidth="1"/>
    <col min="14341" max="14342" width="12.7109375" style="254" customWidth="1"/>
    <col min="14343" max="14592" width="9.140625" style="254"/>
    <col min="14593" max="14593" width="5.7109375" style="254" customWidth="1"/>
    <col min="14594" max="14594" width="36.7109375" style="254" customWidth="1"/>
    <col min="14595" max="14595" width="6.28515625" style="254" customWidth="1"/>
    <col min="14596" max="14596" width="7.7109375" style="254" customWidth="1"/>
    <col min="14597" max="14598" width="12.7109375" style="254" customWidth="1"/>
    <col min="14599" max="14848" width="9.140625" style="254"/>
    <col min="14849" max="14849" width="5.7109375" style="254" customWidth="1"/>
    <col min="14850" max="14850" width="36.7109375" style="254" customWidth="1"/>
    <col min="14851" max="14851" width="6.28515625" style="254" customWidth="1"/>
    <col min="14852" max="14852" width="7.7109375" style="254" customWidth="1"/>
    <col min="14853" max="14854" width="12.7109375" style="254" customWidth="1"/>
    <col min="14855" max="15104" width="9.140625" style="254"/>
    <col min="15105" max="15105" width="5.7109375" style="254" customWidth="1"/>
    <col min="15106" max="15106" width="36.7109375" style="254" customWidth="1"/>
    <col min="15107" max="15107" width="6.28515625" style="254" customWidth="1"/>
    <col min="15108" max="15108" width="7.7109375" style="254" customWidth="1"/>
    <col min="15109" max="15110" width="12.7109375" style="254" customWidth="1"/>
    <col min="15111" max="15360" width="9.140625" style="254"/>
    <col min="15361" max="15361" width="5.7109375" style="254" customWidth="1"/>
    <col min="15362" max="15362" width="36.7109375" style="254" customWidth="1"/>
    <col min="15363" max="15363" width="6.28515625" style="254" customWidth="1"/>
    <col min="15364" max="15364" width="7.7109375" style="254" customWidth="1"/>
    <col min="15365" max="15366" width="12.7109375" style="254" customWidth="1"/>
    <col min="15367" max="15616" width="9.140625" style="254"/>
    <col min="15617" max="15617" width="5.7109375" style="254" customWidth="1"/>
    <col min="15618" max="15618" width="36.7109375" style="254" customWidth="1"/>
    <col min="15619" max="15619" width="6.28515625" style="254" customWidth="1"/>
    <col min="15620" max="15620" width="7.7109375" style="254" customWidth="1"/>
    <col min="15621" max="15622" width="12.7109375" style="254" customWidth="1"/>
    <col min="15623" max="15872" width="9.140625" style="254"/>
    <col min="15873" max="15873" width="5.7109375" style="254" customWidth="1"/>
    <col min="15874" max="15874" width="36.7109375" style="254" customWidth="1"/>
    <col min="15875" max="15875" width="6.28515625" style="254" customWidth="1"/>
    <col min="15876" max="15876" width="7.7109375" style="254" customWidth="1"/>
    <col min="15877" max="15878" width="12.7109375" style="254" customWidth="1"/>
    <col min="15879" max="16128" width="9.140625" style="254"/>
    <col min="16129" max="16129" width="5.7109375" style="254" customWidth="1"/>
    <col min="16130" max="16130" width="36.7109375" style="254" customWidth="1"/>
    <col min="16131" max="16131" width="6.28515625" style="254" customWidth="1"/>
    <col min="16132" max="16132" width="7.7109375" style="254" customWidth="1"/>
    <col min="16133" max="16134" width="12.7109375" style="254" customWidth="1"/>
    <col min="16135" max="16384" width="9.140625" style="254"/>
  </cols>
  <sheetData>
    <row r="1" spans="1:6" ht="29.25" customHeight="1">
      <c r="B1" s="368" t="s">
        <v>313</v>
      </c>
      <c r="C1" s="368"/>
      <c r="D1" s="368"/>
      <c r="E1" s="368"/>
      <c r="F1" s="368"/>
    </row>
    <row r="2" spans="1:6">
      <c r="B2" s="326"/>
      <c r="C2" s="327"/>
      <c r="D2" s="328"/>
      <c r="E2" s="328"/>
      <c r="F2" s="329" t="s">
        <v>314</v>
      </c>
    </row>
    <row r="4" spans="1:6" ht="15.75" thickBot="1">
      <c r="A4" s="304" t="s">
        <v>260</v>
      </c>
      <c r="B4" s="304"/>
      <c r="C4" s="304"/>
      <c r="D4" s="304"/>
      <c r="E4" s="304"/>
      <c r="F4" s="304"/>
    </row>
    <row r="5" spans="1:6" ht="15">
      <c r="A5" s="225"/>
      <c r="B5" s="225"/>
      <c r="C5" s="225"/>
      <c r="D5" s="225"/>
      <c r="E5" s="225"/>
      <c r="F5" s="225"/>
    </row>
    <row r="6" spans="1:6">
      <c r="A6" s="255" t="s">
        <v>261</v>
      </c>
      <c r="B6" s="256"/>
      <c r="C6" s="257"/>
      <c r="D6" s="258"/>
      <c r="E6" s="258"/>
      <c r="F6" s="259"/>
    </row>
    <row r="7" spans="1:6" ht="15" thickBot="1">
      <c r="A7" s="260"/>
      <c r="B7" s="261"/>
      <c r="C7" s="262"/>
      <c r="D7" s="263"/>
      <c r="E7" s="263"/>
      <c r="F7" s="264"/>
    </row>
    <row r="8" spans="1:6">
      <c r="A8" s="318" t="s">
        <v>175</v>
      </c>
      <c r="B8" s="319" t="s">
        <v>30</v>
      </c>
      <c r="C8" s="320" t="s">
        <v>262</v>
      </c>
      <c r="D8" s="321" t="s">
        <v>178</v>
      </c>
      <c r="E8" s="321" t="s">
        <v>263</v>
      </c>
      <c r="F8" s="322" t="s">
        <v>33</v>
      </c>
    </row>
    <row r="9" spans="1:6">
      <c r="A9" s="265"/>
      <c r="B9" s="248"/>
      <c r="C9" s="265"/>
      <c r="D9" s="265"/>
      <c r="E9" s="265"/>
      <c r="F9" s="265"/>
    </row>
    <row r="10" spans="1:6" ht="48">
      <c r="A10" s="266">
        <v>1</v>
      </c>
      <c r="B10" s="267" t="s">
        <v>264</v>
      </c>
      <c r="C10" s="268" t="s">
        <v>144</v>
      </c>
      <c r="D10" s="268">
        <v>1</v>
      </c>
      <c r="E10" s="269"/>
      <c r="F10" s="269">
        <f>ROUND((D10*E10),2)</f>
        <v>0</v>
      </c>
    </row>
    <row r="11" spans="1:6">
      <c r="B11" s="270"/>
    </row>
    <row r="12" spans="1:6" ht="15" thickBot="1">
      <c r="A12" s="272" t="s">
        <v>265</v>
      </c>
      <c r="B12" s="273"/>
      <c r="C12" s="274"/>
      <c r="D12" s="275"/>
      <c r="E12" s="276"/>
      <c r="F12" s="277">
        <f>SUM(F9:F11)</f>
        <v>0</v>
      </c>
    </row>
    <row r="13" spans="1:6">
      <c r="A13" s="266"/>
      <c r="B13" s="267"/>
      <c r="C13" s="268"/>
      <c r="D13" s="268"/>
      <c r="E13" s="269"/>
      <c r="F13" s="269"/>
    </row>
    <row r="14" spans="1:6">
      <c r="A14" s="255" t="s">
        <v>266</v>
      </c>
      <c r="B14" s="256"/>
      <c r="C14" s="257"/>
      <c r="D14" s="258"/>
      <c r="E14" s="258"/>
      <c r="F14" s="259"/>
    </row>
    <row r="15" spans="1:6" ht="24.75" thickBot="1">
      <c r="A15" s="260"/>
      <c r="B15" s="256" t="s">
        <v>306</v>
      </c>
      <c r="C15" s="262"/>
      <c r="D15" s="263"/>
      <c r="E15" s="263"/>
      <c r="F15" s="264"/>
    </row>
    <row r="16" spans="1:6">
      <c r="A16" s="318" t="s">
        <v>175</v>
      </c>
      <c r="B16" s="319" t="s">
        <v>30</v>
      </c>
      <c r="C16" s="320" t="s">
        <v>262</v>
      </c>
      <c r="D16" s="321" t="s">
        <v>178</v>
      </c>
      <c r="E16" s="321" t="s">
        <v>263</v>
      </c>
      <c r="F16" s="322" t="s">
        <v>33</v>
      </c>
    </row>
    <row r="17" spans="1:6">
      <c r="A17" s="265"/>
      <c r="B17" s="248"/>
      <c r="C17" s="265"/>
      <c r="D17" s="265"/>
      <c r="E17" s="265"/>
      <c r="F17" s="265"/>
    </row>
    <row r="18" spans="1:6" ht="72">
      <c r="A18" s="266">
        <v>1</v>
      </c>
      <c r="B18" s="278" t="s">
        <v>267</v>
      </c>
      <c r="C18" s="268" t="s">
        <v>188</v>
      </c>
      <c r="D18" s="268">
        <v>36.4</v>
      </c>
      <c r="E18" s="269"/>
      <c r="F18" s="269">
        <f>ROUND((D18*E18),2)</f>
        <v>0</v>
      </c>
    </row>
    <row r="20" spans="1:6" ht="24">
      <c r="A20" s="266">
        <v>2</v>
      </c>
      <c r="B20" s="267" t="s">
        <v>268</v>
      </c>
      <c r="C20" s="268" t="s">
        <v>194</v>
      </c>
      <c r="D20" s="268">
        <v>20</v>
      </c>
      <c r="E20" s="269"/>
      <c r="F20" s="269">
        <f>ROUND((D20*E20),2)</f>
        <v>0</v>
      </c>
    </row>
    <row r="21" spans="1:6">
      <c r="A21" s="266"/>
      <c r="B21" s="267"/>
      <c r="C21" s="268"/>
      <c r="D21" s="268"/>
      <c r="E21" s="269"/>
      <c r="F21" s="269"/>
    </row>
    <row r="22" spans="1:6" ht="24">
      <c r="A22" s="266">
        <v>3</v>
      </c>
      <c r="B22" s="267" t="s">
        <v>269</v>
      </c>
      <c r="C22" s="268" t="s">
        <v>77</v>
      </c>
      <c r="D22" s="268">
        <v>5</v>
      </c>
      <c r="E22" s="269"/>
      <c r="F22" s="269">
        <f>ROUND((D22*E22),2)</f>
        <v>0</v>
      </c>
    </row>
    <row r="23" spans="1:6">
      <c r="A23" s="266"/>
      <c r="B23" s="267"/>
      <c r="C23" s="268"/>
      <c r="D23" s="268"/>
      <c r="E23" s="269"/>
      <c r="F23" s="269"/>
    </row>
    <row r="24" spans="1:6" ht="36">
      <c r="A24" s="266">
        <v>4</v>
      </c>
      <c r="B24" s="267" t="s">
        <v>270</v>
      </c>
      <c r="C24" s="268" t="s">
        <v>194</v>
      </c>
      <c r="D24" s="268">
        <v>30</v>
      </c>
      <c r="E24" s="269"/>
      <c r="F24" s="269">
        <f>ROUND((D24*E24),2)</f>
        <v>0</v>
      </c>
    </row>
    <row r="25" spans="1:6">
      <c r="B25" s="270"/>
    </row>
    <row r="26" spans="1:6" ht="15" thickBot="1">
      <c r="A26" s="272" t="s">
        <v>271</v>
      </c>
      <c r="B26" s="273"/>
      <c r="C26" s="274"/>
      <c r="D26" s="275"/>
      <c r="E26" s="276"/>
      <c r="F26" s="277">
        <f>SUM(F17:F24)</f>
        <v>0</v>
      </c>
    </row>
    <row r="28" spans="1:6" s="343" customFormat="1" ht="12.75">
      <c r="A28" s="255" t="s">
        <v>272</v>
      </c>
      <c r="B28" s="256"/>
      <c r="C28" s="257"/>
      <c r="D28" s="258"/>
      <c r="E28" s="259"/>
      <c r="F28" s="279"/>
    </row>
    <row r="29" spans="1:6" ht="15" thickBot="1">
      <c r="A29" s="260"/>
      <c r="B29" s="261"/>
      <c r="C29" s="262"/>
      <c r="D29" s="263"/>
      <c r="E29" s="264"/>
      <c r="F29" s="280"/>
    </row>
    <row r="30" spans="1:6">
      <c r="A30" s="318" t="s">
        <v>175</v>
      </c>
      <c r="B30" s="319" t="s">
        <v>30</v>
      </c>
      <c r="C30" s="320" t="s">
        <v>262</v>
      </c>
      <c r="D30" s="321" t="s">
        <v>178</v>
      </c>
      <c r="E30" s="322" t="s">
        <v>263</v>
      </c>
      <c r="F30" s="323" t="s">
        <v>33</v>
      </c>
    </row>
    <row r="31" spans="1:6">
      <c r="A31" s="255"/>
      <c r="B31" s="256"/>
      <c r="C31" s="257"/>
      <c r="D31" s="281"/>
      <c r="E31" s="282"/>
      <c r="F31" s="283"/>
    </row>
    <row r="32" spans="1:6">
      <c r="A32" s="266">
        <v>1</v>
      </c>
      <c r="B32" s="267" t="s">
        <v>273</v>
      </c>
      <c r="C32" s="268"/>
      <c r="D32" s="268"/>
      <c r="E32" s="269"/>
      <c r="F32" s="269"/>
    </row>
    <row r="33" spans="1:11">
      <c r="A33" s="266"/>
      <c r="B33" s="267" t="s">
        <v>274</v>
      </c>
      <c r="C33" s="268" t="s">
        <v>77</v>
      </c>
      <c r="D33" s="268">
        <v>25</v>
      </c>
      <c r="E33" s="269"/>
      <c r="F33" s="269">
        <f>ROUND((D33*E33),2)</f>
        <v>0</v>
      </c>
    </row>
    <row r="34" spans="1:11">
      <c r="A34" s="266"/>
      <c r="B34" s="267" t="s">
        <v>275</v>
      </c>
      <c r="C34" s="268" t="s">
        <v>188</v>
      </c>
      <c r="D34" s="268">
        <v>2.8</v>
      </c>
      <c r="E34" s="269"/>
      <c r="F34" s="269">
        <f>ROUND((D34*E34),2)</f>
        <v>0</v>
      </c>
    </row>
    <row r="35" spans="1:11" ht="24">
      <c r="A35" s="266"/>
      <c r="B35" s="267" t="s">
        <v>276</v>
      </c>
      <c r="C35" s="268" t="s">
        <v>188</v>
      </c>
      <c r="D35" s="268">
        <v>4.5999999999999996</v>
      </c>
      <c r="E35" s="269"/>
      <c r="F35" s="269">
        <f>ROUND((D35*E35),2)</f>
        <v>0</v>
      </c>
    </row>
    <row r="36" spans="1:11" ht="24">
      <c r="A36" s="266"/>
      <c r="B36" s="267" t="s">
        <v>277</v>
      </c>
      <c r="C36" s="268" t="s">
        <v>188</v>
      </c>
      <c r="D36" s="268">
        <v>25.3</v>
      </c>
      <c r="E36" s="269"/>
      <c r="F36" s="269">
        <f>ROUND((D36*E36),2)</f>
        <v>0</v>
      </c>
    </row>
    <row r="37" spans="1:11">
      <c r="A37" s="266"/>
      <c r="B37" s="267"/>
      <c r="C37" s="268"/>
      <c r="D37" s="268"/>
      <c r="E37" s="269"/>
      <c r="F37" s="269"/>
    </row>
    <row r="38" spans="1:11" ht="48">
      <c r="A38" s="266">
        <v>2</v>
      </c>
      <c r="B38" s="284" t="s">
        <v>278</v>
      </c>
      <c r="C38" s="268" t="s">
        <v>77</v>
      </c>
      <c r="D38" s="268">
        <v>5</v>
      </c>
      <c r="E38" s="269"/>
      <c r="F38" s="269">
        <f>ROUND((D38*E38),2)</f>
        <v>0</v>
      </c>
    </row>
    <row r="39" spans="1:11">
      <c r="A39" s="266"/>
      <c r="B39" s="267"/>
      <c r="C39" s="268"/>
      <c r="D39" s="268"/>
      <c r="E39" s="269"/>
      <c r="F39" s="269"/>
    </row>
    <row r="40" spans="1:11" ht="48">
      <c r="A40" s="266">
        <v>3</v>
      </c>
      <c r="B40" s="284" t="s">
        <v>279</v>
      </c>
      <c r="C40" s="268" t="s">
        <v>77</v>
      </c>
      <c r="D40" s="268">
        <v>5</v>
      </c>
      <c r="E40" s="269"/>
      <c r="F40" s="269">
        <f>ROUND((D40*E40),2)</f>
        <v>0</v>
      </c>
    </row>
    <row r="41" spans="1:11">
      <c r="A41" s="266"/>
      <c r="B41" s="267"/>
      <c r="C41" s="268"/>
      <c r="D41" s="268"/>
      <c r="E41" s="269"/>
      <c r="F41" s="269"/>
    </row>
    <row r="42" spans="1:11" ht="48">
      <c r="A42" s="266">
        <v>4</v>
      </c>
      <c r="B42" s="267" t="s">
        <v>280</v>
      </c>
      <c r="C42" s="268" t="s">
        <v>194</v>
      </c>
      <c r="D42" s="268">
        <v>120</v>
      </c>
      <c r="E42" s="269"/>
      <c r="F42" s="269">
        <f>ROUND((D42*E42),2)</f>
        <v>0</v>
      </c>
    </row>
    <row r="43" spans="1:11">
      <c r="A43" s="266"/>
      <c r="B43" s="267"/>
      <c r="C43" s="254"/>
    </row>
    <row r="44" spans="1:11" ht="120">
      <c r="A44" s="266">
        <v>5</v>
      </c>
      <c r="B44" s="267" t="s">
        <v>318</v>
      </c>
      <c r="C44" s="268" t="s">
        <v>15</v>
      </c>
      <c r="D44" s="268">
        <v>3</v>
      </c>
      <c r="E44" s="269"/>
      <c r="F44" s="269">
        <f>ROUND((D44*E44),2)</f>
        <v>0</v>
      </c>
      <c r="K44" s="344"/>
    </row>
    <row r="45" spans="1:11">
      <c r="K45" s="344"/>
    </row>
    <row r="46" spans="1:11" ht="96">
      <c r="A46" s="266">
        <v>6</v>
      </c>
      <c r="B46" s="267" t="s">
        <v>281</v>
      </c>
      <c r="C46" s="268" t="s">
        <v>144</v>
      </c>
      <c r="D46" s="268">
        <v>3</v>
      </c>
      <c r="E46" s="269"/>
      <c r="F46" s="269">
        <f>ROUND((D46*E46),2)</f>
        <v>0</v>
      </c>
      <c r="K46" s="344"/>
    </row>
    <row r="47" spans="1:11">
      <c r="K47" s="345"/>
    </row>
    <row r="48" spans="1:11" ht="60">
      <c r="A48" s="266">
        <v>7</v>
      </c>
      <c r="B48" s="267" t="s">
        <v>282</v>
      </c>
      <c r="C48" s="268" t="s">
        <v>194</v>
      </c>
      <c r="D48" s="268">
        <v>140</v>
      </c>
      <c r="E48" s="269"/>
      <c r="F48" s="269">
        <f>ROUND((D48*E48),2)</f>
        <v>0</v>
      </c>
      <c r="K48" s="345"/>
    </row>
    <row r="49" spans="1:11">
      <c r="K49" s="344"/>
    </row>
    <row r="50" spans="1:11" ht="36">
      <c r="A50" s="266">
        <v>8</v>
      </c>
      <c r="B50" s="267" t="s">
        <v>283</v>
      </c>
      <c r="C50" s="268" t="s">
        <v>194</v>
      </c>
      <c r="D50" s="268">
        <v>120</v>
      </c>
      <c r="E50" s="269"/>
      <c r="F50" s="269">
        <f>ROUND((D50*E50),2)</f>
        <v>0</v>
      </c>
      <c r="K50" s="344"/>
    </row>
    <row r="51" spans="1:11">
      <c r="K51" s="345"/>
    </row>
    <row r="52" spans="1:11" ht="48">
      <c r="A52" s="266">
        <v>9</v>
      </c>
      <c r="B52" s="267" t="s">
        <v>284</v>
      </c>
      <c r="C52" s="268" t="s">
        <v>144</v>
      </c>
      <c r="D52" s="268">
        <v>1</v>
      </c>
      <c r="E52" s="269"/>
      <c r="F52" s="269">
        <f>ROUND((D52*E52),2)</f>
        <v>0</v>
      </c>
      <c r="K52" s="344"/>
    </row>
    <row r="53" spans="1:11">
      <c r="K53" s="345"/>
    </row>
    <row r="54" spans="1:11" ht="24">
      <c r="A54" s="266">
        <v>10</v>
      </c>
      <c r="B54" s="267" t="s">
        <v>285</v>
      </c>
      <c r="C54" s="268" t="s">
        <v>144</v>
      </c>
      <c r="D54" s="268">
        <v>1</v>
      </c>
      <c r="E54" s="269"/>
      <c r="F54" s="269">
        <f>ROUND((D54*E54),2)</f>
        <v>0</v>
      </c>
    </row>
    <row r="55" spans="1:11">
      <c r="B55" s="270"/>
    </row>
    <row r="56" spans="1:11" ht="15" thickBot="1">
      <c r="A56" s="272" t="s">
        <v>286</v>
      </c>
      <c r="B56" s="273"/>
      <c r="C56" s="274"/>
      <c r="D56" s="275"/>
      <c r="E56" s="276"/>
      <c r="F56" s="277">
        <f>SUM(F32:F54)</f>
        <v>0</v>
      </c>
    </row>
  </sheetData>
  <mergeCells count="1">
    <mergeCell ref="B1:F1"/>
  </mergeCells>
  <pageMargins left="0.98425196850393704" right="0.39370078740157483" top="0.39370078740157483" bottom="0.59055118110236227" header="0.39370078740157483" footer="0.39370078740157483"/>
  <pageSetup paperSize="9" fitToHeight="0" orientation="portrait" r:id="rId1"/>
  <headerFooter alignWithMargins="0">
    <oddFooter>&amp;R&amp;"Arial,Poševno"&amp;9&amp;K00-049&amp;P/&amp;N</oddFooter>
  </headerFooter>
  <rowBreaks count="2" manualBreakCount="2">
    <brk id="27" max="5" man="1"/>
    <brk id="42"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E8812-F5AA-4D96-BB11-9693958CC232}">
  <sheetPr>
    <tabColor rgb="FFFF0000"/>
    <pageSetUpPr fitToPage="1"/>
  </sheetPr>
  <dimension ref="A1:L41"/>
  <sheetViews>
    <sheetView view="pageBreakPreview" zoomScaleNormal="100" zoomScaleSheetLayoutView="100" workbookViewId="0"/>
  </sheetViews>
  <sheetFormatPr defaultRowHeight="14.25"/>
  <cols>
    <col min="1" max="1" width="5.7109375" style="254" customWidth="1"/>
    <col min="2" max="2" width="36.7109375" style="285" customWidth="1"/>
    <col min="3" max="3" width="6.28515625" style="271" customWidth="1"/>
    <col min="4" max="4" width="7.7109375" style="254" customWidth="1"/>
    <col min="5" max="6" width="12.7109375" style="254" customWidth="1"/>
    <col min="7" max="256" width="9.140625" style="254"/>
    <col min="257" max="257" width="5.7109375" style="254" customWidth="1"/>
    <col min="258" max="258" width="36.7109375" style="254" customWidth="1"/>
    <col min="259" max="259" width="6.28515625" style="254" customWidth="1"/>
    <col min="260" max="260" width="7.7109375" style="254" customWidth="1"/>
    <col min="261" max="262" width="12.7109375" style="254" customWidth="1"/>
    <col min="263" max="512" width="9.140625" style="254"/>
    <col min="513" max="513" width="5.7109375" style="254" customWidth="1"/>
    <col min="514" max="514" width="36.7109375" style="254" customWidth="1"/>
    <col min="515" max="515" width="6.28515625" style="254" customWidth="1"/>
    <col min="516" max="516" width="7.7109375" style="254" customWidth="1"/>
    <col min="517" max="518" width="12.7109375" style="254" customWidth="1"/>
    <col min="519" max="768" width="9.140625" style="254"/>
    <col min="769" max="769" width="5.7109375" style="254" customWidth="1"/>
    <col min="770" max="770" width="36.7109375" style="254" customWidth="1"/>
    <col min="771" max="771" width="6.28515625" style="254" customWidth="1"/>
    <col min="772" max="772" width="7.7109375" style="254" customWidth="1"/>
    <col min="773" max="774" width="12.7109375" style="254" customWidth="1"/>
    <col min="775" max="1024" width="9.140625" style="254"/>
    <col min="1025" max="1025" width="5.7109375" style="254" customWidth="1"/>
    <col min="1026" max="1026" width="36.7109375" style="254" customWidth="1"/>
    <col min="1027" max="1027" width="6.28515625" style="254" customWidth="1"/>
    <col min="1028" max="1028" width="7.7109375" style="254" customWidth="1"/>
    <col min="1029" max="1030" width="12.7109375" style="254" customWidth="1"/>
    <col min="1031" max="1280" width="9.140625" style="254"/>
    <col min="1281" max="1281" width="5.7109375" style="254" customWidth="1"/>
    <col min="1282" max="1282" width="36.7109375" style="254" customWidth="1"/>
    <col min="1283" max="1283" width="6.28515625" style="254" customWidth="1"/>
    <col min="1284" max="1284" width="7.7109375" style="254" customWidth="1"/>
    <col min="1285" max="1286" width="12.7109375" style="254" customWidth="1"/>
    <col min="1287" max="1536" width="9.140625" style="254"/>
    <col min="1537" max="1537" width="5.7109375" style="254" customWidth="1"/>
    <col min="1538" max="1538" width="36.7109375" style="254" customWidth="1"/>
    <col min="1539" max="1539" width="6.28515625" style="254" customWidth="1"/>
    <col min="1540" max="1540" width="7.7109375" style="254" customWidth="1"/>
    <col min="1541" max="1542" width="12.7109375" style="254" customWidth="1"/>
    <col min="1543" max="1792" width="9.140625" style="254"/>
    <col min="1793" max="1793" width="5.7109375" style="254" customWidth="1"/>
    <col min="1794" max="1794" width="36.7109375" style="254" customWidth="1"/>
    <col min="1795" max="1795" width="6.28515625" style="254" customWidth="1"/>
    <col min="1796" max="1796" width="7.7109375" style="254" customWidth="1"/>
    <col min="1797" max="1798" width="12.7109375" style="254" customWidth="1"/>
    <col min="1799" max="2048" width="9.140625" style="254"/>
    <col min="2049" max="2049" width="5.7109375" style="254" customWidth="1"/>
    <col min="2050" max="2050" width="36.7109375" style="254" customWidth="1"/>
    <col min="2051" max="2051" width="6.28515625" style="254" customWidth="1"/>
    <col min="2052" max="2052" width="7.7109375" style="254" customWidth="1"/>
    <col min="2053" max="2054" width="12.7109375" style="254" customWidth="1"/>
    <col min="2055" max="2304" width="9.140625" style="254"/>
    <col min="2305" max="2305" width="5.7109375" style="254" customWidth="1"/>
    <col min="2306" max="2306" width="36.7109375" style="254" customWidth="1"/>
    <col min="2307" max="2307" width="6.28515625" style="254" customWidth="1"/>
    <col min="2308" max="2308" width="7.7109375" style="254" customWidth="1"/>
    <col min="2309" max="2310" width="12.7109375" style="254" customWidth="1"/>
    <col min="2311" max="2560" width="9.140625" style="254"/>
    <col min="2561" max="2561" width="5.7109375" style="254" customWidth="1"/>
    <col min="2562" max="2562" width="36.7109375" style="254" customWidth="1"/>
    <col min="2563" max="2563" width="6.28515625" style="254" customWidth="1"/>
    <col min="2564" max="2564" width="7.7109375" style="254" customWidth="1"/>
    <col min="2565" max="2566" width="12.7109375" style="254" customWidth="1"/>
    <col min="2567" max="2816" width="9.140625" style="254"/>
    <col min="2817" max="2817" width="5.7109375" style="254" customWidth="1"/>
    <col min="2818" max="2818" width="36.7109375" style="254" customWidth="1"/>
    <col min="2819" max="2819" width="6.28515625" style="254" customWidth="1"/>
    <col min="2820" max="2820" width="7.7109375" style="254" customWidth="1"/>
    <col min="2821" max="2822" width="12.7109375" style="254" customWidth="1"/>
    <col min="2823" max="3072" width="9.140625" style="254"/>
    <col min="3073" max="3073" width="5.7109375" style="254" customWidth="1"/>
    <col min="3074" max="3074" width="36.7109375" style="254" customWidth="1"/>
    <col min="3075" max="3075" width="6.28515625" style="254" customWidth="1"/>
    <col min="3076" max="3076" width="7.7109375" style="254" customWidth="1"/>
    <col min="3077" max="3078" width="12.7109375" style="254" customWidth="1"/>
    <col min="3079" max="3328" width="9.140625" style="254"/>
    <col min="3329" max="3329" width="5.7109375" style="254" customWidth="1"/>
    <col min="3330" max="3330" width="36.7109375" style="254" customWidth="1"/>
    <col min="3331" max="3331" width="6.28515625" style="254" customWidth="1"/>
    <col min="3332" max="3332" width="7.7109375" style="254" customWidth="1"/>
    <col min="3333" max="3334" width="12.7109375" style="254" customWidth="1"/>
    <col min="3335" max="3584" width="9.140625" style="254"/>
    <col min="3585" max="3585" width="5.7109375" style="254" customWidth="1"/>
    <col min="3586" max="3586" width="36.7109375" style="254" customWidth="1"/>
    <col min="3587" max="3587" width="6.28515625" style="254" customWidth="1"/>
    <col min="3588" max="3588" width="7.7109375" style="254" customWidth="1"/>
    <col min="3589" max="3590" width="12.7109375" style="254" customWidth="1"/>
    <col min="3591" max="3840" width="9.140625" style="254"/>
    <col min="3841" max="3841" width="5.7109375" style="254" customWidth="1"/>
    <col min="3842" max="3842" width="36.7109375" style="254" customWidth="1"/>
    <col min="3843" max="3843" width="6.28515625" style="254" customWidth="1"/>
    <col min="3844" max="3844" width="7.7109375" style="254" customWidth="1"/>
    <col min="3845" max="3846" width="12.7109375" style="254" customWidth="1"/>
    <col min="3847" max="4096" width="9.140625" style="254"/>
    <col min="4097" max="4097" width="5.7109375" style="254" customWidth="1"/>
    <col min="4098" max="4098" width="36.7109375" style="254" customWidth="1"/>
    <col min="4099" max="4099" width="6.28515625" style="254" customWidth="1"/>
    <col min="4100" max="4100" width="7.7109375" style="254" customWidth="1"/>
    <col min="4101" max="4102" width="12.7109375" style="254" customWidth="1"/>
    <col min="4103" max="4352" width="9.140625" style="254"/>
    <col min="4353" max="4353" width="5.7109375" style="254" customWidth="1"/>
    <col min="4354" max="4354" width="36.7109375" style="254" customWidth="1"/>
    <col min="4355" max="4355" width="6.28515625" style="254" customWidth="1"/>
    <col min="4356" max="4356" width="7.7109375" style="254" customWidth="1"/>
    <col min="4357" max="4358" width="12.7109375" style="254" customWidth="1"/>
    <col min="4359" max="4608" width="9.140625" style="254"/>
    <col min="4609" max="4609" width="5.7109375" style="254" customWidth="1"/>
    <col min="4610" max="4610" width="36.7109375" style="254" customWidth="1"/>
    <col min="4611" max="4611" width="6.28515625" style="254" customWidth="1"/>
    <col min="4612" max="4612" width="7.7109375" style="254" customWidth="1"/>
    <col min="4613" max="4614" width="12.7109375" style="254" customWidth="1"/>
    <col min="4615" max="4864" width="9.140625" style="254"/>
    <col min="4865" max="4865" width="5.7109375" style="254" customWidth="1"/>
    <col min="4866" max="4866" width="36.7109375" style="254" customWidth="1"/>
    <col min="4867" max="4867" width="6.28515625" style="254" customWidth="1"/>
    <col min="4868" max="4868" width="7.7109375" style="254" customWidth="1"/>
    <col min="4869" max="4870" width="12.7109375" style="254" customWidth="1"/>
    <col min="4871" max="5120" width="9.140625" style="254"/>
    <col min="5121" max="5121" width="5.7109375" style="254" customWidth="1"/>
    <col min="5122" max="5122" width="36.7109375" style="254" customWidth="1"/>
    <col min="5123" max="5123" width="6.28515625" style="254" customWidth="1"/>
    <col min="5124" max="5124" width="7.7109375" style="254" customWidth="1"/>
    <col min="5125" max="5126" width="12.7109375" style="254" customWidth="1"/>
    <col min="5127" max="5376" width="9.140625" style="254"/>
    <col min="5377" max="5377" width="5.7109375" style="254" customWidth="1"/>
    <col min="5378" max="5378" width="36.7109375" style="254" customWidth="1"/>
    <col min="5379" max="5379" width="6.28515625" style="254" customWidth="1"/>
    <col min="5380" max="5380" width="7.7109375" style="254" customWidth="1"/>
    <col min="5381" max="5382" width="12.7109375" style="254" customWidth="1"/>
    <col min="5383" max="5632" width="9.140625" style="254"/>
    <col min="5633" max="5633" width="5.7109375" style="254" customWidth="1"/>
    <col min="5634" max="5634" width="36.7109375" style="254" customWidth="1"/>
    <col min="5635" max="5635" width="6.28515625" style="254" customWidth="1"/>
    <col min="5636" max="5636" width="7.7109375" style="254" customWidth="1"/>
    <col min="5637" max="5638" width="12.7109375" style="254" customWidth="1"/>
    <col min="5639" max="5888" width="9.140625" style="254"/>
    <col min="5889" max="5889" width="5.7109375" style="254" customWidth="1"/>
    <col min="5890" max="5890" width="36.7109375" style="254" customWidth="1"/>
    <col min="5891" max="5891" width="6.28515625" style="254" customWidth="1"/>
    <col min="5892" max="5892" width="7.7109375" style="254" customWidth="1"/>
    <col min="5893" max="5894" width="12.7109375" style="254" customWidth="1"/>
    <col min="5895" max="6144" width="9.140625" style="254"/>
    <col min="6145" max="6145" width="5.7109375" style="254" customWidth="1"/>
    <col min="6146" max="6146" width="36.7109375" style="254" customWidth="1"/>
    <col min="6147" max="6147" width="6.28515625" style="254" customWidth="1"/>
    <col min="6148" max="6148" width="7.7109375" style="254" customWidth="1"/>
    <col min="6149" max="6150" width="12.7109375" style="254" customWidth="1"/>
    <col min="6151" max="6400" width="9.140625" style="254"/>
    <col min="6401" max="6401" width="5.7109375" style="254" customWidth="1"/>
    <col min="6402" max="6402" width="36.7109375" style="254" customWidth="1"/>
    <col min="6403" max="6403" width="6.28515625" style="254" customWidth="1"/>
    <col min="6404" max="6404" width="7.7109375" style="254" customWidth="1"/>
    <col min="6405" max="6406" width="12.7109375" style="254" customWidth="1"/>
    <col min="6407" max="6656" width="9.140625" style="254"/>
    <col min="6657" max="6657" width="5.7109375" style="254" customWidth="1"/>
    <col min="6658" max="6658" width="36.7109375" style="254" customWidth="1"/>
    <col min="6659" max="6659" width="6.28515625" style="254" customWidth="1"/>
    <col min="6660" max="6660" width="7.7109375" style="254" customWidth="1"/>
    <col min="6661" max="6662" width="12.7109375" style="254" customWidth="1"/>
    <col min="6663" max="6912" width="9.140625" style="254"/>
    <col min="6913" max="6913" width="5.7109375" style="254" customWidth="1"/>
    <col min="6914" max="6914" width="36.7109375" style="254" customWidth="1"/>
    <col min="6915" max="6915" width="6.28515625" style="254" customWidth="1"/>
    <col min="6916" max="6916" width="7.7109375" style="254" customWidth="1"/>
    <col min="6917" max="6918" width="12.7109375" style="254" customWidth="1"/>
    <col min="6919" max="7168" width="9.140625" style="254"/>
    <col min="7169" max="7169" width="5.7109375" style="254" customWidth="1"/>
    <col min="7170" max="7170" width="36.7109375" style="254" customWidth="1"/>
    <col min="7171" max="7171" width="6.28515625" style="254" customWidth="1"/>
    <col min="7172" max="7172" width="7.7109375" style="254" customWidth="1"/>
    <col min="7173" max="7174" width="12.7109375" style="254" customWidth="1"/>
    <col min="7175" max="7424" width="9.140625" style="254"/>
    <col min="7425" max="7425" width="5.7109375" style="254" customWidth="1"/>
    <col min="7426" max="7426" width="36.7109375" style="254" customWidth="1"/>
    <col min="7427" max="7427" width="6.28515625" style="254" customWidth="1"/>
    <col min="7428" max="7428" width="7.7109375" style="254" customWidth="1"/>
    <col min="7429" max="7430" width="12.7109375" style="254" customWidth="1"/>
    <col min="7431" max="7680" width="9.140625" style="254"/>
    <col min="7681" max="7681" width="5.7109375" style="254" customWidth="1"/>
    <col min="7682" max="7682" width="36.7109375" style="254" customWidth="1"/>
    <col min="7683" max="7683" width="6.28515625" style="254" customWidth="1"/>
    <col min="7684" max="7684" width="7.7109375" style="254" customWidth="1"/>
    <col min="7685" max="7686" width="12.7109375" style="254" customWidth="1"/>
    <col min="7687" max="7936" width="9.140625" style="254"/>
    <col min="7937" max="7937" width="5.7109375" style="254" customWidth="1"/>
    <col min="7938" max="7938" width="36.7109375" style="254" customWidth="1"/>
    <col min="7939" max="7939" width="6.28515625" style="254" customWidth="1"/>
    <col min="7940" max="7940" width="7.7109375" style="254" customWidth="1"/>
    <col min="7941" max="7942" width="12.7109375" style="254" customWidth="1"/>
    <col min="7943" max="8192" width="9.140625" style="254"/>
    <col min="8193" max="8193" width="5.7109375" style="254" customWidth="1"/>
    <col min="8194" max="8194" width="36.7109375" style="254" customWidth="1"/>
    <col min="8195" max="8195" width="6.28515625" style="254" customWidth="1"/>
    <col min="8196" max="8196" width="7.7109375" style="254" customWidth="1"/>
    <col min="8197" max="8198" width="12.7109375" style="254" customWidth="1"/>
    <col min="8199" max="8448" width="9.140625" style="254"/>
    <col min="8449" max="8449" width="5.7109375" style="254" customWidth="1"/>
    <col min="8450" max="8450" width="36.7109375" style="254" customWidth="1"/>
    <col min="8451" max="8451" width="6.28515625" style="254" customWidth="1"/>
    <col min="8452" max="8452" width="7.7109375" style="254" customWidth="1"/>
    <col min="8453" max="8454" width="12.7109375" style="254" customWidth="1"/>
    <col min="8455" max="8704" width="9.140625" style="254"/>
    <col min="8705" max="8705" width="5.7109375" style="254" customWidth="1"/>
    <col min="8706" max="8706" width="36.7109375" style="254" customWidth="1"/>
    <col min="8707" max="8707" width="6.28515625" style="254" customWidth="1"/>
    <col min="8708" max="8708" width="7.7109375" style="254" customWidth="1"/>
    <col min="8709" max="8710" width="12.7109375" style="254" customWidth="1"/>
    <col min="8711" max="8960" width="9.140625" style="254"/>
    <col min="8961" max="8961" width="5.7109375" style="254" customWidth="1"/>
    <col min="8962" max="8962" width="36.7109375" style="254" customWidth="1"/>
    <col min="8963" max="8963" width="6.28515625" style="254" customWidth="1"/>
    <col min="8964" max="8964" width="7.7109375" style="254" customWidth="1"/>
    <col min="8965" max="8966" width="12.7109375" style="254" customWidth="1"/>
    <col min="8967" max="9216" width="9.140625" style="254"/>
    <col min="9217" max="9217" width="5.7109375" style="254" customWidth="1"/>
    <col min="9218" max="9218" width="36.7109375" style="254" customWidth="1"/>
    <col min="9219" max="9219" width="6.28515625" style="254" customWidth="1"/>
    <col min="9220" max="9220" width="7.7109375" style="254" customWidth="1"/>
    <col min="9221" max="9222" width="12.7109375" style="254" customWidth="1"/>
    <col min="9223" max="9472" width="9.140625" style="254"/>
    <col min="9473" max="9473" width="5.7109375" style="254" customWidth="1"/>
    <col min="9474" max="9474" width="36.7109375" style="254" customWidth="1"/>
    <col min="9475" max="9475" width="6.28515625" style="254" customWidth="1"/>
    <col min="9476" max="9476" width="7.7109375" style="254" customWidth="1"/>
    <col min="9477" max="9478" width="12.7109375" style="254" customWidth="1"/>
    <col min="9479" max="9728" width="9.140625" style="254"/>
    <col min="9729" max="9729" width="5.7109375" style="254" customWidth="1"/>
    <col min="9730" max="9730" width="36.7109375" style="254" customWidth="1"/>
    <col min="9731" max="9731" width="6.28515625" style="254" customWidth="1"/>
    <col min="9732" max="9732" width="7.7109375" style="254" customWidth="1"/>
    <col min="9733" max="9734" width="12.7109375" style="254" customWidth="1"/>
    <col min="9735" max="9984" width="9.140625" style="254"/>
    <col min="9985" max="9985" width="5.7109375" style="254" customWidth="1"/>
    <col min="9986" max="9986" width="36.7109375" style="254" customWidth="1"/>
    <col min="9987" max="9987" width="6.28515625" style="254" customWidth="1"/>
    <col min="9988" max="9988" width="7.7109375" style="254" customWidth="1"/>
    <col min="9989" max="9990" width="12.7109375" style="254" customWidth="1"/>
    <col min="9991" max="10240" width="9.140625" style="254"/>
    <col min="10241" max="10241" width="5.7109375" style="254" customWidth="1"/>
    <col min="10242" max="10242" width="36.7109375" style="254" customWidth="1"/>
    <col min="10243" max="10243" width="6.28515625" style="254" customWidth="1"/>
    <col min="10244" max="10244" width="7.7109375" style="254" customWidth="1"/>
    <col min="10245" max="10246" width="12.7109375" style="254" customWidth="1"/>
    <col min="10247" max="10496" width="9.140625" style="254"/>
    <col min="10497" max="10497" width="5.7109375" style="254" customWidth="1"/>
    <col min="10498" max="10498" width="36.7109375" style="254" customWidth="1"/>
    <col min="10499" max="10499" width="6.28515625" style="254" customWidth="1"/>
    <col min="10500" max="10500" width="7.7109375" style="254" customWidth="1"/>
    <col min="10501" max="10502" width="12.7109375" style="254" customWidth="1"/>
    <col min="10503" max="10752" width="9.140625" style="254"/>
    <col min="10753" max="10753" width="5.7109375" style="254" customWidth="1"/>
    <col min="10754" max="10754" width="36.7109375" style="254" customWidth="1"/>
    <col min="10755" max="10755" width="6.28515625" style="254" customWidth="1"/>
    <col min="10756" max="10756" width="7.7109375" style="254" customWidth="1"/>
    <col min="10757" max="10758" width="12.7109375" style="254" customWidth="1"/>
    <col min="10759" max="11008" width="9.140625" style="254"/>
    <col min="11009" max="11009" width="5.7109375" style="254" customWidth="1"/>
    <col min="11010" max="11010" width="36.7109375" style="254" customWidth="1"/>
    <col min="11011" max="11011" width="6.28515625" style="254" customWidth="1"/>
    <col min="11012" max="11012" width="7.7109375" style="254" customWidth="1"/>
    <col min="11013" max="11014" width="12.7109375" style="254" customWidth="1"/>
    <col min="11015" max="11264" width="9.140625" style="254"/>
    <col min="11265" max="11265" width="5.7109375" style="254" customWidth="1"/>
    <col min="11266" max="11266" width="36.7109375" style="254" customWidth="1"/>
    <col min="11267" max="11267" width="6.28515625" style="254" customWidth="1"/>
    <col min="11268" max="11268" width="7.7109375" style="254" customWidth="1"/>
    <col min="11269" max="11270" width="12.7109375" style="254" customWidth="1"/>
    <col min="11271" max="11520" width="9.140625" style="254"/>
    <col min="11521" max="11521" width="5.7109375" style="254" customWidth="1"/>
    <col min="11522" max="11522" width="36.7109375" style="254" customWidth="1"/>
    <col min="11523" max="11523" width="6.28515625" style="254" customWidth="1"/>
    <col min="11524" max="11524" width="7.7109375" style="254" customWidth="1"/>
    <col min="11525" max="11526" width="12.7109375" style="254" customWidth="1"/>
    <col min="11527" max="11776" width="9.140625" style="254"/>
    <col min="11777" max="11777" width="5.7109375" style="254" customWidth="1"/>
    <col min="11778" max="11778" width="36.7109375" style="254" customWidth="1"/>
    <col min="11779" max="11779" width="6.28515625" style="254" customWidth="1"/>
    <col min="11780" max="11780" width="7.7109375" style="254" customWidth="1"/>
    <col min="11781" max="11782" width="12.7109375" style="254" customWidth="1"/>
    <col min="11783" max="12032" width="9.140625" style="254"/>
    <col min="12033" max="12033" width="5.7109375" style="254" customWidth="1"/>
    <col min="12034" max="12034" width="36.7109375" style="254" customWidth="1"/>
    <col min="12035" max="12035" width="6.28515625" style="254" customWidth="1"/>
    <col min="12036" max="12036" width="7.7109375" style="254" customWidth="1"/>
    <col min="12037" max="12038" width="12.7109375" style="254" customWidth="1"/>
    <col min="12039" max="12288" width="9.140625" style="254"/>
    <col min="12289" max="12289" width="5.7109375" style="254" customWidth="1"/>
    <col min="12290" max="12290" width="36.7109375" style="254" customWidth="1"/>
    <col min="12291" max="12291" width="6.28515625" style="254" customWidth="1"/>
    <col min="12292" max="12292" width="7.7109375" style="254" customWidth="1"/>
    <col min="12293" max="12294" width="12.7109375" style="254" customWidth="1"/>
    <col min="12295" max="12544" width="9.140625" style="254"/>
    <col min="12545" max="12545" width="5.7109375" style="254" customWidth="1"/>
    <col min="12546" max="12546" width="36.7109375" style="254" customWidth="1"/>
    <col min="12547" max="12547" width="6.28515625" style="254" customWidth="1"/>
    <col min="12548" max="12548" width="7.7109375" style="254" customWidth="1"/>
    <col min="12549" max="12550" width="12.7109375" style="254" customWidth="1"/>
    <col min="12551" max="12800" width="9.140625" style="254"/>
    <col min="12801" max="12801" width="5.7109375" style="254" customWidth="1"/>
    <col min="12802" max="12802" width="36.7109375" style="254" customWidth="1"/>
    <col min="12803" max="12803" width="6.28515625" style="254" customWidth="1"/>
    <col min="12804" max="12804" width="7.7109375" style="254" customWidth="1"/>
    <col min="12805" max="12806" width="12.7109375" style="254" customWidth="1"/>
    <col min="12807" max="13056" width="9.140625" style="254"/>
    <col min="13057" max="13057" width="5.7109375" style="254" customWidth="1"/>
    <col min="13058" max="13058" width="36.7109375" style="254" customWidth="1"/>
    <col min="13059" max="13059" width="6.28515625" style="254" customWidth="1"/>
    <col min="13060" max="13060" width="7.7109375" style="254" customWidth="1"/>
    <col min="13061" max="13062" width="12.7109375" style="254" customWidth="1"/>
    <col min="13063" max="13312" width="9.140625" style="254"/>
    <col min="13313" max="13313" width="5.7109375" style="254" customWidth="1"/>
    <col min="13314" max="13314" width="36.7109375" style="254" customWidth="1"/>
    <col min="13315" max="13315" width="6.28515625" style="254" customWidth="1"/>
    <col min="13316" max="13316" width="7.7109375" style="254" customWidth="1"/>
    <col min="13317" max="13318" width="12.7109375" style="254" customWidth="1"/>
    <col min="13319" max="13568" width="9.140625" style="254"/>
    <col min="13569" max="13569" width="5.7109375" style="254" customWidth="1"/>
    <col min="13570" max="13570" width="36.7109375" style="254" customWidth="1"/>
    <col min="13571" max="13571" width="6.28515625" style="254" customWidth="1"/>
    <col min="13572" max="13572" width="7.7109375" style="254" customWidth="1"/>
    <col min="13573" max="13574" width="12.7109375" style="254" customWidth="1"/>
    <col min="13575" max="13824" width="9.140625" style="254"/>
    <col min="13825" max="13825" width="5.7109375" style="254" customWidth="1"/>
    <col min="13826" max="13826" width="36.7109375" style="254" customWidth="1"/>
    <col min="13827" max="13827" width="6.28515625" style="254" customWidth="1"/>
    <col min="13828" max="13828" width="7.7109375" style="254" customWidth="1"/>
    <col min="13829" max="13830" width="12.7109375" style="254" customWidth="1"/>
    <col min="13831" max="14080" width="9.140625" style="254"/>
    <col min="14081" max="14081" width="5.7109375" style="254" customWidth="1"/>
    <col min="14082" max="14082" width="36.7109375" style="254" customWidth="1"/>
    <col min="14083" max="14083" width="6.28515625" style="254" customWidth="1"/>
    <col min="14084" max="14084" width="7.7109375" style="254" customWidth="1"/>
    <col min="14085" max="14086" width="12.7109375" style="254" customWidth="1"/>
    <col min="14087" max="14336" width="9.140625" style="254"/>
    <col min="14337" max="14337" width="5.7109375" style="254" customWidth="1"/>
    <col min="14338" max="14338" width="36.7109375" style="254" customWidth="1"/>
    <col min="14339" max="14339" width="6.28515625" style="254" customWidth="1"/>
    <col min="14340" max="14340" width="7.7109375" style="254" customWidth="1"/>
    <col min="14341" max="14342" width="12.7109375" style="254" customWidth="1"/>
    <col min="14343" max="14592" width="9.140625" style="254"/>
    <col min="14593" max="14593" width="5.7109375" style="254" customWidth="1"/>
    <col min="14594" max="14594" width="36.7109375" style="254" customWidth="1"/>
    <col min="14595" max="14595" width="6.28515625" style="254" customWidth="1"/>
    <col min="14596" max="14596" width="7.7109375" style="254" customWidth="1"/>
    <col min="14597" max="14598" width="12.7109375" style="254" customWidth="1"/>
    <col min="14599" max="14848" width="9.140625" style="254"/>
    <col min="14849" max="14849" width="5.7109375" style="254" customWidth="1"/>
    <col min="14850" max="14850" width="36.7109375" style="254" customWidth="1"/>
    <col min="14851" max="14851" width="6.28515625" style="254" customWidth="1"/>
    <col min="14852" max="14852" width="7.7109375" style="254" customWidth="1"/>
    <col min="14853" max="14854" width="12.7109375" style="254" customWidth="1"/>
    <col min="14855" max="15104" width="9.140625" style="254"/>
    <col min="15105" max="15105" width="5.7109375" style="254" customWidth="1"/>
    <col min="15106" max="15106" width="36.7109375" style="254" customWidth="1"/>
    <col min="15107" max="15107" width="6.28515625" style="254" customWidth="1"/>
    <col min="15108" max="15108" width="7.7109375" style="254" customWidth="1"/>
    <col min="15109" max="15110" width="12.7109375" style="254" customWidth="1"/>
    <col min="15111" max="15360" width="9.140625" style="254"/>
    <col min="15361" max="15361" width="5.7109375" style="254" customWidth="1"/>
    <col min="15362" max="15362" width="36.7109375" style="254" customWidth="1"/>
    <col min="15363" max="15363" width="6.28515625" style="254" customWidth="1"/>
    <col min="15364" max="15364" width="7.7109375" style="254" customWidth="1"/>
    <col min="15365" max="15366" width="12.7109375" style="254" customWidth="1"/>
    <col min="15367" max="15616" width="9.140625" style="254"/>
    <col min="15617" max="15617" width="5.7109375" style="254" customWidth="1"/>
    <col min="15618" max="15618" width="36.7109375" style="254" customWidth="1"/>
    <col min="15619" max="15619" width="6.28515625" style="254" customWidth="1"/>
    <col min="15620" max="15620" width="7.7109375" style="254" customWidth="1"/>
    <col min="15621" max="15622" width="12.7109375" style="254" customWidth="1"/>
    <col min="15623" max="15872" width="9.140625" style="254"/>
    <col min="15873" max="15873" width="5.7109375" style="254" customWidth="1"/>
    <col min="15874" max="15874" width="36.7109375" style="254" customWidth="1"/>
    <col min="15875" max="15875" width="6.28515625" style="254" customWidth="1"/>
    <col min="15876" max="15876" width="7.7109375" style="254" customWidth="1"/>
    <col min="15877" max="15878" width="12.7109375" style="254" customWidth="1"/>
    <col min="15879" max="16128" width="9.140625" style="254"/>
    <col min="16129" max="16129" width="5.7109375" style="254" customWidth="1"/>
    <col min="16130" max="16130" width="36.7109375" style="254" customWidth="1"/>
    <col min="16131" max="16131" width="6.28515625" style="254" customWidth="1"/>
    <col min="16132" max="16132" width="7.7109375" style="254" customWidth="1"/>
    <col min="16133" max="16134" width="12.7109375" style="254" customWidth="1"/>
    <col min="16135" max="16384" width="9.140625" style="254"/>
  </cols>
  <sheetData>
    <row r="1" spans="1:12" ht="29.25" customHeight="1">
      <c r="B1" s="369" t="s">
        <v>313</v>
      </c>
      <c r="C1" s="369"/>
      <c r="D1" s="369"/>
      <c r="E1" s="369"/>
      <c r="F1" s="369"/>
    </row>
    <row r="2" spans="1:12">
      <c r="B2" s="326"/>
      <c r="C2" s="327"/>
      <c r="D2" s="328"/>
      <c r="E2" s="328"/>
      <c r="F2" s="329" t="s">
        <v>314</v>
      </c>
    </row>
    <row r="4" spans="1:12" ht="15.75" thickBot="1">
      <c r="A4" s="246" t="s">
        <v>287</v>
      </c>
      <c r="B4" s="246"/>
      <c r="C4" s="246"/>
      <c r="D4" s="246"/>
      <c r="E4" s="246"/>
      <c r="F4" s="246"/>
    </row>
    <row r="5" spans="1:12" ht="15">
      <c r="A5" s="225"/>
      <c r="B5" s="225"/>
      <c r="C5" s="225"/>
      <c r="D5" s="225"/>
      <c r="E5" s="225"/>
      <c r="F5" s="225"/>
    </row>
    <row r="6" spans="1:12">
      <c r="A6" s="255" t="s">
        <v>288</v>
      </c>
      <c r="B6" s="256"/>
      <c r="C6" s="257"/>
      <c r="D6" s="258"/>
      <c r="E6" s="258"/>
      <c r="F6" s="259"/>
    </row>
    <row r="7" spans="1:12" ht="15" thickBot="1">
      <c r="A7" s="260"/>
      <c r="B7" s="261"/>
      <c r="C7" s="262"/>
      <c r="D7" s="263"/>
      <c r="E7" s="263"/>
      <c r="F7" s="264"/>
    </row>
    <row r="8" spans="1:12">
      <c r="A8" s="318" t="s">
        <v>175</v>
      </c>
      <c r="B8" s="319" t="s">
        <v>30</v>
      </c>
      <c r="C8" s="320" t="s">
        <v>262</v>
      </c>
      <c r="D8" s="321" t="s">
        <v>178</v>
      </c>
      <c r="E8" s="321" t="s">
        <v>263</v>
      </c>
      <c r="F8" s="322" t="s">
        <v>33</v>
      </c>
    </row>
    <row r="9" spans="1:12">
      <c r="A9" s="265"/>
      <c r="B9" s="248"/>
      <c r="C9" s="265"/>
      <c r="D9" s="265"/>
      <c r="E9" s="265"/>
      <c r="F9" s="265"/>
    </row>
    <row r="10" spans="1:12" ht="192">
      <c r="A10" s="266">
        <v>1</v>
      </c>
      <c r="B10" s="284" t="s">
        <v>289</v>
      </c>
      <c r="C10" s="268" t="s">
        <v>15</v>
      </c>
      <c r="D10" s="268">
        <v>3</v>
      </c>
      <c r="E10" s="269"/>
      <c r="F10" s="269">
        <f>ROUND((D10*E10),2)</f>
        <v>0</v>
      </c>
    </row>
    <row r="11" spans="1:12">
      <c r="A11" s="266"/>
      <c r="B11" s="270"/>
      <c r="C11" s="268"/>
      <c r="D11" s="268"/>
      <c r="E11" s="269"/>
      <c r="F11" s="269"/>
    </row>
    <row r="12" spans="1:12" ht="181.5">
      <c r="A12" s="266">
        <v>2</v>
      </c>
      <c r="B12" s="284" t="s">
        <v>290</v>
      </c>
      <c r="C12" s="268" t="s">
        <v>15</v>
      </c>
      <c r="D12" s="268">
        <v>3</v>
      </c>
      <c r="E12" s="269"/>
      <c r="F12" s="269">
        <f>ROUND((D12*E12),2)</f>
        <v>0</v>
      </c>
    </row>
    <row r="13" spans="1:12">
      <c r="A13" s="266"/>
      <c r="B13" s="270"/>
      <c r="C13" s="268"/>
      <c r="D13" s="268"/>
      <c r="E13" s="269"/>
      <c r="F13" s="269"/>
    </row>
    <row r="14" spans="1:12" ht="24">
      <c r="A14" s="266">
        <v>3</v>
      </c>
      <c r="B14" s="284" t="s">
        <v>291</v>
      </c>
      <c r="C14" s="268" t="s">
        <v>194</v>
      </c>
      <c r="D14" s="268">
        <v>110</v>
      </c>
      <c r="E14" s="269"/>
      <c r="F14" s="269">
        <f>ROUND((D14*E14),2)</f>
        <v>0</v>
      </c>
    </row>
    <row r="15" spans="1:12">
      <c r="A15" s="266"/>
      <c r="B15" s="286"/>
      <c r="C15" s="287"/>
      <c r="D15" s="288"/>
      <c r="E15" s="289"/>
      <c r="F15" s="290"/>
      <c r="J15" s="291"/>
      <c r="K15" s="292"/>
      <c r="L15" s="293"/>
    </row>
    <row r="16" spans="1:12" ht="61.5">
      <c r="A16" s="266">
        <v>4</v>
      </c>
      <c r="B16" s="284" t="s">
        <v>292</v>
      </c>
      <c r="C16" s="268" t="s">
        <v>293</v>
      </c>
      <c r="D16" s="268">
        <v>6</v>
      </c>
      <c r="E16" s="269"/>
      <c r="F16" s="269">
        <f>ROUND((D16*E16),2)</f>
        <v>0</v>
      </c>
      <c r="K16" s="292"/>
      <c r="L16" s="293"/>
    </row>
    <row r="17" spans="1:12">
      <c r="A17" s="266"/>
      <c r="B17" s="286"/>
      <c r="C17" s="287"/>
      <c r="D17" s="288"/>
      <c r="E17" s="289"/>
      <c r="F17" s="290"/>
      <c r="K17" s="292"/>
      <c r="L17" s="293"/>
    </row>
    <row r="18" spans="1:12" ht="15" thickBot="1">
      <c r="A18" s="272" t="s">
        <v>294</v>
      </c>
      <c r="B18" s="273"/>
      <c r="C18" s="274"/>
      <c r="D18" s="275"/>
      <c r="E18" s="276"/>
      <c r="F18" s="277">
        <f>SUM(F9:F17)</f>
        <v>0</v>
      </c>
      <c r="K18" s="292"/>
      <c r="L18" s="293"/>
    </row>
    <row r="20" spans="1:12">
      <c r="A20" s="255" t="s">
        <v>295</v>
      </c>
      <c r="B20" s="256"/>
      <c r="C20" s="257"/>
      <c r="D20" s="258"/>
      <c r="E20" s="258"/>
      <c r="F20" s="259"/>
    </row>
    <row r="21" spans="1:12" ht="15" thickBot="1">
      <c r="A21" s="260"/>
      <c r="B21" s="261"/>
      <c r="C21" s="262"/>
      <c r="D21" s="263"/>
      <c r="E21" s="263"/>
      <c r="F21" s="264"/>
    </row>
    <row r="22" spans="1:12">
      <c r="A22" s="318" t="s">
        <v>175</v>
      </c>
      <c r="B22" s="319" t="s">
        <v>30</v>
      </c>
      <c r="C22" s="320" t="s">
        <v>262</v>
      </c>
      <c r="D22" s="321" t="s">
        <v>178</v>
      </c>
      <c r="E22" s="321" t="s">
        <v>263</v>
      </c>
      <c r="F22" s="322" t="s">
        <v>33</v>
      </c>
    </row>
    <row r="23" spans="1:12">
      <c r="A23" s="265"/>
      <c r="B23" s="248"/>
      <c r="C23" s="265"/>
      <c r="D23" s="265"/>
      <c r="E23" s="265"/>
      <c r="F23" s="265"/>
    </row>
    <row r="24" spans="1:12">
      <c r="A24" s="266">
        <v>1</v>
      </c>
      <c r="B24" s="294" t="s">
        <v>296</v>
      </c>
      <c r="C24" s="268" t="s">
        <v>144</v>
      </c>
      <c r="D24" s="268">
        <v>1</v>
      </c>
      <c r="E24" s="269"/>
      <c r="F24" s="269">
        <f>ROUND((D24*E24),2)</f>
        <v>0</v>
      </c>
    </row>
    <row r="25" spans="1:12">
      <c r="A25" s="266"/>
      <c r="B25" s="248"/>
      <c r="C25" s="265"/>
      <c r="D25" s="265"/>
      <c r="E25" s="265"/>
      <c r="F25" s="265"/>
    </row>
    <row r="26" spans="1:12" ht="36">
      <c r="A26" s="266">
        <v>2</v>
      </c>
      <c r="B26" s="295" t="s">
        <v>347</v>
      </c>
      <c r="C26" s="268" t="s">
        <v>144</v>
      </c>
      <c r="D26" s="265">
        <v>1</v>
      </c>
      <c r="E26" s="269">
        <v>150</v>
      </c>
      <c r="F26" s="269">
        <f>ROUND((D26*E26),2)</f>
        <v>150</v>
      </c>
    </row>
    <row r="27" spans="1:12">
      <c r="A27" s="266"/>
      <c r="B27" s="295"/>
      <c r="C27" s="268"/>
      <c r="D27" s="265"/>
      <c r="E27" s="269"/>
      <c r="F27" s="269"/>
    </row>
    <row r="28" spans="1:12" ht="24">
      <c r="A28" s="266">
        <v>3</v>
      </c>
      <c r="B28" s="295" t="s">
        <v>348</v>
      </c>
      <c r="C28" s="268" t="s">
        <v>26</v>
      </c>
      <c r="D28" s="265">
        <v>4</v>
      </c>
      <c r="E28" s="269">
        <v>50</v>
      </c>
      <c r="F28" s="269">
        <f>ROUND((D28*E28),2)</f>
        <v>200</v>
      </c>
    </row>
    <row r="29" spans="1:12">
      <c r="A29" s="296"/>
      <c r="B29" s="297"/>
      <c r="C29" s="298"/>
      <c r="D29" s="298"/>
      <c r="E29" s="299"/>
      <c r="F29" s="299"/>
    </row>
    <row r="30" spans="1:12" ht="24">
      <c r="A30" s="266">
        <v>4</v>
      </c>
      <c r="B30" s="295" t="s">
        <v>297</v>
      </c>
      <c r="C30" s="268" t="s">
        <v>144</v>
      </c>
      <c r="D30" s="265">
        <v>1</v>
      </c>
      <c r="E30" s="269"/>
      <c r="F30" s="269">
        <f>ROUND((D30*E30),2)</f>
        <v>0</v>
      </c>
    </row>
    <row r="31" spans="1:12">
      <c r="A31" s="296"/>
      <c r="B31" s="297"/>
      <c r="C31" s="298"/>
      <c r="D31" s="298"/>
      <c r="E31" s="299"/>
      <c r="F31" s="299"/>
    </row>
    <row r="32" spans="1:12" ht="24">
      <c r="A32" s="266">
        <v>5</v>
      </c>
      <c r="B32" s="295" t="s">
        <v>298</v>
      </c>
      <c r="C32" s="268" t="s">
        <v>144</v>
      </c>
      <c r="D32" s="265">
        <v>1</v>
      </c>
      <c r="E32" s="269"/>
      <c r="F32" s="269">
        <f>ROUND((D32*E32),2)</f>
        <v>0</v>
      </c>
    </row>
    <row r="33" spans="1:6">
      <c r="A33" s="296"/>
      <c r="B33" s="297"/>
      <c r="C33" s="298"/>
      <c r="D33" s="298"/>
      <c r="E33" s="299"/>
      <c r="F33" s="299"/>
    </row>
    <row r="34" spans="1:6" ht="61.5">
      <c r="A34" s="266">
        <v>6</v>
      </c>
      <c r="B34" s="295" t="s">
        <v>299</v>
      </c>
      <c r="C34" s="268" t="s">
        <v>144</v>
      </c>
      <c r="D34" s="265">
        <v>1</v>
      </c>
      <c r="E34" s="269"/>
      <c r="F34" s="269">
        <f>ROUND((D34*E34),2)</f>
        <v>0</v>
      </c>
    </row>
    <row r="35" spans="1:6">
      <c r="A35" s="296"/>
      <c r="B35" s="254"/>
      <c r="C35" s="298"/>
      <c r="D35" s="298"/>
      <c r="E35" s="299"/>
      <c r="F35" s="299"/>
    </row>
    <row r="36" spans="1:6" ht="15" thickBot="1">
      <c r="A36" s="272" t="s">
        <v>300</v>
      </c>
      <c r="B36" s="273"/>
      <c r="C36" s="274"/>
      <c r="D36" s="275"/>
      <c r="E36" s="300"/>
      <c r="F36" s="277">
        <f>SUM(F24:F35)</f>
        <v>350</v>
      </c>
    </row>
    <row r="38" spans="1:6">
      <c r="B38" s="295"/>
    </row>
    <row r="39" spans="1:6">
      <c r="B39" s="301"/>
    </row>
    <row r="40" spans="1:6">
      <c r="B40" s="295"/>
    </row>
    <row r="41" spans="1:6">
      <c r="B41" s="295"/>
    </row>
  </sheetData>
  <mergeCells count="1">
    <mergeCell ref="B1:F1"/>
  </mergeCells>
  <pageMargins left="0.98425196850393704" right="0.39370078740157483" top="0.39370078740157483" bottom="0.59055118110236227" header="0.39370078740157483" footer="0.39370078740157483"/>
  <pageSetup paperSize="9" fitToHeight="0" orientation="portrait" r:id="rId1"/>
  <headerFooter alignWithMargins="0">
    <oddFooter>&amp;R&amp;"Arial,Poševno"&amp;9&amp;K00-049&amp;P/&amp;N</oddFooter>
  </headerFooter>
  <rowBreaks count="1" manualBreakCount="1">
    <brk id="1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16</vt:i4>
      </vt:variant>
    </vt:vector>
  </HeadingPairs>
  <TitlesOfParts>
    <vt:vector size="27" baseType="lpstr">
      <vt:lpstr>REKAPITULACIJA - SKUPNA</vt:lpstr>
      <vt:lpstr>REKAPITULACIJA - CESTA</vt:lpstr>
      <vt:lpstr>P1 do P7</vt:lpstr>
      <vt:lpstr>P7 do P45</vt:lpstr>
      <vt:lpstr>REKAPITULACIJA - PREPUSTI</vt:lpstr>
      <vt:lpstr>Prepust 1</vt:lpstr>
      <vt:lpstr>Prepust 2</vt:lpstr>
      <vt:lpstr>REKAPITULACIJA - JR</vt:lpstr>
      <vt:lpstr>Opombe k popisu</vt:lpstr>
      <vt:lpstr>Gradbena dela</vt:lpstr>
      <vt:lpstr>Elektro dela</vt:lpstr>
      <vt:lpstr>'Elektro dela'!Področje_tiskanja</vt:lpstr>
      <vt:lpstr>'Gradbena dela'!Področje_tiskanja</vt:lpstr>
      <vt:lpstr>'Opombe k popisu'!Področje_tiskanja</vt:lpstr>
      <vt:lpstr>'P1 do P7'!Področje_tiskanja</vt:lpstr>
      <vt:lpstr>'P7 do P45'!Področje_tiskanja</vt:lpstr>
      <vt:lpstr>'Prepust 1'!Področje_tiskanja</vt:lpstr>
      <vt:lpstr>'Prepust 2'!Področje_tiskanja</vt:lpstr>
      <vt:lpstr>'REKAPITULACIJA - CESTA'!Področje_tiskanja</vt:lpstr>
      <vt:lpstr>'REKAPITULACIJA - JR'!Področje_tiskanja</vt:lpstr>
      <vt:lpstr>'REKAPITULACIJA - PREPUSTI'!Področje_tiskanja</vt:lpstr>
      <vt:lpstr>'REKAPITULACIJA - SKUPNA'!Področje_tiskanja</vt:lpstr>
      <vt:lpstr>'P1 do P7'!Tiskanje_naslovov</vt:lpstr>
      <vt:lpstr>'P7 do P45'!Tiskanje_naslovov</vt:lpstr>
      <vt:lpstr>'Prepust 1'!Tiskanje_naslovov</vt:lpstr>
      <vt:lpstr>'Prepust 2'!Tiskanje_naslovov</vt:lpstr>
      <vt:lpstr>'REKAPITULACIJA - PREPUSTI'!Tiskanje_naslovov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 Šenk</dc:creator>
  <cp:lastModifiedBy>Tjaša Bregar</cp:lastModifiedBy>
  <cp:lastPrinted>2022-05-10T09:24:52Z</cp:lastPrinted>
  <dcterms:created xsi:type="dcterms:W3CDTF">1999-05-18T11:51:58Z</dcterms:created>
  <dcterms:modified xsi:type="dcterms:W3CDTF">2022-05-10T11:09:07Z</dcterms:modified>
</cp:coreProperties>
</file>